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ურბნისი ტამბურ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'1-1'!$A$9:$M$71</definedName>
    <definedName name="_xlnm.Print_Area" localSheetId="0">'1-1'!$A$1:$M$83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6" i="104" l="1"/>
  <c r="H66" i="104"/>
  <c r="L65" i="104"/>
  <c r="M65" i="104" s="1"/>
  <c r="L64" i="104"/>
  <c r="M64" i="104" s="1"/>
  <c r="J64" i="104"/>
  <c r="H63" i="104"/>
  <c r="M63" i="104" s="1"/>
  <c r="H51" i="104" l="1"/>
  <c r="M51" i="104" s="1"/>
  <c r="H39" i="104"/>
  <c r="M39" i="104" s="1"/>
  <c r="H38" i="104"/>
  <c r="M38" i="104" s="1"/>
  <c r="H34" i="104"/>
  <c r="M34" i="104" s="1"/>
  <c r="H33" i="104"/>
  <c r="M33" i="104" s="1"/>
  <c r="H32" i="104"/>
  <c r="M32" i="104" s="1"/>
  <c r="H31" i="104"/>
  <c r="M31" i="104" s="1"/>
  <c r="H40" i="104"/>
  <c r="M40" i="104" s="1"/>
  <c r="H37" i="104"/>
  <c r="M37" i="104" s="1"/>
  <c r="H36" i="104"/>
  <c r="M36" i="104" s="1"/>
  <c r="H35" i="104"/>
  <c r="M35" i="104" s="1"/>
  <c r="H26" i="104"/>
  <c r="M26" i="104" s="1"/>
  <c r="H25" i="104"/>
  <c r="M25" i="104" s="1"/>
  <c r="H24" i="104"/>
  <c r="M24" i="104" s="1"/>
  <c r="H43" i="104" l="1"/>
  <c r="M43" i="104" s="1"/>
  <c r="M42" i="104"/>
  <c r="J41" i="104"/>
  <c r="M41" i="104" s="1"/>
  <c r="H29" i="104"/>
  <c r="M29" i="104" s="1"/>
  <c r="M28" i="104"/>
  <c r="J27" i="104"/>
  <c r="M27" i="104" s="1"/>
  <c r="H22" i="104"/>
  <c r="M22" i="104" s="1"/>
  <c r="M21" i="104"/>
  <c r="J20" i="104"/>
  <c r="M20" i="104" s="1"/>
  <c r="H58" i="104" l="1"/>
  <c r="M58" i="104" s="1"/>
  <c r="H57" i="104"/>
  <c r="M57" i="104" s="1"/>
  <c r="H56" i="104"/>
  <c r="M56" i="104" s="1"/>
  <c r="H54" i="104"/>
  <c r="M54" i="104" s="1"/>
  <c r="M53" i="104"/>
  <c r="J52" i="104"/>
  <c r="M52" i="104" s="1"/>
  <c r="H50" i="104"/>
  <c r="M50" i="104" s="1"/>
  <c r="H48" i="104"/>
  <c r="M48" i="104" s="1"/>
  <c r="M47" i="104"/>
  <c r="J46" i="104"/>
  <c r="M46" i="104" s="1"/>
  <c r="H45" i="104"/>
  <c r="M45" i="104" s="1"/>
  <c r="J59" i="104"/>
  <c r="L59" i="104"/>
  <c r="L60" i="104"/>
  <c r="M60" i="104" s="1"/>
  <c r="H61" i="104"/>
  <c r="M61" i="104" s="1"/>
  <c r="H18" i="104"/>
  <c r="M18" i="104" s="1"/>
  <c r="M17" i="104"/>
  <c r="J16" i="104"/>
  <c r="M16" i="104" s="1"/>
  <c r="M59" i="104" l="1"/>
  <c r="J68" i="104" l="1"/>
  <c r="L69" i="104" l="1"/>
  <c r="M69" i="104" s="1"/>
  <c r="L12" i="104" l="1"/>
  <c r="J12" i="104"/>
  <c r="H68" i="104"/>
  <c r="M68" i="104" s="1"/>
  <c r="M12" i="104" l="1"/>
  <c r="H71" i="104"/>
  <c r="L13" i="104"/>
  <c r="M13" i="104" s="1"/>
  <c r="H14" i="104"/>
  <c r="M14" i="104" s="1"/>
  <c r="M71" i="104" l="1"/>
  <c r="M70" i="104"/>
  <c r="L72" i="104" l="1"/>
  <c r="D68" i="104" l="1"/>
  <c r="D69" i="104" s="1"/>
  <c r="J72" i="104" l="1"/>
  <c r="M72" i="104" l="1"/>
  <c r="H72" i="104"/>
  <c r="M73" i="104" s="1"/>
  <c r="M74" i="104" l="1"/>
  <c r="M75" i="104" s="1"/>
  <c r="M76" i="104" s="1"/>
  <c r="M77" i="104" l="1"/>
  <c r="M78" i="104" l="1"/>
  <c r="M79" i="104" l="1"/>
  <c r="M80" i="104" s="1"/>
</calcChain>
</file>

<file path=xl/sharedStrings.xml><?xml version="1.0" encoding="utf-8"?>
<sst xmlns="http://schemas.openxmlformats.org/spreadsheetml/2006/main" count="223" uniqueCount="104">
  <si>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</si>
  <si>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</si>
  <si>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</si>
  <si>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</si>
  <si>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</si>
  <si>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</si>
  <si>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</si>
  <si>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</si>
  <si>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</si>
  <si>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</si>
  <si>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</si>
  <si>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</si>
  <si>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</si>
  <si>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</si>
  <si>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</si>
  <si>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</si>
  <si>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</si>
  <si>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</si>
  <si>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</si>
  <si>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</si>
  <si>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</si>
  <si>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</si>
  <si>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</si>
  <si>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</si>
  <si>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</si>
  <si>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</si>
  <si>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</si>
  <si>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</si>
  <si>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</si>
  <si>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</si>
  <si>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</si>
  <si>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</si>
  <si>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</si>
  <si>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</si>
  <si>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</si>
  <si>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</si>
  <si>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</si>
  <si>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</si>
  <si>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</si>
  <si>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</si>
  <si>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</si>
  <si>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</si>
  <si>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</si>
  <si>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</si>
  <si>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</si>
  <si>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</si>
  <si>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</si>
  <si>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</si>
  <si>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</si>
  <si>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</si>
  <si>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</si>
  <si>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</si>
  <si>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</si>
  <si>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</si>
  <si>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</si>
  <si>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</si>
  <si>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</si>
  <si>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</si>
  <si>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</si>
  <si>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</si>
  <si>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</si>
  <si>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</si>
  <si>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</si>
  <si>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</si>
  <si>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</si>
  <si>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თვითმჭრელი შურუპი</t>
  </si>
  <si>
    <t>ცალი</t>
  </si>
  <si>
    <t>მ</t>
  </si>
  <si>
    <t>ც</t>
  </si>
  <si>
    <t>3G1.5 სპილენძის მრავალწვერა სადენი</t>
  </si>
  <si>
    <t>კგ</t>
  </si>
  <si>
    <t>ცემენტი</t>
  </si>
  <si>
    <t>ელექტროდი</t>
  </si>
  <si>
    <t>საჭრელი ქვა</t>
  </si>
  <si>
    <t>20 კალენდარული დღე</t>
  </si>
  <si>
    <t>ურბნისი</t>
  </si>
  <si>
    <t>ალუმინის საწრეტის დემონტაჟი, გაჭრა 3 ნაწილად და მონტაჟი</t>
  </si>
  <si>
    <t>ბეტონის დეკორატიული ფილის დემონტაჟი</t>
  </si>
  <si>
    <t>ბეტონის საძირკველის მოწყობა ტამბურის კარკასისთვის</t>
  </si>
  <si>
    <t xml:space="preserve">მ3 </t>
  </si>
  <si>
    <t>არმატურა</t>
  </si>
  <si>
    <t>საყალიბე მასალა</t>
  </si>
  <si>
    <t>მეტალის ჩანართები</t>
  </si>
  <si>
    <t>მეტალის კარკასის მოწყობა</t>
  </si>
  <si>
    <t>მილკვადრატი 100*100*3</t>
  </si>
  <si>
    <t>მილკვადრატი 100*60*3</t>
  </si>
  <si>
    <t>მილკვადრატი 80*60*3</t>
  </si>
  <si>
    <t>ანტიკოროზიული საღებავი</t>
  </si>
  <si>
    <t>საწვიმარი ღარი (ღია, შავი)</t>
  </si>
  <si>
    <t>საწვიმარი ღარი (დახურული, შავი)</t>
  </si>
  <si>
    <t>გადახურვის თუნუქი</t>
  </si>
  <si>
    <t>კომპოზიტური პანელით კონსტრუქციის შეფითვა</t>
  </si>
  <si>
    <t>შავი კომპოზიტური პანელი</t>
  </si>
  <si>
    <t>სარეკლამო აბრის დემონტაჟი/მონტაჟი</t>
  </si>
  <si>
    <t>სანათების მონტაჟი</t>
  </si>
  <si>
    <t>HB46484 სანათი</t>
  </si>
  <si>
    <t>m</t>
  </si>
  <si>
    <t>ბეტონის დეკორატიული ფილის მონტაჟი</t>
  </si>
  <si>
    <t>40*40 დეკორატიული ბეტონის ფილა</t>
  </si>
  <si>
    <t>ქვიშა</t>
  </si>
  <si>
    <t>10.09.2023</t>
  </si>
  <si>
    <t>იზოპროფილის ვიტრაჟების მოწყობა (ნახაზის შესაბამისად), ნაწრთობი შუში 4+4 დაბურული მინაპაკეტით და ორ მხარეს მოძრავი ორფრთიანი კარით</t>
  </si>
  <si>
    <t>კომპ</t>
  </si>
  <si>
    <t>ვიტრაჟის კომპლექტი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</si>
</sst>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sz val="12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102" fillId="0" borderId="0" xfId="0" applyFont="1" applyAlignment="1">
      <alignment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45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72"/>
  <sheetViews>
    <sheetView tabSelected="1" view="pageBreakPreview" topLeftCell="A4" zoomScale="80" zoomScaleNormal="80" zoomScaleSheetLayoutView="80" workbookViewId="0">
      <selection activeCell="E67" sqref="E67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7" t="s">
        <v>75</v>
      </c>
      <c r="B1" s="157"/>
      <c r="C1" s="157"/>
      <c r="E1" s="146"/>
      <c r="F1" s="146"/>
      <c r="G1" s="146"/>
      <c r="H1" s="146"/>
      <c r="I1" s="146"/>
      <c r="J1" s="146"/>
      <c r="K1" s="146"/>
      <c r="L1" s="146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47"/>
      <c r="B3" s="147"/>
      <c r="C3" s="147"/>
      <c r="D3" s="118"/>
      <c r="E3" s="148"/>
      <c r="F3" s="148"/>
      <c r="G3" s="148"/>
      <c r="H3" s="148"/>
      <c r="I3" s="148"/>
      <c r="J3" s="148"/>
      <c r="K3" s="148"/>
      <c r="L3" s="148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47"/>
      <c r="B5" s="147"/>
      <c r="C5" s="147"/>
      <c r="D5" s="122"/>
      <c r="E5" s="148"/>
      <c r="F5" s="148"/>
      <c r="G5" s="148"/>
      <c r="H5" s="148"/>
      <c r="I5" s="148"/>
      <c r="J5" s="148"/>
      <c r="K5" s="148"/>
      <c r="L5" s="148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9" t="s">
        <v>1</v>
      </c>
      <c r="B7" s="151" t="s">
        <v>43</v>
      </c>
      <c r="C7" s="153" t="s">
        <v>45</v>
      </c>
      <c r="D7" s="155" t="s">
        <v>0</v>
      </c>
      <c r="E7" s="158" t="s">
        <v>35</v>
      </c>
      <c r="F7" s="155" t="s">
        <v>36</v>
      </c>
      <c r="G7" s="155" t="s">
        <v>37</v>
      </c>
      <c r="H7" s="155"/>
      <c r="I7" s="155" t="s">
        <v>38</v>
      </c>
      <c r="J7" s="155"/>
      <c r="K7" s="155" t="s">
        <v>39</v>
      </c>
      <c r="L7" s="155"/>
      <c r="M7" s="160" t="s">
        <v>40</v>
      </c>
    </row>
    <row r="8" spans="1:16" s="19" customFormat="1" ht="30" customHeight="1">
      <c r="A8" s="150"/>
      <c r="B8" s="152"/>
      <c r="C8" s="154"/>
      <c r="D8" s="156"/>
      <c r="E8" s="159"/>
      <c r="F8" s="156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1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75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93</v>
      </c>
      <c r="D11" s="26" t="s">
        <v>68</v>
      </c>
      <c r="E11" s="98"/>
      <c r="F11" s="130">
        <v>1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68</v>
      </c>
      <c r="E12" s="126"/>
      <c r="F12" s="126">
        <v>1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71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71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142">
        <v>2</v>
      </c>
      <c r="B15" s="143" t="s">
        <v>51</v>
      </c>
      <c r="C15" s="144" t="s">
        <v>76</v>
      </c>
      <c r="D15" s="26" t="s">
        <v>68</v>
      </c>
      <c r="E15" s="98"/>
      <c r="F15" s="130">
        <v>1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53</v>
      </c>
      <c r="D16" s="7" t="s">
        <v>68</v>
      </c>
      <c r="E16" s="126"/>
      <c r="F16" s="126">
        <v>1</v>
      </c>
      <c r="G16" s="126"/>
      <c r="H16" s="126"/>
      <c r="I16" s="126">
        <v>0</v>
      </c>
      <c r="J16" s="126">
        <f t="shared" ref="J16" si="6">I16*F16</f>
        <v>0</v>
      </c>
      <c r="K16" s="126"/>
      <c r="L16" s="126"/>
      <c r="M16" s="127">
        <f t="shared" ref="M16:M18" si="7">L16+J16+H16</f>
        <v>0</v>
      </c>
      <c r="N16" s="84"/>
      <c r="O16" s="114">
        <v>6</v>
      </c>
    </row>
    <row r="17" spans="1:15" s="13" customFormat="1" ht="18" customHeight="1">
      <c r="A17" s="31"/>
      <c r="B17" s="89"/>
      <c r="C17" s="133" t="s">
        <v>52</v>
      </c>
      <c r="D17" s="115" t="s">
        <v>2</v>
      </c>
      <c r="E17" s="131"/>
      <c r="F17" s="132">
        <v>1</v>
      </c>
      <c r="G17" s="126"/>
      <c r="H17" s="126"/>
      <c r="I17" s="126"/>
      <c r="J17" s="126"/>
      <c r="K17" s="126"/>
      <c r="L17" s="126">
        <v>0</v>
      </c>
      <c r="M17" s="127">
        <f t="shared" si="7"/>
        <v>0</v>
      </c>
      <c r="N17" s="51"/>
      <c r="O17" s="116"/>
    </row>
    <row r="18" spans="1:15" s="13" customFormat="1" ht="18" customHeight="1">
      <c r="A18" s="117"/>
      <c r="B18" s="107"/>
      <c r="C18" s="133" t="s">
        <v>44</v>
      </c>
      <c r="D18" s="115" t="s">
        <v>2</v>
      </c>
      <c r="E18" s="131"/>
      <c r="F18" s="132">
        <v>1</v>
      </c>
      <c r="G18" s="126">
        <v>0</v>
      </c>
      <c r="H18" s="126">
        <f t="shared" ref="H18" si="8">G18*F18</f>
        <v>0</v>
      </c>
      <c r="I18" s="126"/>
      <c r="J18" s="126"/>
      <c r="K18" s="126"/>
      <c r="L18" s="126"/>
      <c r="M18" s="127">
        <f t="shared" si="7"/>
        <v>0</v>
      </c>
      <c r="N18" s="51"/>
      <c r="O18" s="116"/>
    </row>
    <row r="19" spans="1:15" ht="54.6" customHeight="1">
      <c r="A19" s="142">
        <v>3</v>
      </c>
      <c r="B19" s="143" t="s">
        <v>51</v>
      </c>
      <c r="C19" s="144" t="s">
        <v>77</v>
      </c>
      <c r="D19" s="26" t="s">
        <v>62</v>
      </c>
      <c r="E19" s="98"/>
      <c r="F19" s="130">
        <v>178</v>
      </c>
      <c r="G19" s="126"/>
      <c r="H19" s="126"/>
      <c r="I19" s="126"/>
      <c r="J19" s="126"/>
      <c r="K19" s="126"/>
      <c r="L19" s="126"/>
      <c r="M19" s="127"/>
      <c r="N19" s="84"/>
      <c r="O19" s="113"/>
    </row>
    <row r="20" spans="1:15" ht="18" customHeight="1">
      <c r="A20" s="31"/>
      <c r="B20" s="125"/>
      <c r="C20" s="133" t="s">
        <v>53</v>
      </c>
      <c r="D20" s="7" t="s">
        <v>62</v>
      </c>
      <c r="E20" s="126"/>
      <c r="F20" s="126">
        <v>178</v>
      </c>
      <c r="G20" s="126"/>
      <c r="H20" s="126"/>
      <c r="I20" s="126">
        <v>0</v>
      </c>
      <c r="J20" s="126">
        <f t="shared" ref="J20" si="9">I20*F20</f>
        <v>0</v>
      </c>
      <c r="K20" s="126"/>
      <c r="L20" s="126"/>
      <c r="M20" s="127">
        <f t="shared" ref="M20:M22" si="10">L20+J20+H20</f>
        <v>0</v>
      </c>
      <c r="N20" s="84"/>
      <c r="O20" s="114">
        <v>6</v>
      </c>
    </row>
    <row r="21" spans="1:15" s="13" customFormat="1" ht="18" customHeight="1">
      <c r="A21" s="31"/>
      <c r="B21" s="89"/>
      <c r="C21" s="133" t="s">
        <v>52</v>
      </c>
      <c r="D21" s="115" t="s">
        <v>2</v>
      </c>
      <c r="E21" s="131"/>
      <c r="F21" s="132">
        <v>1</v>
      </c>
      <c r="G21" s="126"/>
      <c r="H21" s="126"/>
      <c r="I21" s="126"/>
      <c r="J21" s="126"/>
      <c r="K21" s="126"/>
      <c r="L21" s="126">
        <v>0</v>
      </c>
      <c r="M21" s="127">
        <f t="shared" si="10"/>
        <v>0</v>
      </c>
      <c r="N21" s="51"/>
      <c r="O21" s="116"/>
    </row>
    <row r="22" spans="1:15" s="13" customFormat="1" ht="18" customHeight="1">
      <c r="A22" s="117"/>
      <c r="B22" s="107"/>
      <c r="C22" s="133" t="s">
        <v>44</v>
      </c>
      <c r="D22" s="115" t="s">
        <v>2</v>
      </c>
      <c r="E22" s="131"/>
      <c r="F22" s="132">
        <v>1</v>
      </c>
      <c r="G22" s="126">
        <v>0</v>
      </c>
      <c r="H22" s="126">
        <f t="shared" ref="H22" si="11">G22*F22</f>
        <v>0</v>
      </c>
      <c r="I22" s="126"/>
      <c r="J22" s="126"/>
      <c r="K22" s="126"/>
      <c r="L22" s="126"/>
      <c r="M22" s="127">
        <f t="shared" si="10"/>
        <v>0</v>
      </c>
      <c r="N22" s="51"/>
      <c r="O22" s="116"/>
    </row>
    <row r="23" spans="1:15" ht="54.6" customHeight="1">
      <c r="A23" s="142">
        <v>4</v>
      </c>
      <c r="B23" s="143" t="s">
        <v>51</v>
      </c>
      <c r="C23" s="144" t="s">
        <v>78</v>
      </c>
      <c r="D23" s="26" t="s">
        <v>79</v>
      </c>
      <c r="E23" s="98"/>
      <c r="F23" s="130">
        <v>3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80</v>
      </c>
      <c r="D24" s="7" t="s">
        <v>70</v>
      </c>
      <c r="E24" s="126"/>
      <c r="F24" s="126">
        <v>105</v>
      </c>
      <c r="G24" s="126">
        <v>0</v>
      </c>
      <c r="H24" s="126">
        <f>G24*F24</f>
        <v>0</v>
      </c>
      <c r="I24" s="126"/>
      <c r="J24" s="126"/>
      <c r="K24" s="126"/>
      <c r="L24" s="126"/>
      <c r="M24" s="127">
        <f>H24</f>
        <v>0</v>
      </c>
      <c r="N24" s="84"/>
      <c r="O24" s="114">
        <v>6</v>
      </c>
    </row>
    <row r="25" spans="1:15" ht="18" customHeight="1">
      <c r="A25" s="31"/>
      <c r="B25" s="125"/>
      <c r="C25" s="133" t="s">
        <v>81</v>
      </c>
      <c r="D25" s="26" t="s">
        <v>60</v>
      </c>
      <c r="E25" s="126"/>
      <c r="F25" s="126">
        <v>0.03</v>
      </c>
      <c r="G25" s="126">
        <v>0</v>
      </c>
      <c r="H25" s="126">
        <f>G25*F25</f>
        <v>0</v>
      </c>
      <c r="I25" s="126"/>
      <c r="J25" s="126"/>
      <c r="K25" s="126"/>
      <c r="L25" s="126"/>
      <c r="M25" s="127">
        <f t="shared" ref="M25:M26" si="12">L25+J25+H25</f>
        <v>0</v>
      </c>
      <c r="N25" s="84"/>
      <c r="O25" s="114">
        <v>6</v>
      </c>
    </row>
    <row r="26" spans="1:15" ht="18" customHeight="1">
      <c r="A26" s="31"/>
      <c r="B26" s="125"/>
      <c r="C26" s="133" t="s">
        <v>82</v>
      </c>
      <c r="D26" s="26" t="s">
        <v>70</v>
      </c>
      <c r="E26" s="126"/>
      <c r="F26" s="126">
        <v>50</v>
      </c>
      <c r="G26" s="126">
        <v>0</v>
      </c>
      <c r="H26" s="126">
        <f>G26*F26</f>
        <v>0</v>
      </c>
      <c r="I26" s="126"/>
      <c r="J26" s="126"/>
      <c r="K26" s="126"/>
      <c r="L26" s="126"/>
      <c r="M26" s="127">
        <f t="shared" si="12"/>
        <v>0</v>
      </c>
      <c r="N26" s="84"/>
      <c r="O26" s="114">
        <v>6</v>
      </c>
    </row>
    <row r="27" spans="1:15" ht="18" customHeight="1">
      <c r="A27" s="31"/>
      <c r="B27" s="125"/>
      <c r="C27" s="133" t="s">
        <v>53</v>
      </c>
      <c r="D27" s="7" t="s">
        <v>60</v>
      </c>
      <c r="E27" s="126"/>
      <c r="F27" s="126">
        <v>3</v>
      </c>
      <c r="G27" s="126"/>
      <c r="H27" s="126"/>
      <c r="I27" s="126">
        <v>0</v>
      </c>
      <c r="J27" s="126">
        <f t="shared" ref="J27" si="13">I27*F27</f>
        <v>0</v>
      </c>
      <c r="K27" s="126"/>
      <c r="L27" s="126"/>
      <c r="M27" s="127">
        <f t="shared" ref="M27:M29" si="14">L27+J27+H27</f>
        <v>0</v>
      </c>
      <c r="N27" s="84"/>
      <c r="O27" s="114">
        <v>6</v>
      </c>
    </row>
    <row r="28" spans="1:15" s="13" customFormat="1" ht="18" customHeight="1">
      <c r="A28" s="31"/>
      <c r="B28" s="89"/>
      <c r="C28" s="133" t="s">
        <v>52</v>
      </c>
      <c r="D28" s="115" t="s">
        <v>2</v>
      </c>
      <c r="E28" s="131"/>
      <c r="F28" s="132">
        <v>1</v>
      </c>
      <c r="G28" s="126"/>
      <c r="H28" s="126"/>
      <c r="I28" s="126"/>
      <c r="J28" s="126"/>
      <c r="K28" s="126"/>
      <c r="L28" s="126">
        <v>0</v>
      </c>
      <c r="M28" s="127">
        <f t="shared" si="14"/>
        <v>0</v>
      </c>
      <c r="N28" s="51"/>
      <c r="O28" s="116"/>
    </row>
    <row r="29" spans="1:15" s="13" customFormat="1" ht="18" customHeight="1">
      <c r="A29" s="117"/>
      <c r="B29" s="107"/>
      <c r="C29" s="133" t="s">
        <v>44</v>
      </c>
      <c r="D29" s="115" t="s">
        <v>2</v>
      </c>
      <c r="E29" s="131"/>
      <c r="F29" s="132">
        <v>1</v>
      </c>
      <c r="G29" s="126">
        <v>0</v>
      </c>
      <c r="H29" s="126">
        <f t="shared" ref="H29" si="15">G29*F29</f>
        <v>0</v>
      </c>
      <c r="I29" s="126"/>
      <c r="J29" s="126"/>
      <c r="K29" s="126"/>
      <c r="L29" s="126"/>
      <c r="M29" s="127">
        <f t="shared" si="14"/>
        <v>0</v>
      </c>
      <c r="N29" s="51"/>
      <c r="O29" s="116"/>
    </row>
    <row r="30" spans="1:15" ht="54.6" customHeight="1">
      <c r="A30" s="142">
        <v>5</v>
      </c>
      <c r="B30" s="143" t="s">
        <v>51</v>
      </c>
      <c r="C30" s="144" t="s">
        <v>83</v>
      </c>
      <c r="D30" s="26" t="s">
        <v>68</v>
      </c>
      <c r="E30" s="98"/>
      <c r="F30" s="130">
        <v>1</v>
      </c>
      <c r="G30" s="126"/>
      <c r="H30" s="126"/>
      <c r="I30" s="126"/>
      <c r="J30" s="126"/>
      <c r="K30" s="126"/>
      <c r="L30" s="126"/>
      <c r="M30" s="127"/>
      <c r="N30" s="84"/>
      <c r="O30" s="113"/>
    </row>
    <row r="31" spans="1:15" ht="18" customHeight="1">
      <c r="A31" s="31"/>
      <c r="B31" s="125"/>
      <c r="C31" s="133" t="s">
        <v>84</v>
      </c>
      <c r="D31" s="7" t="s">
        <v>67</v>
      </c>
      <c r="E31" s="126"/>
      <c r="F31" s="126">
        <v>36</v>
      </c>
      <c r="G31" s="126">
        <v>0</v>
      </c>
      <c r="H31" s="126">
        <f t="shared" ref="H31:H40" si="16">G31*F31</f>
        <v>0</v>
      </c>
      <c r="I31" s="126"/>
      <c r="J31" s="126"/>
      <c r="K31" s="126"/>
      <c r="L31" s="126"/>
      <c r="M31" s="127">
        <f>H31</f>
        <v>0</v>
      </c>
      <c r="N31" s="84"/>
      <c r="O31" s="114">
        <v>6</v>
      </c>
    </row>
    <row r="32" spans="1:15" ht="18" customHeight="1">
      <c r="A32" s="31"/>
      <c r="B32" s="125"/>
      <c r="C32" s="133" t="s">
        <v>85</v>
      </c>
      <c r="D32" s="26" t="s">
        <v>67</v>
      </c>
      <c r="E32" s="126"/>
      <c r="F32" s="126">
        <v>60</v>
      </c>
      <c r="G32" s="126">
        <v>0</v>
      </c>
      <c r="H32" s="126">
        <f t="shared" si="16"/>
        <v>0</v>
      </c>
      <c r="I32" s="126"/>
      <c r="J32" s="126"/>
      <c r="K32" s="126"/>
      <c r="L32" s="126"/>
      <c r="M32" s="127">
        <f t="shared" ref="M32:M34" si="17">L32+J32+H32</f>
        <v>0</v>
      </c>
      <c r="N32" s="84"/>
      <c r="O32" s="114">
        <v>6</v>
      </c>
    </row>
    <row r="33" spans="1:15" ht="18" customHeight="1">
      <c r="A33" s="31"/>
      <c r="B33" s="125"/>
      <c r="C33" s="133" t="s">
        <v>86</v>
      </c>
      <c r="D33" s="26" t="s">
        <v>67</v>
      </c>
      <c r="E33" s="126"/>
      <c r="F33" s="126">
        <v>36</v>
      </c>
      <c r="G33" s="126">
        <v>0</v>
      </c>
      <c r="H33" s="126">
        <f t="shared" si="16"/>
        <v>0</v>
      </c>
      <c r="I33" s="126"/>
      <c r="J33" s="126"/>
      <c r="K33" s="126"/>
      <c r="L33" s="126"/>
      <c r="M33" s="127">
        <f t="shared" si="17"/>
        <v>0</v>
      </c>
      <c r="N33" s="84"/>
      <c r="O33" s="114">
        <v>6</v>
      </c>
    </row>
    <row r="34" spans="1:15" ht="18" customHeight="1">
      <c r="A34" s="31"/>
      <c r="B34" s="125"/>
      <c r="C34" s="133" t="s">
        <v>73</v>
      </c>
      <c r="D34" s="26" t="s">
        <v>66</v>
      </c>
      <c r="E34" s="126"/>
      <c r="F34" s="126">
        <v>10</v>
      </c>
      <c r="G34" s="126">
        <v>0</v>
      </c>
      <c r="H34" s="126">
        <f t="shared" si="16"/>
        <v>0</v>
      </c>
      <c r="I34" s="126"/>
      <c r="J34" s="126"/>
      <c r="K34" s="126"/>
      <c r="L34" s="126"/>
      <c r="M34" s="127">
        <f t="shared" si="17"/>
        <v>0</v>
      </c>
      <c r="N34" s="84"/>
      <c r="O34" s="114">
        <v>6</v>
      </c>
    </row>
    <row r="35" spans="1:15" ht="18" customHeight="1">
      <c r="A35" s="31"/>
      <c r="B35" s="125"/>
      <c r="C35" s="133" t="s">
        <v>72</v>
      </c>
      <c r="D35" s="7" t="s">
        <v>68</v>
      </c>
      <c r="E35" s="126"/>
      <c r="F35" s="126">
        <v>100</v>
      </c>
      <c r="G35" s="126">
        <v>0</v>
      </c>
      <c r="H35" s="126">
        <f t="shared" si="16"/>
        <v>0</v>
      </c>
      <c r="I35" s="126"/>
      <c r="J35" s="126"/>
      <c r="K35" s="126"/>
      <c r="L35" s="126"/>
      <c r="M35" s="127">
        <f>H35</f>
        <v>0</v>
      </c>
      <c r="N35" s="84"/>
      <c r="O35" s="114">
        <v>6</v>
      </c>
    </row>
    <row r="36" spans="1:15" ht="18" customHeight="1">
      <c r="A36" s="31"/>
      <c r="B36" s="125"/>
      <c r="C36" s="133" t="s">
        <v>87</v>
      </c>
      <c r="D36" s="26" t="s">
        <v>70</v>
      </c>
      <c r="E36" s="126"/>
      <c r="F36" s="126">
        <v>5</v>
      </c>
      <c r="G36" s="126">
        <v>0</v>
      </c>
      <c r="H36" s="126">
        <f t="shared" si="16"/>
        <v>0</v>
      </c>
      <c r="I36" s="126"/>
      <c r="J36" s="126"/>
      <c r="K36" s="126"/>
      <c r="L36" s="126"/>
      <c r="M36" s="127">
        <f t="shared" ref="M36:M40" si="18">L36+J36+H36</f>
        <v>0</v>
      </c>
      <c r="N36" s="84"/>
      <c r="O36" s="114">
        <v>6</v>
      </c>
    </row>
    <row r="37" spans="1:15" ht="18" customHeight="1">
      <c r="A37" s="31"/>
      <c r="B37" s="125"/>
      <c r="C37" s="133" t="s">
        <v>88</v>
      </c>
      <c r="D37" s="26" t="s">
        <v>67</v>
      </c>
      <c r="E37" s="126"/>
      <c r="F37" s="126">
        <v>5</v>
      </c>
      <c r="G37" s="126">
        <v>0</v>
      </c>
      <c r="H37" s="126">
        <f t="shared" si="16"/>
        <v>0</v>
      </c>
      <c r="I37" s="126"/>
      <c r="J37" s="126"/>
      <c r="K37" s="126"/>
      <c r="L37" s="126"/>
      <c r="M37" s="127">
        <f t="shared" si="18"/>
        <v>0</v>
      </c>
      <c r="N37" s="84"/>
      <c r="O37" s="114">
        <v>6</v>
      </c>
    </row>
    <row r="38" spans="1:15" ht="18" customHeight="1">
      <c r="A38" s="31"/>
      <c r="B38" s="125"/>
      <c r="C38" s="133" t="s">
        <v>89</v>
      </c>
      <c r="D38" s="26" t="s">
        <v>67</v>
      </c>
      <c r="E38" s="126"/>
      <c r="F38" s="126">
        <v>7</v>
      </c>
      <c r="G38" s="126">
        <v>0</v>
      </c>
      <c r="H38" s="126">
        <f t="shared" si="16"/>
        <v>0</v>
      </c>
      <c r="I38" s="126"/>
      <c r="J38" s="126"/>
      <c r="K38" s="126"/>
      <c r="L38" s="126"/>
      <c r="M38" s="127">
        <f t="shared" ref="M38:M39" si="19">L38+J38+H38</f>
        <v>0</v>
      </c>
      <c r="N38" s="84"/>
      <c r="O38" s="114">
        <v>6</v>
      </c>
    </row>
    <row r="39" spans="1:15" ht="18" customHeight="1">
      <c r="A39" s="31"/>
      <c r="B39" s="125"/>
      <c r="C39" s="133" t="s">
        <v>90</v>
      </c>
      <c r="D39" s="26" t="s">
        <v>62</v>
      </c>
      <c r="E39" s="126"/>
      <c r="F39" s="126">
        <v>19</v>
      </c>
      <c r="G39" s="126">
        <v>0</v>
      </c>
      <c r="H39" s="126">
        <f t="shared" si="16"/>
        <v>0</v>
      </c>
      <c r="I39" s="126"/>
      <c r="J39" s="126"/>
      <c r="K39" s="126"/>
      <c r="L39" s="126"/>
      <c r="M39" s="127">
        <f t="shared" si="19"/>
        <v>0</v>
      </c>
      <c r="N39" s="84"/>
      <c r="O39" s="114">
        <v>6</v>
      </c>
    </row>
    <row r="40" spans="1:15" ht="18" customHeight="1">
      <c r="A40" s="31"/>
      <c r="B40" s="125"/>
      <c r="C40" s="133" t="s">
        <v>65</v>
      </c>
      <c r="D40" s="26" t="s">
        <v>66</v>
      </c>
      <c r="E40" s="126"/>
      <c r="F40" s="126">
        <v>250</v>
      </c>
      <c r="G40" s="126">
        <v>0</v>
      </c>
      <c r="H40" s="126">
        <f t="shared" si="16"/>
        <v>0</v>
      </c>
      <c r="I40" s="126"/>
      <c r="J40" s="126"/>
      <c r="K40" s="126"/>
      <c r="L40" s="126"/>
      <c r="M40" s="127">
        <f t="shared" si="18"/>
        <v>0</v>
      </c>
      <c r="N40" s="84"/>
      <c r="O40" s="114">
        <v>6</v>
      </c>
    </row>
    <row r="41" spans="1:15" ht="18" customHeight="1">
      <c r="A41" s="31"/>
      <c r="B41" s="125"/>
      <c r="C41" s="133" t="s">
        <v>53</v>
      </c>
      <c r="D41" s="7" t="s">
        <v>68</v>
      </c>
      <c r="E41" s="126"/>
      <c r="F41" s="126">
        <v>1</v>
      </c>
      <c r="G41" s="126"/>
      <c r="H41" s="126"/>
      <c r="I41" s="126">
        <v>0</v>
      </c>
      <c r="J41" s="126">
        <f t="shared" ref="J41" si="20">I41*F41</f>
        <v>0</v>
      </c>
      <c r="K41" s="126"/>
      <c r="L41" s="126"/>
      <c r="M41" s="127">
        <f t="shared" ref="M41:M43" si="21">L41+J41+H41</f>
        <v>0</v>
      </c>
      <c r="N41" s="84"/>
      <c r="O41" s="114">
        <v>6</v>
      </c>
    </row>
    <row r="42" spans="1:15" s="13" customFormat="1" ht="18" customHeight="1">
      <c r="A42" s="31"/>
      <c r="B42" s="89"/>
      <c r="C42" s="133" t="s">
        <v>52</v>
      </c>
      <c r="D42" s="115" t="s">
        <v>2</v>
      </c>
      <c r="E42" s="131"/>
      <c r="F42" s="132">
        <v>1</v>
      </c>
      <c r="G42" s="126"/>
      <c r="H42" s="126"/>
      <c r="I42" s="126"/>
      <c r="J42" s="126"/>
      <c r="K42" s="126"/>
      <c r="L42" s="126">
        <v>0</v>
      </c>
      <c r="M42" s="127">
        <f t="shared" si="21"/>
        <v>0</v>
      </c>
      <c r="N42" s="51"/>
      <c r="O42" s="116"/>
    </row>
    <row r="43" spans="1:15" s="13" customFormat="1" ht="18" customHeight="1">
      <c r="A43" s="117"/>
      <c r="B43" s="107"/>
      <c r="C43" s="133" t="s">
        <v>44</v>
      </c>
      <c r="D43" s="115" t="s">
        <v>2</v>
      </c>
      <c r="E43" s="131"/>
      <c r="F43" s="132">
        <v>1</v>
      </c>
      <c r="G43" s="126">
        <v>0</v>
      </c>
      <c r="H43" s="126">
        <f t="shared" ref="H43" si="22">G43*F43</f>
        <v>0</v>
      </c>
      <c r="I43" s="126"/>
      <c r="J43" s="126"/>
      <c r="K43" s="126"/>
      <c r="L43" s="126"/>
      <c r="M43" s="127">
        <f t="shared" si="21"/>
        <v>0</v>
      </c>
      <c r="N43" s="51"/>
      <c r="O43" s="116"/>
    </row>
    <row r="44" spans="1:15" ht="54.6" customHeight="1">
      <c r="A44" s="142">
        <v>6</v>
      </c>
      <c r="B44" s="143" t="s">
        <v>51</v>
      </c>
      <c r="C44" s="144" t="s">
        <v>91</v>
      </c>
      <c r="D44" s="26" t="s">
        <v>62</v>
      </c>
      <c r="E44" s="98"/>
      <c r="F44" s="130">
        <v>22</v>
      </c>
      <c r="G44" s="126"/>
      <c r="H44" s="126"/>
      <c r="I44" s="126"/>
      <c r="J44" s="126"/>
      <c r="K44" s="126"/>
      <c r="L44" s="126"/>
      <c r="M44" s="127"/>
      <c r="N44" s="84"/>
      <c r="O44" s="113"/>
    </row>
    <row r="45" spans="1:15" ht="18" customHeight="1">
      <c r="A45" s="31"/>
      <c r="B45" s="125"/>
      <c r="C45" s="133" t="s">
        <v>92</v>
      </c>
      <c r="D45" s="7" t="s">
        <v>62</v>
      </c>
      <c r="E45" s="126"/>
      <c r="F45" s="126">
        <v>30</v>
      </c>
      <c r="G45" s="126">
        <v>0</v>
      </c>
      <c r="H45" s="126">
        <f>G45*F45</f>
        <v>0</v>
      </c>
      <c r="I45" s="126"/>
      <c r="J45" s="126"/>
      <c r="K45" s="126"/>
      <c r="L45" s="126"/>
      <c r="M45" s="127">
        <f>H45</f>
        <v>0</v>
      </c>
      <c r="N45" s="84"/>
      <c r="O45" s="114">
        <v>6</v>
      </c>
    </row>
    <row r="46" spans="1:15" ht="18" customHeight="1">
      <c r="A46" s="31"/>
      <c r="B46" s="125"/>
      <c r="C46" s="133" t="s">
        <v>53</v>
      </c>
      <c r="D46" s="7" t="s">
        <v>62</v>
      </c>
      <c r="E46" s="126"/>
      <c r="F46" s="126">
        <v>22</v>
      </c>
      <c r="G46" s="126"/>
      <c r="H46" s="126"/>
      <c r="I46" s="126">
        <v>0</v>
      </c>
      <c r="J46" s="126">
        <f t="shared" ref="J46" si="23">I46*F46</f>
        <v>0</v>
      </c>
      <c r="K46" s="126"/>
      <c r="L46" s="126"/>
      <c r="M46" s="127">
        <f t="shared" ref="M46:M48" si="24">L46+J46+H46</f>
        <v>0</v>
      </c>
      <c r="N46" s="84"/>
      <c r="O46" s="114">
        <v>6</v>
      </c>
    </row>
    <row r="47" spans="1:15" s="13" customFormat="1" ht="18" customHeight="1">
      <c r="A47" s="31"/>
      <c r="B47" s="89"/>
      <c r="C47" s="133" t="s">
        <v>52</v>
      </c>
      <c r="D47" s="115" t="s">
        <v>2</v>
      </c>
      <c r="E47" s="131"/>
      <c r="F47" s="132">
        <v>1</v>
      </c>
      <c r="G47" s="126"/>
      <c r="H47" s="126"/>
      <c r="I47" s="126"/>
      <c r="J47" s="126"/>
      <c r="K47" s="126"/>
      <c r="L47" s="126">
        <v>0</v>
      </c>
      <c r="M47" s="127">
        <f t="shared" si="24"/>
        <v>0</v>
      </c>
      <c r="N47" s="51"/>
      <c r="O47" s="116"/>
    </row>
    <row r="48" spans="1:15" s="13" customFormat="1" ht="18" customHeight="1">
      <c r="A48" s="117"/>
      <c r="B48" s="107"/>
      <c r="C48" s="133" t="s">
        <v>44</v>
      </c>
      <c r="D48" s="115" t="s">
        <v>2</v>
      </c>
      <c r="E48" s="131"/>
      <c r="F48" s="132">
        <v>1</v>
      </c>
      <c r="G48" s="126">
        <v>0</v>
      </c>
      <c r="H48" s="126">
        <f t="shared" ref="H48" si="25">G48*F48</f>
        <v>0</v>
      </c>
      <c r="I48" s="126"/>
      <c r="J48" s="126"/>
      <c r="K48" s="126"/>
      <c r="L48" s="126"/>
      <c r="M48" s="127">
        <f t="shared" si="24"/>
        <v>0</v>
      </c>
      <c r="N48" s="51"/>
      <c r="O48" s="116"/>
    </row>
    <row r="49" spans="1:15" ht="54.6" customHeight="1">
      <c r="A49" s="142">
        <v>7</v>
      </c>
      <c r="B49" s="143" t="s">
        <v>51</v>
      </c>
      <c r="C49" s="144" t="s">
        <v>94</v>
      </c>
      <c r="D49" s="26" t="s">
        <v>68</v>
      </c>
      <c r="E49" s="98"/>
      <c r="F49" s="130">
        <v>8</v>
      </c>
      <c r="G49" s="126"/>
      <c r="H49" s="126"/>
      <c r="I49" s="126"/>
      <c r="J49" s="126"/>
      <c r="K49" s="126"/>
      <c r="L49" s="126"/>
      <c r="M49" s="127"/>
      <c r="N49" s="84"/>
      <c r="O49" s="113"/>
    </row>
    <row r="50" spans="1:15" ht="18" customHeight="1">
      <c r="A50" s="31"/>
      <c r="B50" s="125"/>
      <c r="C50" s="145" t="s">
        <v>95</v>
      </c>
      <c r="D50" s="7" t="s">
        <v>68</v>
      </c>
      <c r="E50" s="126"/>
      <c r="F50" s="126">
        <v>8</v>
      </c>
      <c r="G50" s="126">
        <v>0</v>
      </c>
      <c r="H50" s="126">
        <f>G50*F50</f>
        <v>0</v>
      </c>
      <c r="I50" s="126"/>
      <c r="J50" s="126"/>
      <c r="K50" s="126"/>
      <c r="L50" s="126"/>
      <c r="M50" s="127">
        <f>H50</f>
        <v>0</v>
      </c>
      <c r="N50" s="84"/>
      <c r="O50" s="114">
        <v>6</v>
      </c>
    </row>
    <row r="51" spans="1:15" ht="18" customHeight="1">
      <c r="A51" s="31"/>
      <c r="B51" s="125"/>
      <c r="C51" s="145" t="s">
        <v>69</v>
      </c>
      <c r="D51" s="7" t="s">
        <v>96</v>
      </c>
      <c r="E51" s="126"/>
      <c r="F51" s="126">
        <v>20</v>
      </c>
      <c r="G51" s="126">
        <v>0</v>
      </c>
      <c r="H51" s="126">
        <f>G51*F51</f>
        <v>0</v>
      </c>
      <c r="I51" s="126"/>
      <c r="J51" s="126"/>
      <c r="K51" s="126"/>
      <c r="L51" s="126"/>
      <c r="M51" s="127">
        <f>H51</f>
        <v>0</v>
      </c>
      <c r="N51" s="84"/>
      <c r="O51" s="114">
        <v>6</v>
      </c>
    </row>
    <row r="52" spans="1:15" ht="18" customHeight="1">
      <c r="A52" s="31"/>
      <c r="B52" s="125"/>
      <c r="C52" s="133" t="s">
        <v>53</v>
      </c>
      <c r="D52" s="7" t="s">
        <v>68</v>
      </c>
      <c r="E52" s="126"/>
      <c r="F52" s="126">
        <v>8</v>
      </c>
      <c r="G52" s="126"/>
      <c r="H52" s="126"/>
      <c r="I52" s="126">
        <v>0</v>
      </c>
      <c r="J52" s="126">
        <f t="shared" ref="J52" si="26">I52*F52</f>
        <v>0</v>
      </c>
      <c r="K52" s="126"/>
      <c r="L52" s="126"/>
      <c r="M52" s="127">
        <f t="shared" ref="M52:M54" si="27">L52+J52+H52</f>
        <v>0</v>
      </c>
      <c r="N52" s="84"/>
      <c r="O52" s="114">
        <v>6</v>
      </c>
    </row>
    <row r="53" spans="1:15" s="13" customFormat="1" ht="18" customHeight="1">
      <c r="A53" s="31"/>
      <c r="B53" s="89"/>
      <c r="C53" s="133" t="s">
        <v>52</v>
      </c>
      <c r="D53" s="115" t="s">
        <v>2</v>
      </c>
      <c r="E53" s="131"/>
      <c r="F53" s="132">
        <v>1</v>
      </c>
      <c r="G53" s="126"/>
      <c r="H53" s="126"/>
      <c r="I53" s="126"/>
      <c r="J53" s="126"/>
      <c r="K53" s="126"/>
      <c r="L53" s="126">
        <v>0</v>
      </c>
      <c r="M53" s="127">
        <f t="shared" si="27"/>
        <v>0</v>
      </c>
      <c r="N53" s="51"/>
      <c r="O53" s="116"/>
    </row>
    <row r="54" spans="1:15" s="13" customFormat="1" ht="18" customHeight="1">
      <c r="A54" s="117"/>
      <c r="B54" s="107"/>
      <c r="C54" s="133" t="s">
        <v>44</v>
      </c>
      <c r="D54" s="115" t="s">
        <v>2</v>
      </c>
      <c r="E54" s="131"/>
      <c r="F54" s="132">
        <v>1</v>
      </c>
      <c r="G54" s="126">
        <v>0</v>
      </c>
      <c r="H54" s="126">
        <f t="shared" ref="H54" si="28">G54*F54</f>
        <v>0</v>
      </c>
      <c r="I54" s="126"/>
      <c r="J54" s="126"/>
      <c r="K54" s="126"/>
      <c r="L54" s="126"/>
      <c r="M54" s="127">
        <f t="shared" si="27"/>
        <v>0</v>
      </c>
      <c r="N54" s="51"/>
      <c r="O54" s="116"/>
    </row>
    <row r="55" spans="1:15" ht="54.6" customHeight="1">
      <c r="A55" s="31">
        <v>8</v>
      </c>
      <c r="B55" s="88" t="s">
        <v>51</v>
      </c>
      <c r="C55" s="144" t="s">
        <v>97</v>
      </c>
      <c r="D55" s="26" t="s">
        <v>62</v>
      </c>
      <c r="E55" s="98"/>
      <c r="F55" s="130">
        <v>212</v>
      </c>
      <c r="G55" s="126"/>
      <c r="H55" s="126"/>
      <c r="I55" s="126"/>
      <c r="J55" s="126"/>
      <c r="K55" s="126"/>
      <c r="L55" s="126"/>
      <c r="M55" s="127"/>
      <c r="N55" s="84"/>
      <c r="O55" s="113"/>
    </row>
    <row r="56" spans="1:15" ht="18" customHeight="1">
      <c r="A56" s="31"/>
      <c r="B56" s="125"/>
      <c r="C56" s="133" t="s">
        <v>98</v>
      </c>
      <c r="D56" s="7" t="s">
        <v>62</v>
      </c>
      <c r="E56" s="126"/>
      <c r="F56" s="126">
        <v>220</v>
      </c>
      <c r="G56" s="126">
        <v>0</v>
      </c>
      <c r="H56" s="126">
        <f>G56*F56</f>
        <v>0</v>
      </c>
      <c r="I56" s="126"/>
      <c r="J56" s="126"/>
      <c r="K56" s="126"/>
      <c r="L56" s="126"/>
      <c r="M56" s="127">
        <f>H56</f>
        <v>0</v>
      </c>
      <c r="N56" s="84"/>
      <c r="O56" s="114">
        <v>6</v>
      </c>
    </row>
    <row r="57" spans="1:15" ht="18" customHeight="1">
      <c r="A57" s="31"/>
      <c r="B57" s="125"/>
      <c r="C57" s="133" t="s">
        <v>99</v>
      </c>
      <c r="D57" s="26" t="s">
        <v>60</v>
      </c>
      <c r="E57" s="126"/>
      <c r="F57" s="126">
        <v>15</v>
      </c>
      <c r="G57" s="126">
        <v>0</v>
      </c>
      <c r="H57" s="126">
        <f>G57*F57</f>
        <v>0</v>
      </c>
      <c r="I57" s="126"/>
      <c r="J57" s="126"/>
      <c r="K57" s="126"/>
      <c r="L57" s="126"/>
      <c r="M57" s="127">
        <f t="shared" ref="M57:M58" si="29">L57+J57+H57</f>
        <v>0</v>
      </c>
      <c r="N57" s="84"/>
      <c r="O57" s="114">
        <v>6</v>
      </c>
    </row>
    <row r="58" spans="1:15" ht="18" customHeight="1">
      <c r="A58" s="31"/>
      <c r="B58" s="125"/>
      <c r="C58" s="133" t="s">
        <v>71</v>
      </c>
      <c r="D58" s="26" t="s">
        <v>70</v>
      </c>
      <c r="E58" s="126"/>
      <c r="F58" s="126">
        <v>500</v>
      </c>
      <c r="G58" s="126">
        <v>0</v>
      </c>
      <c r="H58" s="126">
        <f>G58*F58</f>
        <v>0</v>
      </c>
      <c r="I58" s="126"/>
      <c r="J58" s="126"/>
      <c r="K58" s="126"/>
      <c r="L58" s="126"/>
      <c r="M58" s="127">
        <f t="shared" si="29"/>
        <v>0</v>
      </c>
      <c r="N58" s="84"/>
      <c r="O58" s="114">
        <v>6</v>
      </c>
    </row>
    <row r="59" spans="1:15" ht="18" customHeight="1">
      <c r="A59" s="31"/>
      <c r="B59" s="125"/>
      <c r="C59" s="133" t="s">
        <v>53</v>
      </c>
      <c r="D59" s="7" t="s">
        <v>62</v>
      </c>
      <c r="E59" s="126"/>
      <c r="F59" s="126">
        <v>212</v>
      </c>
      <c r="G59" s="126"/>
      <c r="H59" s="126"/>
      <c r="I59" s="126">
        <v>0</v>
      </c>
      <c r="J59" s="126">
        <f t="shared" ref="J59" si="30">I59*F59</f>
        <v>0</v>
      </c>
      <c r="K59" s="126"/>
      <c r="L59" s="126">
        <f t="shared" ref="L59:L60" si="31">K59*F59</f>
        <v>0</v>
      </c>
      <c r="M59" s="127">
        <f t="shared" ref="M59:M61" si="32">L59+J59+H59</f>
        <v>0</v>
      </c>
      <c r="N59" s="84"/>
      <c r="O59" s="114">
        <v>6</v>
      </c>
    </row>
    <row r="60" spans="1:15" s="13" customFormat="1" ht="18" customHeight="1">
      <c r="A60" s="31"/>
      <c r="B60" s="89"/>
      <c r="C60" s="133" t="s">
        <v>52</v>
      </c>
      <c r="D60" s="115" t="s">
        <v>2</v>
      </c>
      <c r="E60" s="131"/>
      <c r="F60" s="132">
        <v>1</v>
      </c>
      <c r="G60" s="126"/>
      <c r="H60" s="126"/>
      <c r="I60" s="126"/>
      <c r="J60" s="126"/>
      <c r="K60" s="126">
        <v>0</v>
      </c>
      <c r="L60" s="126">
        <f t="shared" si="31"/>
        <v>0</v>
      </c>
      <c r="M60" s="127">
        <f t="shared" si="32"/>
        <v>0</v>
      </c>
      <c r="N60" s="51"/>
      <c r="O60" s="116"/>
    </row>
    <row r="61" spans="1:15" s="13" customFormat="1" ht="18" customHeight="1">
      <c r="A61" s="117"/>
      <c r="B61" s="107"/>
      <c r="C61" s="133" t="s">
        <v>44</v>
      </c>
      <c r="D61" s="115" t="s">
        <v>2</v>
      </c>
      <c r="E61" s="131"/>
      <c r="F61" s="132">
        <v>1</v>
      </c>
      <c r="G61" s="126">
        <v>0</v>
      </c>
      <c r="H61" s="126">
        <f t="shared" ref="H61" si="33">G61*F61</f>
        <v>0</v>
      </c>
      <c r="I61" s="126"/>
      <c r="J61" s="126"/>
      <c r="K61" s="126"/>
      <c r="L61" s="126"/>
      <c r="M61" s="127">
        <f t="shared" si="32"/>
        <v>0</v>
      </c>
      <c r="N61" s="51"/>
      <c r="O61" s="116"/>
    </row>
    <row r="62" spans="1:15" ht="54.6" customHeight="1">
      <c r="A62" s="31">
        <v>9</v>
      </c>
      <c r="B62" s="88" t="s">
        <v>51</v>
      </c>
      <c r="C62" s="144" t="s">
        <v>101</v>
      </c>
      <c r="D62" s="26" t="s">
        <v>102</v>
      </c>
      <c r="E62" s="98"/>
      <c r="F62" s="130">
        <v>1</v>
      </c>
      <c r="G62" s="126"/>
      <c r="H62" s="126"/>
      <c r="I62" s="126"/>
      <c r="J62" s="126"/>
      <c r="K62" s="126"/>
      <c r="L62" s="126"/>
      <c r="M62" s="127"/>
      <c r="N62" s="84"/>
      <c r="O62" s="113"/>
    </row>
    <row r="63" spans="1:15" ht="18" customHeight="1">
      <c r="A63" s="31"/>
      <c r="B63" s="125"/>
      <c r="C63" s="133" t="s">
        <v>103</v>
      </c>
      <c r="D63" s="26" t="s">
        <v>68</v>
      </c>
      <c r="E63" s="126"/>
      <c r="F63" s="126">
        <v>1</v>
      </c>
      <c r="G63" s="126">
        <v>0</v>
      </c>
      <c r="H63" s="126">
        <f>G63*F63</f>
        <v>0</v>
      </c>
      <c r="I63" s="126"/>
      <c r="J63" s="126"/>
      <c r="K63" s="126"/>
      <c r="L63" s="126"/>
      <c r="M63" s="127">
        <f t="shared" ref="M63:M66" si="34">L63+J63+H63</f>
        <v>0</v>
      </c>
      <c r="N63" s="84"/>
      <c r="O63" s="114">
        <v>6</v>
      </c>
    </row>
    <row r="64" spans="1:15" ht="18" customHeight="1">
      <c r="A64" s="31"/>
      <c r="B64" s="125"/>
      <c r="C64" s="133" t="s">
        <v>53</v>
      </c>
      <c r="D64" s="7" t="s">
        <v>68</v>
      </c>
      <c r="E64" s="126"/>
      <c r="F64" s="126">
        <v>1</v>
      </c>
      <c r="G64" s="126"/>
      <c r="H64" s="126"/>
      <c r="I64" s="126">
        <v>0</v>
      </c>
      <c r="J64" s="126">
        <f t="shared" ref="J64" si="35">I64*F64</f>
        <v>0</v>
      </c>
      <c r="K64" s="126"/>
      <c r="L64" s="126">
        <f t="shared" ref="L64:L65" si="36">K64*F64</f>
        <v>0</v>
      </c>
      <c r="M64" s="127">
        <f t="shared" si="34"/>
        <v>0</v>
      </c>
      <c r="N64" s="84"/>
      <c r="O64" s="114">
        <v>6</v>
      </c>
    </row>
    <row r="65" spans="1:16" s="13" customFormat="1" ht="18" customHeight="1">
      <c r="A65" s="31"/>
      <c r="B65" s="89"/>
      <c r="C65" s="133" t="s">
        <v>52</v>
      </c>
      <c r="D65" s="115" t="s">
        <v>2</v>
      </c>
      <c r="E65" s="131"/>
      <c r="F65" s="132">
        <v>1</v>
      </c>
      <c r="G65" s="126"/>
      <c r="H65" s="126"/>
      <c r="I65" s="126"/>
      <c r="J65" s="126"/>
      <c r="K65" s="126">
        <v>0</v>
      </c>
      <c r="L65" s="126">
        <f t="shared" si="36"/>
        <v>0</v>
      </c>
      <c r="M65" s="127">
        <f t="shared" si="34"/>
        <v>0</v>
      </c>
      <c r="N65" s="51"/>
      <c r="O65" s="116"/>
    </row>
    <row r="66" spans="1:16" s="13" customFormat="1" ht="18" customHeight="1">
      <c r="A66" s="117"/>
      <c r="B66" s="107"/>
      <c r="C66" s="133" t="s">
        <v>44</v>
      </c>
      <c r="D66" s="115" t="s">
        <v>2</v>
      </c>
      <c r="E66" s="131"/>
      <c r="F66" s="132">
        <v>1</v>
      </c>
      <c r="G66" s="126">
        <v>0</v>
      </c>
      <c r="H66" s="126">
        <f t="shared" ref="H66" si="37">G66*F66</f>
        <v>0</v>
      </c>
      <c r="I66" s="126"/>
      <c r="J66" s="126"/>
      <c r="K66" s="126"/>
      <c r="L66" s="126"/>
      <c r="M66" s="127">
        <f t="shared" si="34"/>
        <v>0</v>
      </c>
      <c r="N66" s="51"/>
      <c r="O66" s="116"/>
    </row>
    <row r="67" spans="1:16" ht="34.950000000000003" customHeight="1">
      <c r="A67" s="31">
        <v>10</v>
      </c>
      <c r="B67" s="88" t="s">
        <v>51</v>
      </c>
      <c r="C67" s="128" t="s">
        <v>61</v>
      </c>
      <c r="D67" s="26" t="s">
        <v>60</v>
      </c>
      <c r="E67" s="98"/>
      <c r="F67" s="130">
        <v>25</v>
      </c>
      <c r="G67" s="126"/>
      <c r="H67" s="126"/>
      <c r="I67" s="126"/>
      <c r="J67" s="126"/>
      <c r="K67" s="126"/>
      <c r="L67" s="126"/>
      <c r="M67" s="127"/>
      <c r="N67" s="84"/>
      <c r="O67" s="113"/>
    </row>
    <row r="68" spans="1:16" ht="18" customHeight="1">
      <c r="A68" s="31"/>
      <c r="B68" s="125"/>
      <c r="C68" s="133" t="s">
        <v>63</v>
      </c>
      <c r="D68" s="7" t="str">
        <f>D67</f>
        <v>მ3</v>
      </c>
      <c r="E68" s="126"/>
      <c r="F68" s="126">
        <v>25</v>
      </c>
      <c r="G68" s="126">
        <v>0</v>
      </c>
      <c r="H68" s="126">
        <f>G68*F68</f>
        <v>0</v>
      </c>
      <c r="I68" s="126">
        <v>0</v>
      </c>
      <c r="J68" s="126">
        <f>I68*F68</f>
        <v>0</v>
      </c>
      <c r="K68" s="126"/>
      <c r="L68" s="126"/>
      <c r="M68" s="127">
        <f>J68+H68</f>
        <v>0</v>
      </c>
      <c r="N68" s="84"/>
      <c r="O68" s="114">
        <v>6</v>
      </c>
    </row>
    <row r="69" spans="1:16" s="13" customFormat="1" ht="18" customHeight="1">
      <c r="A69" s="31"/>
      <c r="B69" s="89"/>
      <c r="C69" s="133" t="s">
        <v>64</v>
      </c>
      <c r="D69" s="7" t="str">
        <f>D68</f>
        <v>მ3</v>
      </c>
      <c r="E69" s="131"/>
      <c r="F69" s="132">
        <v>25</v>
      </c>
      <c r="G69" s="126"/>
      <c r="H69" s="126"/>
      <c r="I69" s="126"/>
      <c r="J69" s="126"/>
      <c r="K69" s="126">
        <v>0</v>
      </c>
      <c r="L69" s="126">
        <f>K69*F69</f>
        <v>0</v>
      </c>
      <c r="M69" s="127">
        <f t="shared" ref="M69" si="38">L69+J69+H69</f>
        <v>0</v>
      </c>
      <c r="N69" s="51"/>
      <c r="O69" s="116"/>
    </row>
    <row r="70" spans="1:16" s="13" customFormat="1" ht="18" customHeight="1">
      <c r="A70" s="31"/>
      <c r="B70" s="89"/>
      <c r="C70" s="133" t="s">
        <v>52</v>
      </c>
      <c r="D70" s="115" t="s">
        <v>2</v>
      </c>
      <c r="E70" s="131"/>
      <c r="F70" s="132">
        <v>1</v>
      </c>
      <c r="G70" s="126"/>
      <c r="H70" s="126"/>
      <c r="I70" s="126"/>
      <c r="J70" s="126"/>
      <c r="K70" s="126"/>
      <c r="L70" s="126">
        <v>0</v>
      </c>
      <c r="M70" s="127">
        <f t="shared" si="4"/>
        <v>0</v>
      </c>
      <c r="N70" s="51"/>
      <c r="O70" s="116"/>
    </row>
    <row r="71" spans="1:16" s="13" customFormat="1" ht="18" customHeight="1">
      <c r="A71" s="117"/>
      <c r="B71" s="107"/>
      <c r="C71" s="133" t="s">
        <v>44</v>
      </c>
      <c r="D71" s="115" t="s">
        <v>2</v>
      </c>
      <c r="E71" s="131"/>
      <c r="F71" s="132">
        <v>1</v>
      </c>
      <c r="G71" s="126">
        <v>0</v>
      </c>
      <c r="H71" s="126">
        <f t="shared" si="5"/>
        <v>0</v>
      </c>
      <c r="I71" s="126"/>
      <c r="J71" s="126"/>
      <c r="K71" s="126"/>
      <c r="L71" s="126"/>
      <c r="M71" s="127">
        <f t="shared" si="4"/>
        <v>0</v>
      </c>
      <c r="N71" s="51"/>
      <c r="O71" s="116"/>
    </row>
    <row r="72" spans="1:16" s="2" customFormat="1" ht="18" customHeight="1">
      <c r="A72" s="99"/>
      <c r="B72" s="108"/>
      <c r="C72" s="135" t="s">
        <v>46</v>
      </c>
      <c r="D72" s="100"/>
      <c r="E72" s="101"/>
      <c r="F72" s="101"/>
      <c r="G72" s="101"/>
      <c r="H72" s="102">
        <f>SUM(H11:H71)</f>
        <v>0</v>
      </c>
      <c r="I72" s="102"/>
      <c r="J72" s="102">
        <f>SUM(J11:J71)</f>
        <v>0</v>
      </c>
      <c r="K72" s="102"/>
      <c r="L72" s="102">
        <f>SUM(L11:L71)</f>
        <v>0</v>
      </c>
      <c r="M72" s="102">
        <f>SUM(M11:M71)</f>
        <v>0</v>
      </c>
      <c r="N72" s="48"/>
      <c r="O72" s="3"/>
      <c r="P72" s="1"/>
    </row>
    <row r="73" spans="1:16" s="10" customFormat="1" ht="36" customHeight="1">
      <c r="A73" s="31"/>
      <c r="B73" s="89"/>
      <c r="C73" s="133" t="s">
        <v>47</v>
      </c>
      <c r="D73" s="14">
        <v>0.03</v>
      </c>
      <c r="E73" s="40"/>
      <c r="F73" s="76"/>
      <c r="G73" s="40"/>
      <c r="H73" s="77"/>
      <c r="I73" s="77"/>
      <c r="J73" s="77"/>
      <c r="K73" s="77"/>
      <c r="L73" s="77"/>
      <c r="M73" s="78">
        <f>H72*D73</f>
        <v>0</v>
      </c>
      <c r="N73" s="49"/>
    </row>
    <row r="74" spans="1:16" s="11" customFormat="1" ht="18" customHeight="1">
      <c r="A74" s="31"/>
      <c r="B74" s="89"/>
      <c r="C74" s="128" t="s">
        <v>46</v>
      </c>
      <c r="D74" s="26"/>
      <c r="E74" s="40"/>
      <c r="F74" s="38"/>
      <c r="G74" s="38"/>
      <c r="H74" s="83"/>
      <c r="I74" s="83"/>
      <c r="J74" s="83"/>
      <c r="K74" s="83"/>
      <c r="L74" s="83"/>
      <c r="M74" s="78">
        <f>SUM(M72:M73)</f>
        <v>0</v>
      </c>
      <c r="N74" s="47"/>
    </row>
    <row r="75" spans="1:16" s="10" customFormat="1" ht="36" customHeight="1">
      <c r="A75" s="31"/>
      <c r="B75" s="89"/>
      <c r="C75" s="133" t="s">
        <v>48</v>
      </c>
      <c r="D75" s="14">
        <v>0.08</v>
      </c>
      <c r="E75" s="40"/>
      <c r="F75" s="76"/>
      <c r="G75" s="40"/>
      <c r="H75" s="77"/>
      <c r="I75" s="77"/>
      <c r="J75" s="77"/>
      <c r="K75" s="77"/>
      <c r="L75" s="77"/>
      <c r="M75" s="78">
        <f>M74*D75</f>
        <v>0</v>
      </c>
      <c r="N75" s="49"/>
    </row>
    <row r="76" spans="1:16" s="11" customFormat="1" ht="18" customHeight="1">
      <c r="A76" s="31"/>
      <c r="B76" s="89"/>
      <c r="C76" s="128" t="s">
        <v>46</v>
      </c>
      <c r="D76" s="26"/>
      <c r="E76" s="40"/>
      <c r="F76" s="38"/>
      <c r="G76" s="38"/>
      <c r="H76" s="83"/>
      <c r="I76" s="83"/>
      <c r="J76" s="83"/>
      <c r="K76" s="83"/>
      <c r="L76" s="83"/>
      <c r="M76" s="78">
        <f>SUM(M74:M75)</f>
        <v>0</v>
      </c>
      <c r="N76" s="47"/>
    </row>
    <row r="77" spans="1:16" s="10" customFormat="1" ht="18" customHeight="1">
      <c r="A77" s="31"/>
      <c r="B77" s="89"/>
      <c r="C77" s="133" t="s">
        <v>49</v>
      </c>
      <c r="D77" s="14">
        <v>0.08</v>
      </c>
      <c r="E77" s="40"/>
      <c r="F77" s="76"/>
      <c r="G77" s="40"/>
      <c r="H77" s="77"/>
      <c r="I77" s="77"/>
      <c r="J77" s="77"/>
      <c r="K77" s="77"/>
      <c r="L77" s="77"/>
      <c r="M77" s="78">
        <f>M76*D77</f>
        <v>0</v>
      </c>
      <c r="N77" s="47"/>
    </row>
    <row r="78" spans="1:16" s="29" customFormat="1" ht="21" customHeight="1" thickBot="1">
      <c r="A78" s="103"/>
      <c r="B78" s="109"/>
      <c r="C78" s="136" t="s">
        <v>50</v>
      </c>
      <c r="D78" s="93"/>
      <c r="E78" s="95"/>
      <c r="F78" s="95"/>
      <c r="G78" s="94"/>
      <c r="H78" s="96"/>
      <c r="I78" s="96"/>
      <c r="J78" s="96"/>
      <c r="K78" s="96"/>
      <c r="L78" s="96"/>
      <c r="M78" s="97">
        <f>SUM(M76:M77)</f>
        <v>0</v>
      </c>
      <c r="N78" s="50"/>
    </row>
    <row r="79" spans="1:16" s="10" customFormat="1" ht="18" customHeight="1">
      <c r="A79" s="31"/>
      <c r="B79" s="89"/>
      <c r="C79" s="133" t="s">
        <v>34</v>
      </c>
      <c r="D79" s="14">
        <v>0.18</v>
      </c>
      <c r="E79" s="40"/>
      <c r="F79" s="76"/>
      <c r="G79" s="40"/>
      <c r="H79" s="77"/>
      <c r="I79" s="77"/>
      <c r="J79" s="77"/>
      <c r="K79" s="77"/>
      <c r="L79" s="77"/>
      <c r="M79" s="78">
        <f>M78*D79</f>
        <v>0</v>
      </c>
      <c r="N79" s="47"/>
    </row>
    <row r="80" spans="1:16" s="29" customFormat="1" ht="21" customHeight="1" thickBot="1">
      <c r="A80" s="103"/>
      <c r="B80" s="109"/>
      <c r="C80" s="136" t="s">
        <v>50</v>
      </c>
      <c r="D80" s="93"/>
      <c r="E80" s="95"/>
      <c r="F80" s="95"/>
      <c r="G80" s="94"/>
      <c r="H80" s="96"/>
      <c r="I80" s="96"/>
      <c r="J80" s="96"/>
      <c r="K80" s="96"/>
      <c r="L80" s="96"/>
      <c r="M80" s="97">
        <f>M79+M78</f>
        <v>0</v>
      </c>
      <c r="N80" s="50"/>
    </row>
    <row r="81" spans="1:14">
      <c r="A81" s="23"/>
      <c r="B81" s="110"/>
      <c r="D81" s="18"/>
      <c r="E81" s="9"/>
      <c r="F81" s="8"/>
      <c r="G81" s="8"/>
      <c r="H81" s="8"/>
      <c r="I81" s="82"/>
      <c r="J81" s="8"/>
      <c r="K81" s="82"/>
      <c r="L81" s="8"/>
      <c r="M81" s="9"/>
      <c r="N81" s="84"/>
    </row>
    <row r="82" spans="1:14">
      <c r="A82" s="23"/>
      <c r="B82" s="110"/>
      <c r="D82" s="18"/>
      <c r="E82" s="9"/>
      <c r="F82" s="8"/>
      <c r="G82" s="8"/>
      <c r="H82" s="8"/>
      <c r="I82" s="82"/>
      <c r="J82" s="85"/>
      <c r="K82" s="82"/>
      <c r="L82" s="8"/>
      <c r="M82" s="34"/>
      <c r="N82" s="84"/>
    </row>
    <row r="83" spans="1:14" s="6" customFormat="1" ht="18" customHeight="1">
      <c r="A83" s="4"/>
      <c r="B83" s="91"/>
      <c r="C83" s="15"/>
      <c r="E83" s="74"/>
      <c r="F83" s="74"/>
      <c r="G83" s="57"/>
      <c r="H83" s="57"/>
      <c r="I83" s="57"/>
      <c r="J83" s="74"/>
      <c r="K83" s="74"/>
      <c r="L83" s="74"/>
      <c r="M83" s="75"/>
    </row>
    <row r="84" spans="1:14">
      <c r="A84" s="23"/>
      <c r="B84" s="110"/>
      <c r="D84" s="18"/>
      <c r="E84" s="9"/>
      <c r="F84" s="8"/>
      <c r="G84" s="8"/>
      <c r="H84" s="8"/>
      <c r="I84" s="82"/>
      <c r="J84" s="8"/>
      <c r="K84" s="82"/>
      <c r="L84" s="8"/>
      <c r="M84" s="87"/>
      <c r="N84" s="84"/>
    </row>
    <row r="85" spans="1:14">
      <c r="A85" s="23"/>
      <c r="B85" s="110"/>
      <c r="D85" s="18"/>
      <c r="E85" s="9"/>
      <c r="F85" s="8"/>
      <c r="G85" s="8"/>
      <c r="H85" s="8"/>
      <c r="I85" s="82"/>
      <c r="J85" s="8"/>
      <c r="K85" s="82"/>
      <c r="L85" s="8"/>
      <c r="M85" s="87"/>
      <c r="N85" s="84"/>
    </row>
    <row r="86" spans="1:14">
      <c r="E86" s="9"/>
      <c r="F86" s="8"/>
      <c r="G86" s="8"/>
      <c r="H86" s="8"/>
      <c r="I86" s="82"/>
      <c r="J86" s="86"/>
      <c r="K86" s="82"/>
      <c r="L86" s="8"/>
      <c r="M86" s="79"/>
    </row>
    <row r="87" spans="1:14">
      <c r="E87" s="9"/>
      <c r="F87" s="8"/>
      <c r="G87" s="8"/>
      <c r="H87" s="8"/>
      <c r="I87" s="82"/>
      <c r="J87" s="8"/>
      <c r="K87" s="82"/>
      <c r="L87" s="8"/>
      <c r="M87" s="9"/>
    </row>
    <row r="88" spans="1:14">
      <c r="E88" s="9"/>
      <c r="F88" s="8"/>
      <c r="G88" s="8"/>
      <c r="H88" s="8"/>
      <c r="I88" s="82"/>
      <c r="J88" s="8"/>
      <c r="K88" s="82"/>
      <c r="L88" s="8"/>
      <c r="M88" s="79"/>
    </row>
    <row r="89" spans="1:14">
      <c r="E89" s="9"/>
      <c r="F89" s="8"/>
      <c r="G89" s="8"/>
      <c r="H89" s="8"/>
      <c r="I89" s="82"/>
      <c r="J89" s="8"/>
      <c r="K89" s="82"/>
      <c r="L89" s="8"/>
    </row>
    <row r="90" spans="1:14">
      <c r="E90" s="9"/>
      <c r="F90" s="8"/>
      <c r="G90" s="8"/>
      <c r="H90" s="8"/>
      <c r="I90" s="82"/>
      <c r="J90" s="8"/>
      <c r="K90" s="82"/>
      <c r="L90" s="8"/>
      <c r="M90" s="68"/>
    </row>
    <row r="91" spans="1:14">
      <c r="E91" s="9"/>
      <c r="F91" s="8"/>
      <c r="G91" s="8"/>
      <c r="H91" s="8"/>
      <c r="I91" s="82"/>
      <c r="J91" s="8"/>
      <c r="K91" s="82"/>
      <c r="L91" s="8"/>
    </row>
    <row r="92" spans="1:14">
      <c r="E92" s="9"/>
      <c r="F92" s="8"/>
      <c r="G92" s="8"/>
      <c r="H92" s="8"/>
      <c r="I92" s="82"/>
      <c r="J92" s="8"/>
      <c r="K92" s="82"/>
      <c r="L92" s="8"/>
    </row>
    <row r="93" spans="1:14">
      <c r="E93" s="9"/>
      <c r="F93" s="8"/>
      <c r="G93" s="8"/>
      <c r="H93" s="8"/>
      <c r="I93" s="82"/>
      <c r="J93" s="8"/>
      <c r="K93" s="82"/>
      <c r="L93" s="8"/>
    </row>
    <row r="94" spans="1:14">
      <c r="E94" s="9"/>
      <c r="F94" s="8"/>
      <c r="G94" s="8"/>
      <c r="H94" s="8"/>
      <c r="I94" s="82"/>
      <c r="J94" s="8"/>
      <c r="K94" s="82"/>
      <c r="L94" s="8"/>
      <c r="N94" s="18"/>
    </row>
    <row r="95" spans="1:14">
      <c r="E95" s="9"/>
      <c r="F95" s="8"/>
      <c r="G95" s="8"/>
      <c r="H95" s="8"/>
      <c r="I95" s="82"/>
      <c r="J95" s="8"/>
      <c r="K95" s="82"/>
      <c r="L95" s="8"/>
      <c r="N95" s="18"/>
    </row>
    <row r="96" spans="1:14">
      <c r="E96" s="9"/>
      <c r="F96" s="8"/>
      <c r="G96" s="8"/>
      <c r="H96" s="8"/>
      <c r="I96" s="82"/>
      <c r="J96" s="8"/>
      <c r="K96" s="82"/>
      <c r="L96" s="8"/>
      <c r="N96" s="18"/>
    </row>
    <row r="97" spans="1:14">
      <c r="E97" s="9"/>
      <c r="F97" s="8"/>
      <c r="G97" s="8"/>
      <c r="H97" s="8"/>
      <c r="I97" s="82"/>
      <c r="J97" s="8"/>
      <c r="K97" s="82"/>
      <c r="L97" s="8"/>
      <c r="N97" s="18"/>
    </row>
    <row r="98" spans="1:14">
      <c r="E98" s="9"/>
      <c r="F98" s="8"/>
      <c r="G98" s="8"/>
      <c r="H98" s="8"/>
      <c r="I98" s="82"/>
      <c r="J98" s="8"/>
      <c r="K98" s="82"/>
      <c r="L98" s="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N100" s="18"/>
    </row>
    <row r="101" spans="1:14" ht="13.8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N101" s="18"/>
    </row>
    <row r="102" spans="1:14" ht="13.8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N102" s="18"/>
    </row>
    <row r="103" spans="1:14" ht="13.8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0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0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0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0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0"/>
      <c r="C110" s="18"/>
      <c r="D110" s="18"/>
      <c r="E110" s="9"/>
      <c r="F110" s="8"/>
      <c r="G110" s="8"/>
      <c r="H110" s="8"/>
      <c r="I110" s="82"/>
      <c r="J110" s="8"/>
      <c r="K110" s="82"/>
      <c r="L110" s="8"/>
      <c r="M110" s="18"/>
      <c r="N110" s="18"/>
    </row>
    <row r="111" spans="1:14" ht="13.8">
      <c r="A111" s="18"/>
      <c r="B111" s="90"/>
      <c r="C111" s="18"/>
      <c r="D111" s="18"/>
      <c r="E111" s="9"/>
      <c r="F111" s="8"/>
      <c r="G111" s="8"/>
      <c r="H111" s="8"/>
      <c r="I111" s="82"/>
      <c r="J111" s="8"/>
      <c r="K111" s="82"/>
      <c r="L111" s="8"/>
      <c r="M111" s="18"/>
      <c r="N111" s="18"/>
    </row>
    <row r="112" spans="1:14" ht="13.8">
      <c r="A112" s="18"/>
      <c r="B112" s="90"/>
      <c r="C112" s="18"/>
      <c r="D112" s="18"/>
      <c r="E112" s="9"/>
      <c r="F112" s="8"/>
      <c r="G112" s="8"/>
      <c r="H112" s="8"/>
      <c r="I112" s="82"/>
      <c r="J112" s="8"/>
      <c r="K112" s="82"/>
      <c r="L112" s="8"/>
      <c r="M112" s="18"/>
      <c r="N112" s="18"/>
    </row>
    <row r="113" spans="1:14" ht="13.8">
      <c r="A113" s="18"/>
      <c r="B113" s="90"/>
      <c r="C113" s="18"/>
      <c r="D113" s="18"/>
      <c r="E113" s="9"/>
      <c r="F113" s="8"/>
      <c r="G113" s="8"/>
      <c r="H113" s="8"/>
      <c r="I113" s="82"/>
      <c r="J113" s="8"/>
      <c r="K113" s="82"/>
      <c r="L113" s="8"/>
      <c r="M113" s="18"/>
      <c r="N113" s="18"/>
    </row>
    <row r="114" spans="1:14" ht="13.8">
      <c r="A114" s="18"/>
      <c r="B114" s="90"/>
      <c r="C114" s="18"/>
      <c r="D114" s="18"/>
      <c r="E114" s="9"/>
      <c r="F114" s="8"/>
      <c r="G114" s="8"/>
      <c r="H114" s="8"/>
      <c r="I114" s="82"/>
      <c r="J114" s="8"/>
      <c r="K114" s="82"/>
      <c r="L114" s="8"/>
      <c r="M114" s="18"/>
      <c r="N114" s="18"/>
    </row>
    <row r="115" spans="1:14" ht="13.8">
      <c r="A115" s="18"/>
      <c r="B115" s="90"/>
      <c r="C115" s="18"/>
      <c r="D115" s="18"/>
      <c r="E115" s="9"/>
      <c r="F115" s="8"/>
      <c r="G115" s="8"/>
      <c r="H115" s="8"/>
      <c r="I115" s="82"/>
      <c r="J115" s="8"/>
      <c r="K115" s="82"/>
      <c r="L115" s="8"/>
      <c r="M115" s="18"/>
      <c r="N115" s="18"/>
    </row>
    <row r="116" spans="1:14" ht="13.8">
      <c r="A116" s="18"/>
      <c r="B116" s="90"/>
      <c r="C116" s="18"/>
      <c r="D116" s="18"/>
      <c r="E116" s="9"/>
      <c r="F116" s="8"/>
      <c r="G116" s="8"/>
      <c r="H116" s="8"/>
      <c r="I116" s="82"/>
      <c r="J116" s="8"/>
      <c r="K116" s="82"/>
      <c r="L116" s="8"/>
      <c r="M116" s="18"/>
      <c r="N116" s="18"/>
    </row>
    <row r="117" spans="1:14" ht="13.8">
      <c r="A117" s="18"/>
      <c r="B117" s="90"/>
      <c r="C117" s="18"/>
      <c r="D117" s="18"/>
      <c r="E117" s="9"/>
      <c r="F117" s="8"/>
      <c r="G117" s="8"/>
      <c r="H117" s="8"/>
      <c r="I117" s="82"/>
      <c r="J117" s="8"/>
      <c r="K117" s="82"/>
      <c r="L117" s="8"/>
      <c r="M117" s="18"/>
      <c r="N117" s="18"/>
    </row>
    <row r="118" spans="1:14" ht="13.8">
      <c r="A118" s="18"/>
      <c r="B118" s="90"/>
      <c r="C118" s="18"/>
      <c r="D118" s="18"/>
      <c r="E118" s="9"/>
      <c r="F118" s="8"/>
      <c r="G118" s="8"/>
      <c r="H118" s="8"/>
      <c r="I118" s="82"/>
      <c r="J118" s="8"/>
      <c r="K118" s="82"/>
      <c r="L118" s="8"/>
      <c r="M118" s="18"/>
      <c r="N118" s="18"/>
    </row>
    <row r="119" spans="1:14" ht="13.8">
      <c r="A119" s="18"/>
      <c r="B119" s="90"/>
      <c r="C119" s="18"/>
      <c r="D119" s="18"/>
      <c r="E119" s="9"/>
      <c r="F119" s="8"/>
      <c r="G119" s="8"/>
      <c r="H119" s="8"/>
      <c r="I119" s="82"/>
      <c r="J119" s="8"/>
      <c r="K119" s="82"/>
      <c r="L119" s="8"/>
      <c r="M119" s="18"/>
      <c r="N119" s="18"/>
    </row>
    <row r="120" spans="1:14" ht="13.8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M120" s="18"/>
      <c r="N120" s="18"/>
    </row>
    <row r="121" spans="1:14" ht="13.8">
      <c r="A121" s="18"/>
      <c r="B121" s="90"/>
      <c r="C121" s="18"/>
      <c r="D121" s="18"/>
      <c r="E121" s="9"/>
      <c r="F121" s="8"/>
      <c r="G121" s="8"/>
      <c r="H121" s="8"/>
      <c r="I121" s="82"/>
      <c r="J121" s="8"/>
      <c r="K121" s="82"/>
      <c r="L121" s="8"/>
      <c r="M121" s="18"/>
      <c r="N121" s="18"/>
    </row>
    <row r="122" spans="1:14" ht="13.8">
      <c r="A122" s="18"/>
      <c r="B122" s="90"/>
      <c r="C122" s="18"/>
      <c r="D122" s="18"/>
      <c r="E122" s="9"/>
      <c r="F122" s="8"/>
      <c r="G122" s="8"/>
      <c r="H122" s="8"/>
      <c r="I122" s="82"/>
      <c r="J122" s="8"/>
      <c r="K122" s="82"/>
      <c r="L122" s="8"/>
      <c r="M122" s="18"/>
      <c r="N122" s="18"/>
    </row>
    <row r="123" spans="1:14" ht="13.8">
      <c r="A123" s="18"/>
      <c r="B123" s="90"/>
      <c r="C123" s="18"/>
      <c r="D123" s="18"/>
      <c r="E123" s="9"/>
      <c r="F123" s="8"/>
      <c r="G123" s="8"/>
      <c r="H123" s="8"/>
      <c r="I123" s="82"/>
      <c r="J123" s="8"/>
      <c r="K123" s="82"/>
      <c r="L123" s="8"/>
      <c r="M123" s="18"/>
      <c r="N123" s="18"/>
    </row>
    <row r="124" spans="1:14" ht="13.8">
      <c r="A124" s="18"/>
      <c r="B124" s="90"/>
      <c r="C124" s="18"/>
      <c r="D124" s="18"/>
      <c r="E124" s="9"/>
      <c r="F124" s="8"/>
      <c r="G124" s="8"/>
      <c r="H124" s="8"/>
      <c r="I124" s="82"/>
      <c r="J124" s="8"/>
      <c r="K124" s="82"/>
      <c r="L124" s="8"/>
      <c r="M124" s="18"/>
      <c r="N124" s="18"/>
    </row>
    <row r="125" spans="1:14" ht="13.8">
      <c r="A125" s="18"/>
      <c r="B125" s="90"/>
      <c r="C125" s="18"/>
      <c r="D125" s="18"/>
      <c r="E125" s="9"/>
      <c r="F125" s="8"/>
      <c r="G125" s="8"/>
      <c r="H125" s="8"/>
      <c r="I125" s="82"/>
      <c r="J125" s="8"/>
      <c r="K125" s="82"/>
      <c r="L125" s="8"/>
      <c r="M125" s="18"/>
      <c r="N125" s="18"/>
    </row>
    <row r="126" spans="1:14" ht="13.8">
      <c r="A126" s="18"/>
      <c r="B126" s="90"/>
      <c r="C126" s="18"/>
      <c r="D126" s="18"/>
      <c r="E126" s="9"/>
      <c r="F126" s="8"/>
      <c r="G126" s="8"/>
      <c r="H126" s="8"/>
      <c r="I126" s="82"/>
      <c r="J126" s="8"/>
      <c r="K126" s="82"/>
      <c r="L126" s="8"/>
      <c r="M126" s="18"/>
      <c r="N126" s="18"/>
    </row>
    <row r="127" spans="1:14" ht="13.8">
      <c r="A127" s="18"/>
      <c r="B127" s="90"/>
      <c r="C127" s="18"/>
      <c r="D127" s="18"/>
      <c r="E127" s="9"/>
      <c r="F127" s="8"/>
      <c r="G127" s="8"/>
      <c r="H127" s="8"/>
      <c r="I127" s="82"/>
      <c r="J127" s="8"/>
      <c r="K127" s="82"/>
      <c r="L127" s="8"/>
      <c r="M127" s="18"/>
      <c r="N127" s="18"/>
    </row>
    <row r="128" spans="1:14" ht="13.8">
      <c r="A128" s="18"/>
      <c r="B128" s="90"/>
      <c r="C128" s="18"/>
      <c r="D128" s="18"/>
      <c r="E128" s="9"/>
      <c r="F128" s="8"/>
      <c r="G128" s="8"/>
      <c r="H128" s="8"/>
      <c r="I128" s="82"/>
      <c r="J128" s="8"/>
      <c r="K128" s="82"/>
      <c r="L128" s="8"/>
      <c r="M128" s="18"/>
      <c r="N128" s="18"/>
    </row>
    <row r="129" spans="1:14" ht="13.8">
      <c r="A129" s="18"/>
      <c r="B129" s="90"/>
      <c r="C129" s="18"/>
      <c r="D129" s="18"/>
      <c r="E129" s="9"/>
      <c r="F129" s="8"/>
      <c r="G129" s="8"/>
      <c r="H129" s="8"/>
      <c r="I129" s="82"/>
      <c r="J129" s="8"/>
      <c r="K129" s="82"/>
      <c r="L129" s="8"/>
      <c r="M129" s="18"/>
      <c r="N129" s="18"/>
    </row>
    <row r="130" spans="1:14" ht="13.8">
      <c r="A130" s="18"/>
      <c r="B130" s="90"/>
      <c r="C130" s="18"/>
      <c r="D130" s="18"/>
      <c r="E130" s="9"/>
      <c r="F130" s="8"/>
      <c r="G130" s="8"/>
      <c r="H130" s="8"/>
      <c r="I130" s="82"/>
      <c r="J130" s="8"/>
      <c r="K130" s="82"/>
      <c r="L130" s="8"/>
      <c r="M130" s="18"/>
      <c r="N130" s="18"/>
    </row>
    <row r="131" spans="1:14" ht="13.8">
      <c r="A131" s="18"/>
      <c r="B131" s="90"/>
      <c r="C131" s="18"/>
      <c r="D131" s="18"/>
      <c r="E131" s="9"/>
      <c r="F131" s="8"/>
      <c r="G131" s="8"/>
      <c r="H131" s="8"/>
      <c r="I131" s="82"/>
      <c r="J131" s="8"/>
      <c r="K131" s="82"/>
      <c r="L131" s="8"/>
      <c r="M131" s="18"/>
      <c r="N131" s="18"/>
    </row>
    <row r="132" spans="1:14" ht="13.8">
      <c r="A132" s="18"/>
      <c r="B132" s="90"/>
      <c r="C132" s="18"/>
      <c r="D132" s="18"/>
      <c r="E132" s="9"/>
      <c r="F132" s="8"/>
      <c r="G132" s="8"/>
      <c r="H132" s="8"/>
      <c r="I132" s="82"/>
      <c r="J132" s="8"/>
      <c r="K132" s="82"/>
      <c r="L132" s="8"/>
      <c r="M132" s="18"/>
      <c r="N132" s="18"/>
    </row>
    <row r="133" spans="1:14" ht="13.8">
      <c r="A133" s="18"/>
      <c r="B133" s="90"/>
      <c r="C133" s="18"/>
      <c r="D133" s="18"/>
      <c r="E133" s="9"/>
      <c r="F133" s="8"/>
      <c r="G133" s="8"/>
      <c r="H133" s="8"/>
      <c r="I133" s="82"/>
      <c r="J133" s="8"/>
      <c r="K133" s="82"/>
      <c r="L133" s="8"/>
      <c r="M133" s="18"/>
      <c r="N133" s="18"/>
    </row>
    <row r="134" spans="1:14" ht="13.8">
      <c r="A134" s="18"/>
      <c r="B134" s="90"/>
      <c r="C134" s="18"/>
      <c r="D134" s="18"/>
      <c r="E134" s="9"/>
      <c r="F134" s="8"/>
      <c r="G134" s="8"/>
      <c r="H134" s="8"/>
      <c r="I134" s="82"/>
      <c r="J134" s="8"/>
      <c r="K134" s="82"/>
      <c r="L134" s="8"/>
      <c r="M134" s="18"/>
      <c r="N134" s="18"/>
    </row>
    <row r="135" spans="1:14" ht="13.8">
      <c r="A135" s="18"/>
      <c r="B135" s="90"/>
      <c r="C135" s="18"/>
      <c r="D135" s="18"/>
      <c r="E135" s="9"/>
      <c r="F135" s="8"/>
      <c r="G135" s="8"/>
      <c r="H135" s="8"/>
      <c r="I135" s="82"/>
      <c r="J135" s="8"/>
      <c r="K135" s="82"/>
      <c r="L135" s="8"/>
      <c r="M135" s="18"/>
      <c r="N135" s="18"/>
    </row>
    <row r="136" spans="1:14" ht="13.8">
      <c r="A136" s="18"/>
      <c r="B136" s="90"/>
      <c r="C136" s="18"/>
      <c r="D136" s="18"/>
      <c r="E136" s="9"/>
      <c r="F136" s="8"/>
      <c r="G136" s="8"/>
      <c r="H136" s="8"/>
      <c r="I136" s="82"/>
      <c r="J136" s="8"/>
      <c r="K136" s="82"/>
      <c r="L136" s="8"/>
      <c r="M136" s="18"/>
      <c r="N136" s="18"/>
    </row>
    <row r="137" spans="1:14" ht="13.8">
      <c r="A137" s="18"/>
      <c r="B137" s="90"/>
      <c r="C137" s="18"/>
      <c r="D137" s="18"/>
      <c r="E137" s="9"/>
      <c r="F137" s="8"/>
      <c r="G137" s="8"/>
      <c r="H137" s="8"/>
      <c r="I137" s="82"/>
      <c r="J137" s="8"/>
      <c r="K137" s="82"/>
      <c r="L137" s="8"/>
      <c r="M137" s="18"/>
      <c r="N137" s="18"/>
    </row>
    <row r="138" spans="1:14" ht="13.8">
      <c r="A138" s="18"/>
      <c r="B138" s="90"/>
      <c r="C138" s="18"/>
      <c r="D138" s="18"/>
      <c r="E138" s="9"/>
      <c r="F138" s="8"/>
      <c r="G138" s="8"/>
      <c r="H138" s="8"/>
      <c r="I138" s="82"/>
      <c r="J138" s="8"/>
      <c r="K138" s="82"/>
      <c r="L138" s="8"/>
      <c r="M138" s="18"/>
      <c r="N138" s="18"/>
    </row>
    <row r="139" spans="1:14" ht="13.8">
      <c r="A139" s="18"/>
      <c r="B139" s="90"/>
      <c r="C139" s="18"/>
      <c r="D139" s="18"/>
      <c r="E139" s="9"/>
      <c r="F139" s="8"/>
      <c r="G139" s="8"/>
      <c r="H139" s="8"/>
      <c r="I139" s="82"/>
      <c r="J139" s="8"/>
      <c r="K139" s="82"/>
      <c r="L139" s="8"/>
      <c r="M139" s="18"/>
      <c r="N139" s="18"/>
    </row>
    <row r="140" spans="1:14" ht="13.8">
      <c r="A140" s="18"/>
      <c r="B140" s="90"/>
      <c r="C140" s="18"/>
      <c r="D140" s="18"/>
      <c r="E140" s="9"/>
      <c r="F140" s="8"/>
      <c r="G140" s="8"/>
      <c r="H140" s="8"/>
      <c r="I140" s="82"/>
      <c r="J140" s="8"/>
      <c r="K140" s="82"/>
      <c r="L140" s="8"/>
      <c r="M140" s="18"/>
      <c r="N140" s="18"/>
    </row>
    <row r="141" spans="1:14" ht="13.8">
      <c r="A141" s="18"/>
      <c r="B141" s="90"/>
      <c r="C141" s="18"/>
      <c r="D141" s="18"/>
      <c r="E141" s="9"/>
      <c r="F141" s="8"/>
      <c r="G141" s="8"/>
      <c r="H141" s="8"/>
      <c r="I141" s="82"/>
      <c r="J141" s="8"/>
      <c r="K141" s="82"/>
      <c r="L141" s="8"/>
      <c r="M141" s="18"/>
      <c r="N141" s="18"/>
    </row>
    <row r="142" spans="1:14" ht="13.8">
      <c r="A142" s="18"/>
      <c r="B142" s="90"/>
      <c r="C142" s="18"/>
      <c r="D142" s="18"/>
      <c r="E142" s="9"/>
      <c r="F142" s="8"/>
      <c r="G142" s="8"/>
      <c r="H142" s="8"/>
      <c r="I142" s="82"/>
      <c r="J142" s="8"/>
      <c r="K142" s="82"/>
      <c r="L142" s="8"/>
      <c r="M142" s="18"/>
      <c r="N142" s="18"/>
    </row>
    <row r="143" spans="1:14" ht="13.8">
      <c r="A143" s="18"/>
      <c r="B143" s="90"/>
      <c r="C143" s="18"/>
      <c r="D143" s="18"/>
      <c r="E143" s="9"/>
      <c r="F143" s="8"/>
      <c r="G143" s="8"/>
      <c r="H143" s="8"/>
      <c r="I143" s="82"/>
      <c r="J143" s="8"/>
      <c r="K143" s="82"/>
      <c r="L143" s="8"/>
      <c r="M143" s="18"/>
      <c r="N143" s="18"/>
    </row>
    <row r="144" spans="1:14" ht="13.8">
      <c r="A144" s="18"/>
      <c r="B144" s="90"/>
      <c r="C144" s="18"/>
      <c r="D144" s="18"/>
      <c r="E144" s="9"/>
      <c r="F144" s="8"/>
      <c r="G144" s="8"/>
      <c r="H144" s="8"/>
      <c r="I144" s="82"/>
      <c r="J144" s="8"/>
      <c r="K144" s="82"/>
      <c r="L144" s="8"/>
      <c r="M144" s="18"/>
      <c r="N144" s="18"/>
    </row>
    <row r="145" spans="1:14" ht="13.8">
      <c r="A145" s="18"/>
      <c r="B145" s="90"/>
      <c r="C145" s="18"/>
      <c r="D145" s="18"/>
      <c r="E145" s="9"/>
      <c r="F145" s="8"/>
      <c r="G145" s="8"/>
      <c r="H145" s="8"/>
      <c r="I145" s="82"/>
      <c r="J145" s="8"/>
      <c r="K145" s="82"/>
      <c r="L145" s="8"/>
      <c r="M145" s="18"/>
      <c r="N145" s="18"/>
    </row>
    <row r="146" spans="1:14" ht="13.8">
      <c r="A146" s="18"/>
      <c r="B146" s="90"/>
      <c r="C146" s="18"/>
      <c r="D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0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0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0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0"/>
      <c r="C158" s="18"/>
      <c r="D158" s="18"/>
      <c r="E158" s="18"/>
      <c r="I158" s="18"/>
      <c r="K158" s="18"/>
      <c r="M158" s="18"/>
      <c r="N158" s="18"/>
    </row>
    <row r="159" spans="1:14" ht="13.8">
      <c r="A159" s="18"/>
      <c r="B159" s="90"/>
      <c r="C159" s="18"/>
      <c r="D159" s="18"/>
      <c r="E159" s="18"/>
      <c r="I159" s="18"/>
      <c r="K159" s="18"/>
      <c r="M159" s="18"/>
      <c r="N159" s="18"/>
    </row>
    <row r="160" spans="1:14" ht="13.8">
      <c r="A160" s="18"/>
      <c r="B160" s="90"/>
      <c r="C160" s="18"/>
      <c r="D160" s="18"/>
      <c r="E160" s="18"/>
      <c r="I160" s="18"/>
      <c r="K160" s="18"/>
      <c r="M160" s="18"/>
      <c r="N160" s="18"/>
    </row>
    <row r="161" spans="1:14" ht="13.8">
      <c r="A161" s="18"/>
      <c r="B161" s="90"/>
      <c r="C161" s="18"/>
      <c r="D161" s="18"/>
      <c r="E161" s="18"/>
      <c r="I161" s="18"/>
      <c r="K161" s="18"/>
      <c r="M161" s="18"/>
      <c r="N161" s="18"/>
    </row>
    <row r="162" spans="1:14" ht="13.8">
      <c r="A162" s="18"/>
      <c r="B162" s="90"/>
      <c r="C162" s="18"/>
      <c r="D162" s="18"/>
      <c r="E162" s="18"/>
      <c r="I162" s="18"/>
      <c r="K162" s="18"/>
      <c r="M162" s="18"/>
      <c r="N162" s="18"/>
    </row>
    <row r="163" spans="1:14" ht="13.8">
      <c r="A163" s="18"/>
      <c r="B163" s="90"/>
      <c r="C163" s="18"/>
      <c r="D163" s="18"/>
      <c r="E163" s="18"/>
      <c r="I163" s="18"/>
      <c r="K163" s="18"/>
      <c r="M163" s="18"/>
      <c r="N163" s="18"/>
    </row>
    <row r="164" spans="1:14" ht="13.8">
      <c r="A164" s="18"/>
      <c r="B164" s="90"/>
      <c r="C164" s="18"/>
      <c r="D164" s="18"/>
      <c r="E164" s="18"/>
      <c r="I164" s="18"/>
      <c r="K164" s="18"/>
      <c r="M164" s="18"/>
      <c r="N164" s="18"/>
    </row>
    <row r="165" spans="1:14" ht="13.8">
      <c r="A165" s="18"/>
      <c r="B165" s="90"/>
      <c r="C165" s="18"/>
      <c r="D165" s="18"/>
      <c r="E165" s="18"/>
      <c r="I165" s="18"/>
      <c r="K165" s="18"/>
      <c r="M165" s="18"/>
      <c r="N165" s="18"/>
    </row>
    <row r="166" spans="1:14" ht="13.8">
      <c r="A166" s="18"/>
      <c r="B166" s="90"/>
      <c r="C166" s="18"/>
      <c r="D166" s="18"/>
      <c r="E166" s="18"/>
      <c r="I166" s="18"/>
      <c r="K166" s="18"/>
      <c r="M166" s="18"/>
      <c r="N166" s="18"/>
    </row>
    <row r="167" spans="1:14" ht="13.8">
      <c r="A167" s="18"/>
      <c r="B167" s="90"/>
      <c r="C167" s="18"/>
      <c r="D167" s="18"/>
      <c r="E167" s="18"/>
      <c r="I167" s="18"/>
      <c r="K167" s="18"/>
      <c r="M167" s="18"/>
      <c r="N167" s="18"/>
    </row>
    <row r="168" spans="1:14" ht="13.8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3.8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 ht="13.8">
      <c r="A170" s="18"/>
      <c r="B170" s="90"/>
      <c r="C170" s="18"/>
      <c r="D170" s="18"/>
      <c r="E170" s="18"/>
      <c r="I170" s="18"/>
      <c r="K170" s="18"/>
      <c r="M170" s="18"/>
      <c r="N170" s="18"/>
    </row>
    <row r="171" spans="1:14" ht="13.8">
      <c r="A171" s="18"/>
      <c r="B171" s="90"/>
      <c r="C171" s="18"/>
      <c r="D171" s="18"/>
      <c r="E171" s="18"/>
      <c r="I171" s="18"/>
      <c r="K171" s="18"/>
      <c r="M171" s="18"/>
      <c r="N171" s="18"/>
    </row>
    <row r="172" spans="1:14" ht="13.8">
      <c r="A172" s="18"/>
      <c r="B172" s="90"/>
      <c r="C172" s="18"/>
      <c r="D172" s="18"/>
      <c r="E172" s="18"/>
      <c r="I172" s="18"/>
      <c r="K172" s="18"/>
      <c r="M172" s="18"/>
      <c r="N172" s="18"/>
    </row>
    <row r="173" spans="1:14" ht="13.8">
      <c r="A173" s="18"/>
      <c r="B173" s="90"/>
      <c r="C173" s="18"/>
      <c r="D173" s="18"/>
      <c r="E173" s="18"/>
      <c r="I173" s="18"/>
      <c r="K173" s="18"/>
      <c r="M173" s="18"/>
      <c r="N173" s="18"/>
    </row>
    <row r="174" spans="1:14" ht="13.8">
      <c r="A174" s="18"/>
      <c r="B174" s="90"/>
      <c r="C174" s="18"/>
      <c r="D174" s="18"/>
      <c r="E174" s="18"/>
      <c r="I174" s="18"/>
      <c r="K174" s="18"/>
      <c r="M174" s="18"/>
      <c r="N174" s="18"/>
    </row>
    <row r="175" spans="1:14" ht="13.8">
      <c r="A175" s="18"/>
      <c r="B175" s="90"/>
      <c r="C175" s="18"/>
      <c r="D175" s="18"/>
      <c r="E175" s="18"/>
      <c r="I175" s="18"/>
      <c r="K175" s="18"/>
      <c r="M175" s="18"/>
      <c r="N175" s="18"/>
    </row>
    <row r="176" spans="1:14" ht="13.8">
      <c r="A176" s="18"/>
      <c r="B176" s="90"/>
      <c r="C176" s="18"/>
      <c r="D176" s="18"/>
      <c r="E176" s="18"/>
      <c r="I176" s="18"/>
      <c r="K176" s="18"/>
      <c r="M176" s="18"/>
      <c r="N176" s="18"/>
    </row>
    <row r="177" spans="1:14" ht="13.8">
      <c r="A177" s="18"/>
      <c r="B177" s="90"/>
      <c r="C177" s="18"/>
      <c r="D177" s="18"/>
      <c r="E177" s="18"/>
      <c r="I177" s="18"/>
      <c r="K177" s="18"/>
      <c r="M177" s="18"/>
      <c r="N177" s="18"/>
    </row>
    <row r="178" spans="1:14" ht="13.8">
      <c r="A178" s="18"/>
      <c r="B178" s="90"/>
      <c r="C178" s="18"/>
      <c r="D178" s="18"/>
      <c r="E178" s="18"/>
      <c r="I178" s="18"/>
      <c r="K178" s="18"/>
      <c r="M178" s="18"/>
      <c r="N178" s="18"/>
    </row>
    <row r="179" spans="1:14" ht="13.8">
      <c r="A179" s="18"/>
      <c r="B179" s="90"/>
      <c r="C179" s="18"/>
      <c r="D179" s="18"/>
      <c r="E179" s="18"/>
      <c r="I179" s="18"/>
      <c r="K179" s="18"/>
      <c r="M179" s="18"/>
      <c r="N179" s="18"/>
    </row>
    <row r="180" spans="1:14" ht="13.8">
      <c r="A180" s="18"/>
      <c r="B180" s="90"/>
      <c r="C180" s="18"/>
      <c r="D180" s="18"/>
      <c r="E180" s="18"/>
      <c r="I180" s="18"/>
      <c r="K180" s="18"/>
      <c r="M180" s="18"/>
      <c r="N180" s="18"/>
    </row>
    <row r="181" spans="1:14" ht="13.8">
      <c r="A181" s="18"/>
      <c r="B181" s="90"/>
      <c r="C181" s="18"/>
      <c r="D181" s="18"/>
      <c r="E181" s="18"/>
      <c r="I181" s="18"/>
      <c r="K181" s="18"/>
      <c r="M181" s="18"/>
      <c r="N181" s="18"/>
    </row>
    <row r="182" spans="1:14" ht="13.8">
      <c r="A182" s="18"/>
      <c r="B182" s="90"/>
      <c r="C182" s="18"/>
      <c r="D182" s="18"/>
      <c r="E182" s="18"/>
      <c r="I182" s="18"/>
      <c r="K182" s="18"/>
      <c r="M182" s="18"/>
      <c r="N182" s="18"/>
    </row>
    <row r="183" spans="1:14" ht="13.8">
      <c r="A183" s="18"/>
      <c r="B183" s="90"/>
      <c r="C183" s="18"/>
      <c r="D183" s="18"/>
      <c r="E183" s="18"/>
      <c r="I183" s="18"/>
      <c r="K183" s="18"/>
      <c r="M183" s="18"/>
      <c r="N183" s="18"/>
    </row>
    <row r="184" spans="1:14" ht="13.8">
      <c r="A184" s="18"/>
      <c r="B184" s="90"/>
      <c r="C184" s="18"/>
      <c r="D184" s="18"/>
      <c r="E184" s="18"/>
      <c r="I184" s="18"/>
      <c r="K184" s="18"/>
      <c r="M184" s="18"/>
      <c r="N184" s="18"/>
    </row>
    <row r="185" spans="1:14" ht="13.8">
      <c r="A185" s="18"/>
      <c r="B185" s="90"/>
      <c r="C185" s="18"/>
      <c r="D185" s="18"/>
      <c r="E185" s="18"/>
      <c r="I185" s="18"/>
      <c r="K185" s="18"/>
      <c r="M185" s="18"/>
      <c r="N185" s="18"/>
    </row>
    <row r="186" spans="1:14" ht="13.8">
      <c r="A186" s="18"/>
      <c r="B186" s="90"/>
      <c r="C186" s="18"/>
      <c r="D186" s="18"/>
      <c r="E186" s="18"/>
      <c r="I186" s="18"/>
      <c r="K186" s="18"/>
      <c r="M186" s="18"/>
      <c r="N186" s="18"/>
    </row>
    <row r="187" spans="1:14" ht="13.8">
      <c r="A187" s="18"/>
      <c r="B187" s="90"/>
      <c r="C187" s="18"/>
      <c r="D187" s="18"/>
      <c r="E187" s="18"/>
      <c r="I187" s="18"/>
      <c r="K187" s="18"/>
      <c r="M187" s="18"/>
      <c r="N187" s="18"/>
    </row>
    <row r="188" spans="1:14" ht="13.8">
      <c r="A188" s="18"/>
      <c r="B188" s="90"/>
      <c r="C188" s="18"/>
      <c r="D188" s="18"/>
      <c r="E188" s="18"/>
      <c r="I188" s="18"/>
      <c r="K188" s="18"/>
      <c r="M188" s="18"/>
      <c r="N188" s="18"/>
    </row>
    <row r="189" spans="1:14" ht="13.8">
      <c r="A189" s="18"/>
      <c r="B189" s="90"/>
      <c r="C189" s="18"/>
      <c r="D189" s="18"/>
      <c r="E189" s="18"/>
      <c r="I189" s="18"/>
      <c r="K189" s="18"/>
      <c r="M189" s="18"/>
      <c r="N189" s="18"/>
    </row>
    <row r="190" spans="1:14" ht="13.8">
      <c r="A190" s="18"/>
      <c r="B190" s="90"/>
      <c r="C190" s="18"/>
      <c r="D190" s="18"/>
      <c r="E190" s="18"/>
      <c r="I190" s="18"/>
      <c r="K190" s="18"/>
      <c r="M190" s="18"/>
      <c r="N190" s="18"/>
    </row>
    <row r="191" spans="1:14" ht="13.8">
      <c r="A191" s="18"/>
      <c r="B191" s="90"/>
      <c r="C191" s="18"/>
      <c r="D191" s="18"/>
      <c r="E191" s="18"/>
      <c r="I191" s="18"/>
      <c r="K191" s="18"/>
      <c r="M191" s="18"/>
      <c r="N191" s="18"/>
    </row>
    <row r="192" spans="1:14" ht="13.8">
      <c r="A192" s="18"/>
      <c r="B192" s="90"/>
      <c r="C192" s="18"/>
      <c r="D192" s="18"/>
      <c r="E192" s="18"/>
      <c r="I192" s="18"/>
      <c r="K192" s="18"/>
      <c r="M192" s="18"/>
      <c r="N192" s="18"/>
    </row>
    <row r="193" spans="1:14" ht="13.8">
      <c r="A193" s="18"/>
      <c r="B193" s="90"/>
      <c r="C193" s="18"/>
      <c r="D193" s="18"/>
      <c r="E193" s="18"/>
      <c r="I193" s="18"/>
      <c r="K193" s="18"/>
      <c r="M193" s="18"/>
      <c r="N193" s="18"/>
    </row>
    <row r="194" spans="1:14" ht="13.8">
      <c r="A194" s="18"/>
      <c r="B194" s="90"/>
      <c r="C194" s="18"/>
      <c r="D194" s="18"/>
      <c r="E194" s="18"/>
      <c r="I194" s="18"/>
      <c r="K194" s="18"/>
      <c r="M194" s="18"/>
      <c r="N194" s="18"/>
    </row>
    <row r="195" spans="1:14">
      <c r="M195" s="18"/>
      <c r="N195" s="18"/>
    </row>
    <row r="196" spans="1:14">
      <c r="M196" s="18"/>
      <c r="N196" s="18"/>
    </row>
    <row r="197" spans="1:14">
      <c r="M197" s="18"/>
      <c r="N197" s="18"/>
    </row>
    <row r="198" spans="1:14">
      <c r="M198" s="18"/>
      <c r="N198" s="18"/>
    </row>
    <row r="199" spans="1:14">
      <c r="A199" s="22"/>
      <c r="E199" s="18"/>
      <c r="I199" s="18"/>
      <c r="K199" s="18"/>
      <c r="M199" s="18"/>
      <c r="N199" s="18"/>
    </row>
    <row r="200" spans="1:14">
      <c r="A200" s="22"/>
      <c r="E200" s="18"/>
      <c r="I200" s="18"/>
      <c r="K200" s="18"/>
      <c r="M200" s="18"/>
      <c r="N200" s="18"/>
    </row>
    <row r="201" spans="1:14">
      <c r="A201" s="22"/>
      <c r="E201" s="18"/>
      <c r="I201" s="18"/>
      <c r="K201" s="18"/>
      <c r="M201" s="18"/>
      <c r="N201" s="18"/>
    </row>
    <row r="202" spans="1:14">
      <c r="A202" s="22"/>
      <c r="E202" s="18"/>
      <c r="I202" s="18"/>
      <c r="K202" s="18"/>
      <c r="M202" s="18"/>
      <c r="N202" s="18"/>
    </row>
    <row r="203" spans="1:14">
      <c r="A203" s="22"/>
      <c r="E203" s="18"/>
      <c r="I203" s="18"/>
      <c r="K203" s="18"/>
      <c r="M203" s="18"/>
      <c r="N203" s="18"/>
    </row>
    <row r="204" spans="1:14">
      <c r="A204" s="22"/>
      <c r="E204" s="18"/>
      <c r="I204" s="18"/>
      <c r="K204" s="18"/>
      <c r="M204" s="18"/>
      <c r="N204" s="18"/>
    </row>
    <row r="205" spans="1:14">
      <c r="A205" s="22"/>
      <c r="E205" s="18"/>
      <c r="I205" s="18"/>
      <c r="K205" s="18"/>
      <c r="M205" s="18"/>
      <c r="N205" s="18"/>
    </row>
    <row r="206" spans="1:14">
      <c r="A206" s="22"/>
      <c r="E206" s="18"/>
      <c r="I206" s="18"/>
      <c r="K206" s="18"/>
      <c r="M206" s="18"/>
      <c r="N206" s="18"/>
    </row>
    <row r="207" spans="1:14">
      <c r="A207" s="22"/>
      <c r="E207" s="18"/>
      <c r="I207" s="18"/>
      <c r="K207" s="18"/>
      <c r="M207" s="18"/>
      <c r="N207" s="18"/>
    </row>
    <row r="208" spans="1:14">
      <c r="A208" s="22"/>
      <c r="E208" s="18"/>
      <c r="I208" s="18"/>
      <c r="K208" s="18"/>
      <c r="M208" s="18"/>
      <c r="N208" s="18"/>
    </row>
    <row r="209" spans="1:14">
      <c r="A209" s="22"/>
      <c r="E209" s="18"/>
      <c r="I209" s="18"/>
      <c r="K209" s="18"/>
      <c r="M209" s="18"/>
      <c r="N209" s="18"/>
    </row>
    <row r="210" spans="1:14">
      <c r="A210" s="22"/>
      <c r="E210" s="18"/>
      <c r="I210" s="18"/>
      <c r="K210" s="18"/>
      <c r="M210" s="18"/>
      <c r="N210" s="18"/>
    </row>
    <row r="211" spans="1:14">
      <c r="A211" s="22"/>
      <c r="E211" s="18"/>
      <c r="I211" s="18"/>
      <c r="K211" s="18"/>
      <c r="M211" s="18"/>
      <c r="N211" s="18"/>
    </row>
    <row r="212" spans="1:14">
      <c r="A212" s="22"/>
      <c r="E212" s="18"/>
      <c r="I212" s="18"/>
      <c r="K212" s="18"/>
      <c r="M212" s="18"/>
      <c r="N212" s="18"/>
    </row>
    <row r="213" spans="1:14">
      <c r="A213" s="22"/>
      <c r="E213" s="18"/>
      <c r="I213" s="18"/>
      <c r="K213" s="18"/>
      <c r="M213" s="18"/>
      <c r="N213" s="18"/>
    </row>
    <row r="214" spans="1:14">
      <c r="A214" s="22"/>
      <c r="E214" s="18"/>
      <c r="I214" s="18"/>
      <c r="K214" s="18"/>
      <c r="M214" s="18"/>
      <c r="N214" s="18"/>
    </row>
    <row r="215" spans="1:14">
      <c r="A215" s="22"/>
      <c r="E215" s="18"/>
      <c r="I215" s="18"/>
      <c r="K215" s="18"/>
      <c r="M215" s="18"/>
      <c r="N215" s="18"/>
    </row>
    <row r="216" spans="1:14">
      <c r="A216" s="22"/>
      <c r="E216" s="18"/>
      <c r="I216" s="18"/>
      <c r="K216" s="18"/>
      <c r="M216" s="18"/>
      <c r="N216" s="18"/>
    </row>
    <row r="217" spans="1:14">
      <c r="A217" s="22"/>
      <c r="E217" s="18"/>
      <c r="I217" s="18"/>
      <c r="K217" s="18"/>
      <c r="M217" s="18"/>
      <c r="N217" s="18"/>
    </row>
    <row r="218" spans="1:14">
      <c r="A218" s="22"/>
      <c r="E218" s="18"/>
      <c r="I218" s="18"/>
      <c r="K218" s="18"/>
      <c r="M218" s="18"/>
      <c r="N218" s="18"/>
    </row>
    <row r="219" spans="1:14">
      <c r="A219" s="22"/>
      <c r="E219" s="18"/>
      <c r="I219" s="18"/>
      <c r="K219" s="18"/>
      <c r="M219" s="18"/>
      <c r="N219" s="18"/>
    </row>
    <row r="220" spans="1:14">
      <c r="A220" s="22"/>
      <c r="E220" s="18"/>
      <c r="I220" s="18"/>
      <c r="K220" s="18"/>
      <c r="M220" s="18"/>
      <c r="N220" s="18"/>
    </row>
    <row r="221" spans="1:14">
      <c r="A221" s="22"/>
      <c r="E221" s="18"/>
      <c r="I221" s="18"/>
      <c r="K221" s="18"/>
      <c r="M221" s="18"/>
      <c r="N221" s="18"/>
    </row>
    <row r="225" spans="1:14">
      <c r="A225" s="22"/>
      <c r="E225" s="18"/>
      <c r="I225" s="18"/>
      <c r="K225" s="18"/>
      <c r="M225" s="18"/>
      <c r="N225" s="18"/>
    </row>
    <row r="226" spans="1:14">
      <c r="A226" s="22"/>
      <c r="E226" s="18"/>
      <c r="I226" s="18"/>
      <c r="K226" s="18"/>
      <c r="M226" s="18"/>
      <c r="N226" s="18"/>
    </row>
    <row r="227" spans="1:14">
      <c r="A227" s="22"/>
      <c r="E227" s="18"/>
      <c r="I227" s="18"/>
      <c r="K227" s="18"/>
      <c r="M227" s="18"/>
      <c r="N227" s="18"/>
    </row>
    <row r="228" spans="1:14">
      <c r="A228" s="22"/>
      <c r="E228" s="18"/>
      <c r="I228" s="18"/>
      <c r="K228" s="18"/>
      <c r="M228" s="18"/>
      <c r="N228" s="18"/>
    </row>
    <row r="229" spans="1:14">
      <c r="A229" s="22"/>
      <c r="E229" s="18"/>
      <c r="I229" s="18"/>
      <c r="K229" s="18"/>
      <c r="M229" s="18"/>
      <c r="N229" s="18"/>
    </row>
    <row r="230" spans="1:14">
      <c r="A230" s="22"/>
      <c r="E230" s="18"/>
      <c r="I230" s="18"/>
      <c r="K230" s="18"/>
      <c r="M230" s="18"/>
      <c r="N230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</sheetData>
  <autoFilter ref="A9:M71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85:M127 E84:L84 E81:L81 F82:L82 B82 I72 E75:L76 D72:G72 D74:M74 B72:B78 D76:D78 B84:D127 B81:D81 E73:L73 E77:M7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41" t="s">
        <v>100</v>
      </c>
    </row>
    <row r="2" spans="1:2" s="139" customFormat="1" ht="23.4" customHeight="1">
      <c r="A2" s="139" t="s">
        <v>55</v>
      </c>
      <c r="B2" s="141" t="s">
        <v>74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VVDU5HPDTQC2-89-210059</_dlc_DocId>
    <_dlc_DocIdUrl xmlns="a5444ea2-90b0-4ece-a612-f39e0dd9a22f">
      <Url>https://docflow.socar.ge/dms/requests/_layouts/15/DocIdRedir.aspx?ID=VVDU5HPDTQC2-89-210059</Url>
      <Description>VVDU5HPDTQC2-89-210059</Description>
    </_dlc_DocIdUrl>
  </documentManagement>
</p:properties>
</file>

<file path=customXml/itemProps1.xml><?xml version="1.0" encoding="utf-8"?>
<ds:datastoreItem xmlns:ds="http://schemas.openxmlformats.org/officeDocument/2006/customXml" ds:itemID="{F5C78DAD-2914-481B-9020-6145818347D8}"/>
</file>

<file path=customXml/itemProps2.xml><?xml version="1.0" encoding="utf-8"?>
<ds:datastoreItem xmlns:ds="http://schemas.openxmlformats.org/officeDocument/2006/customXml" ds:itemID="{8C4AD227-5085-4D85-AF5D-6C5487915582}"/>
</file>

<file path=customXml/itemProps3.xml><?xml version="1.0" encoding="utf-8"?>
<ds:datastoreItem xmlns:ds="http://schemas.openxmlformats.org/officeDocument/2006/customXml" ds:itemID="{D8438326-16FE-4C7E-8B9B-A0F72854AA8F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2023-08-10T11:43:33Z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10795c23-ba6e-4636-bd19-8bf3f99b8ee2</vt:lpwstr>
  </property>
</Properties>
</file>