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gsotkilava\Desktop\საწვავი\"/>
    </mc:Choice>
  </mc:AlternateContent>
  <xr:revisionPtr revIDLastSave="0" documentId="13_ncr:1_{1BC2C855-7A76-4960-B7F5-B761C7E6C13E}" xr6:coauthVersionLast="47" xr6:coauthVersionMax="47" xr10:uidLastSave="{00000000-0000-0000-0000-000000000000}"/>
  <bookViews>
    <workbookView xWindow="-120" yWindow="-120" windowWidth="29040" windowHeight="15720" xr2:uid="{00000000-000D-0000-FFFF-FFFF00000000}"/>
  </bookViews>
  <sheets>
    <sheet name="სარჩევი" sheetId="5" r:id="rId1"/>
    <sheet name="დანართი N1 "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4" l="1"/>
  <c r="J5" i="4"/>
  <c r="J4" i="4"/>
  <c r="J3" i="4"/>
  <c r="D6" i="4"/>
  <c r="D5" i="4"/>
  <c r="D4" i="4"/>
  <c r="D3" i="4"/>
</calcChain>
</file>

<file path=xl/sharedStrings.xml><?xml version="1.0" encoding="utf-8"?>
<sst xmlns="http://schemas.openxmlformats.org/spreadsheetml/2006/main" count="41" uniqueCount="37">
  <si>
    <t xml:space="preserve"> საწვავის ტიპი</t>
  </si>
  <si>
    <t>განზომილება</t>
  </si>
  <si>
    <t>ლიტრი</t>
  </si>
  <si>
    <t>წარმოშობის ქვეყანა</t>
  </si>
  <si>
    <t>ევრო რეგულარი - min. ოქტანური რიცხვი (RON): 92 - ევრო 5</t>
  </si>
  <si>
    <t>პრემიუმი - min. ოქტანური რიცხვი (RON): 95 - ევრო 5</t>
  </si>
  <si>
    <t>სუპერი - min. ოქტანური რიცხვი (RON): 98 - ევრო 5</t>
  </si>
  <si>
    <t>GWP საორიენტაციო რაოდენობა</t>
  </si>
  <si>
    <t>GST საორენტაციო რაოდენობა</t>
  </si>
  <si>
    <t>სულ ჯამური საორენტაციო რაოდენობა</t>
  </si>
  <si>
    <t>პრეტედენტის შესავსები</t>
  </si>
  <si>
    <r>
      <t xml:space="preserve">პროდუქტის </t>
    </r>
    <r>
      <rPr>
        <b/>
        <sz val="9"/>
        <color rgb="FFFF0000"/>
        <rFont val="Calibri"/>
        <family val="2"/>
        <scheme val="minor"/>
      </rPr>
      <t>(საწვავის)</t>
    </r>
    <r>
      <rPr>
        <b/>
        <sz val="9"/>
        <color theme="1"/>
        <rFont val="Calibri"/>
        <family val="2"/>
        <scheme val="minor"/>
      </rPr>
      <t xml:space="preserve"> სრული დასახელება </t>
    </r>
    <r>
      <rPr>
        <b/>
        <sz val="9"/>
        <color rgb="FFFF0000"/>
        <rFont val="Calibri"/>
        <family val="2"/>
        <scheme val="minor"/>
      </rPr>
      <t>(ქსელში არსებული დასახელებების ანალოგიური)</t>
    </r>
  </si>
  <si>
    <r>
      <t xml:space="preserve">შემოთავაზებული </t>
    </r>
    <r>
      <rPr>
        <b/>
        <sz val="9"/>
        <color rgb="FFFF0000"/>
        <rFont val="Calibri"/>
        <family val="2"/>
        <scheme val="minor"/>
      </rPr>
      <t>ფასდაკლების</t>
    </r>
    <r>
      <rPr>
        <b/>
        <sz val="9"/>
        <color theme="1"/>
        <rFont val="Calibri"/>
        <family val="2"/>
        <scheme val="minor"/>
      </rPr>
      <t xml:space="preserve"> ოდენობა (ლარი)</t>
    </r>
  </si>
  <si>
    <t>ევრო დიზელი - არაუმეტეს 10 PPM -  ევრო 5</t>
  </si>
  <si>
    <t>N</t>
  </si>
  <si>
    <t>* პრეტედენტმა  უნდა შეავსოს დანართი N1-ში:</t>
  </si>
  <si>
    <t>პირობები და განსაკუთრებული მოთხოვნები</t>
  </si>
  <si>
    <t>* შესავსები გვერდი: Sheet 2 (დანართი N1)</t>
  </si>
  <si>
    <t>→   პროდუქტის (საწვავის) სრული დასახელება (ქსელში არსებული დასახელებების ანალოგიური)</t>
  </si>
  <si>
    <t>→   წარმოშობის ქვეყანა</t>
  </si>
  <si>
    <t>→   შემოთავაზებული ფასდაკლების ოდენობა (ლარი)</t>
  </si>
  <si>
    <t>დანართის შევსება და ელექტრონულ ტენდერში ასატვირთი/წარმოსადგენი მონაცემები:</t>
  </si>
  <si>
    <t>* ტენდერში მონაწილე პრეტენდენტმა უნდა წარმოადგინოს ელ. ტენდერის სისტემის მეშვეობით შემოთავაზებული თითოეული საწვავის შესახებ საწვავის ექსპერტიზის სფეროში აკრედიტირებული საერთაშორისოდ აღიარებული საექსპერტო დაწესებულების ან მწარმოებლის მიერ გაცემული ხარისხის დამადასტურებელი სერთიფიკატი. ხარისხის ანალიზის მეთოდები გამოყენებულ უნდა იქნეს საერთაშორისო სტანდარტებისა (ISO) და ევროპული ნორმების (EN) საფუძველზე მიღებული ეროვნული სტანდარტების შესაბამისად. წარმოდგენილი ხარისხის სერთიფიკატი უნდა შეესაბამებოდეს ევროკავშირის ”EN 590” სტანდარტით დადგენილ მოთხოვნებს.</t>
  </si>
  <si>
    <t>* მიმწოდებელი ვალდებულია ყოველთვიურად უსასყიდლოდ გადასცეს მყიდველს მინიმუმ 350 ცალი რეცხვის ტალონი. სადაც 200 ერთული იქნება მსუბუქი ავტომობილისთვის და 150 მაღალი განმავლობის ავტომობილისთვის.</t>
  </si>
  <si>
    <t>* მიმოწდებელი ვალდებულია მყიდველს გადასცეს ონლაინ მართვის მოდული, სადაც მყიდველი შეძლებს შეკვეთების განთავასებას და საწვავის მოხმარების მონიტორინგს.</t>
  </si>
  <si>
    <t>* მიმწოდებელი ვალდებულია მყიდველის მოთხოვნით წელიწადში ორჯერ, საწვავის სინჯები აიღოს და გააგზავნოს შემოწმებაზე თავისი ხარჯებით საზღვარგარეთ აკრედიტირებულ ლაბორატორიაში და შედეგი წარუდგინოს მყიდველს. აკრედიტირებულ ლაბორატორიას შეარჩევს მყიდველი.</t>
  </si>
  <si>
    <t>* ტენდერში მონაწილე პრეტენდენტმა უნდა წარმოადგინოს შემოთავაზებული საწვავის სიმკვრივის მაჩვენებელი (გრ/სმ3)</t>
  </si>
  <si>
    <t>* ტენდერში მონაწილე პრეტენდენტმა უნდა წარმოადგინოს ინფორმაცია მატერიალურ-ტექნიკური ბაზის შესახებ (ავტო-გასამართი სადგურების ლოკაციები და რაოდენობა საქართველოს მასშტაბით);</t>
  </si>
  <si>
    <t>* ტენდერში მონაწილე პრეტენდენტმა უნდა წარმოადგინოს ინფორმაცია სამრეცხაო სადგურების შესახებ, ასეთის არსებობის შემთხვავაში. (საქართველოს მასშტაბით სამრეცხაო სადგურების რაოდენობა და მისამართები)</t>
  </si>
  <si>
    <t>* ტენდერში მონაწილე პრეტენდენტმა უნდა წარმოადგინოს ამონაწერი მეწარმეთა და არასამეწარმეო (არაკომერციული) იურიდიული პირების რეესტრიდან, რომელიც გაცემული უნდა იყოს წინამდებარე ელექტრონული ტენდერის გამოცხადების შემდეგ;</t>
  </si>
  <si>
    <t>საწვავის ტიპი და რაოდენობა (GWP, GST)</t>
  </si>
  <si>
    <r>
      <t xml:space="preserve">GWP&amp;GST-ისთვის განკუთვნილი ფასი </t>
    </r>
    <r>
      <rPr>
        <b/>
        <sz val="9"/>
        <color rgb="FFFF0000"/>
        <rFont val="Calibri"/>
        <family val="2"/>
        <scheme val="minor"/>
      </rPr>
      <t>ფასდაკლების</t>
    </r>
    <r>
      <rPr>
        <b/>
        <sz val="9"/>
        <color theme="1"/>
        <rFont val="Calibri"/>
        <family val="2"/>
        <scheme val="minor"/>
      </rPr>
      <t xml:space="preserve"> გათვალისწინებით (ლარი)</t>
    </r>
  </si>
  <si>
    <t>* ტენდერში მონაწილე პრეტენდენტმა უნდა წარმოადგინოს PLATTS EUROPEAN MARKETSCAN-ის FOB Med (Italy) ბირჟაზე დაფიქსირებული (გამოქვეყნებული) საწვავის ერთი მეტრული ტონის 2023 წლის დეკემბრის თვის საშუალო არითმეტიკული ფასი აშშ დოლარში (შემდგომში - პლაცის ნიშნული);</t>
  </si>
  <si>
    <t>* მოთხოვნის შემთხვევაში, მიმწოდებელი ვალდებულია უზრუნველყოს  უსასყიდლოდ საწვავის ბარათების დამზადება და შემსყიდველისთვის გადაცემა;</t>
  </si>
  <si>
    <t>* მიმწოდებელი ვალდებულია უზრუნველყოს უსასყიდლოდ 700 ერთეული „აგაი“ (ავტომანქანის გამართვისა და ავტომატური იდენტიფიცირების) სისტემის მონტაჟი/დემონტაჟი შემსყიდველის ავტოსატრანსპორტო საშუალებებზე;</t>
  </si>
  <si>
    <t>→   საცალო ფასი ქსელში 22.12.2023 მდგომარეობით (ლარი)</t>
  </si>
  <si>
    <r>
      <t>საცალო ფასი ქსელში</t>
    </r>
    <r>
      <rPr>
        <b/>
        <sz val="9"/>
        <color rgb="FFFF0000"/>
        <rFont val="Calibri"/>
        <family val="2"/>
        <scheme val="minor"/>
      </rPr>
      <t xml:space="preserve"> 22.12.2023</t>
    </r>
    <r>
      <rPr>
        <b/>
        <sz val="9"/>
        <color theme="1"/>
        <rFont val="Calibri"/>
        <family val="2"/>
        <scheme val="minor"/>
      </rPr>
      <t xml:space="preserve"> მდგომარეობით (ლარი)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</si>
</sst>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 [$₾-437]_-;\-* #,##0.00\ [$₾-437]_-;_-* &quot;-&quot;??\ [$₾-437]_-;_-@_-"/>
  </numFmts>
  <fonts count="10" x14ac:knownFonts="1">
    <font>
      <sz val="11"/>
      <color theme="1"/>
      <name val="Calibri"/>
      <family val="2"/>
      <scheme val="minor"/>
    </font>
    <font>
      <b/>
      <sz val="9"/>
      <color theme="1"/>
      <name val="Calibri"/>
      <family val="2"/>
      <scheme val="minor"/>
    </font>
    <font>
      <sz val="9"/>
      <color theme="1"/>
      <name val="Calibri"/>
      <family val="2"/>
      <scheme val="minor"/>
    </font>
    <font>
      <sz val="11"/>
      <color theme="1"/>
      <name val="Calibri"/>
      <family val="2"/>
      <scheme val="minor"/>
    </font>
    <font>
      <b/>
      <sz val="9"/>
      <color rgb="FFFF0000"/>
      <name val="Calibri"/>
      <family val="2"/>
      <scheme val="minor"/>
    </font>
    <font>
      <b/>
      <sz val="11"/>
      <color theme="0"/>
      <name val="Calibri"/>
      <family val="2"/>
      <scheme val="minor"/>
    </font>
    <font>
      <u/>
      <sz val="11"/>
      <color theme="10"/>
      <name val="Calibri"/>
      <family val="2"/>
      <scheme val="minor"/>
    </font>
    <font>
      <u/>
      <sz val="10"/>
      <color theme="10"/>
      <name val="Calibri"/>
      <family val="2"/>
      <scheme val="minor"/>
    </font>
    <font>
      <b/>
      <sz val="10"/>
      <color theme="1"/>
      <name val="Calibri"/>
      <family val="2"/>
      <scheme val="minor"/>
    </font>
    <font>
      <sz val="8"/>
      <color rgb="FF000000"/>
      <name val="Segoe UI"/>
      <family val="2"/>
    </font>
  </fonts>
  <fills count="8">
    <fill>
      <patternFill patternType="none"/>
    </fill>
    <fill>
      <patternFill patternType="gray125"/>
    </fill>
    <fill>
      <patternFill patternType="solid">
        <fgColor theme="6" tint="0.59999389629810485"/>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00206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rgb="FF002060"/>
      </left>
      <right style="thin">
        <color rgb="FF002060"/>
      </right>
      <top style="thin">
        <color rgb="FF002060"/>
      </top>
      <bottom style="double">
        <color theme="0"/>
      </bottom>
      <diagonal/>
    </border>
    <border>
      <left style="thin">
        <color rgb="FF002060"/>
      </left>
      <right style="thin">
        <color rgb="FF002060"/>
      </right>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double">
        <color rgb="FF002060"/>
      </bottom>
      <diagonal/>
    </border>
    <border>
      <left style="thin">
        <color rgb="FF002060"/>
      </left>
      <right style="thin">
        <color rgb="FF002060"/>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thin">
        <color rgb="FF002060"/>
      </right>
      <top/>
      <bottom/>
      <diagonal/>
    </border>
    <border>
      <left style="thin">
        <color rgb="FF002060"/>
      </left>
      <right/>
      <top style="thin">
        <color rgb="FF002060"/>
      </top>
      <bottom style="double">
        <color rgb="FF002060"/>
      </bottom>
      <diagonal/>
    </border>
    <border>
      <left/>
      <right/>
      <top style="thin">
        <color rgb="FF002060"/>
      </top>
      <bottom style="double">
        <color rgb="FF002060"/>
      </bottom>
      <diagonal/>
    </border>
    <border>
      <left/>
      <right style="thin">
        <color rgb="FF002060"/>
      </right>
      <top style="thin">
        <color rgb="FF002060"/>
      </top>
      <bottom style="double">
        <color rgb="FF002060"/>
      </bottom>
      <diagonal/>
    </border>
    <border>
      <left style="thin">
        <color rgb="FF002060"/>
      </left>
      <right style="thin">
        <color rgb="FF002060"/>
      </right>
      <top style="thin">
        <color rgb="FF002060"/>
      </top>
      <bottom style="thin">
        <color theme="8" tint="0.39994506668294322"/>
      </bottom>
      <diagonal/>
    </border>
    <border>
      <left style="thin">
        <color rgb="FF002060"/>
      </left>
      <right style="thin">
        <color rgb="FF002060"/>
      </right>
      <top style="thin">
        <color theme="8" tint="0.39994506668294322"/>
      </top>
      <bottom style="thin">
        <color theme="8" tint="0.39994506668294322"/>
      </bottom>
      <diagonal/>
    </border>
    <border>
      <left style="thin">
        <color rgb="FF002060"/>
      </left>
      <right style="thin">
        <color rgb="FF002060"/>
      </right>
      <top style="thin">
        <color theme="8" tint="0.39994506668294322"/>
      </top>
      <bottom style="thin">
        <color rgb="FF002060"/>
      </bottom>
      <diagonal/>
    </border>
  </borders>
  <cellStyleXfs count="3">
    <xf numFmtId="0" fontId="0" fillId="0" borderId="0"/>
    <xf numFmtId="43" fontId="3" fillId="0" borderId="0" applyFont="0" applyFill="0" applyBorder="0" applyAlignment="0" applyProtection="0"/>
    <xf numFmtId="0" fontId="6" fillId="0" borderId="0" applyNumberFormat="0" applyFill="0" applyBorder="0" applyAlignment="0" applyProtection="0"/>
  </cellStyleXfs>
  <cellXfs count="53">
    <xf numFmtId="0" fontId="0" fillId="0" borderId="0" xfId="0"/>
    <xf numFmtId="0" fontId="2" fillId="0" borderId="0" xfId="0" applyFont="1"/>
    <xf numFmtId="0" fontId="1"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1" applyNumberFormat="1" applyFont="1" applyBorder="1" applyAlignment="1">
      <alignment horizontal="center" vertical="center"/>
    </xf>
    <xf numFmtId="0" fontId="1" fillId="5" borderId="1" xfId="0" applyFont="1" applyFill="1" applyBorder="1" applyAlignment="1">
      <alignment horizontal="center" vertical="center" wrapText="1"/>
    </xf>
    <xf numFmtId="4" fontId="2" fillId="5" borderId="1" xfId="1" applyNumberFormat="1" applyFont="1" applyFill="1" applyBorder="1" applyAlignment="1">
      <alignment horizontal="center" vertical="center"/>
    </xf>
    <xf numFmtId="4" fontId="2" fillId="0" borderId="0" xfId="0" applyNumberFormat="1" applyFont="1"/>
    <xf numFmtId="0" fontId="1" fillId="4" borderId="2" xfId="0" applyFont="1" applyFill="1" applyBorder="1" applyAlignment="1">
      <alignment horizontal="center" vertical="center" wrapText="1"/>
    </xf>
    <xf numFmtId="4" fontId="2" fillId="4" borderId="2" xfId="1" applyNumberFormat="1" applyFont="1" applyFill="1" applyBorder="1" applyAlignment="1">
      <alignment horizontal="center" vertical="center"/>
    </xf>
    <xf numFmtId="0" fontId="1" fillId="2" borderId="4" xfId="0" applyFont="1" applyFill="1" applyBorder="1" applyAlignment="1">
      <alignment horizontal="center" vertical="center"/>
    </xf>
    <xf numFmtId="0" fontId="2" fillId="0" borderId="4" xfId="1" applyNumberFormat="1" applyFont="1" applyBorder="1" applyAlignment="1">
      <alignment horizontal="center" vertical="center"/>
    </xf>
    <xf numFmtId="0" fontId="1" fillId="6" borderId="5" xfId="0" applyFont="1" applyFill="1" applyBorder="1" applyAlignment="1">
      <alignment horizontal="center" vertical="center" wrapText="1"/>
    </xf>
    <xf numFmtId="4" fontId="1" fillId="6" borderId="6" xfId="1" applyNumberFormat="1" applyFont="1" applyFill="1" applyBorder="1" applyAlignment="1">
      <alignment horizontal="center" vertical="center"/>
    </xf>
    <xf numFmtId="4" fontId="1" fillId="6" borderId="7" xfId="1" applyNumberFormat="1" applyFont="1" applyFill="1" applyBorder="1" applyAlignment="1">
      <alignment horizontal="center" vertical="center"/>
    </xf>
    <xf numFmtId="0" fontId="1" fillId="6" borderId="1"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2" xfId="0" applyFont="1" applyFill="1" applyBorder="1" applyAlignment="1">
      <alignment horizontal="center" vertical="center" wrapText="1"/>
    </xf>
    <xf numFmtId="164" fontId="2" fillId="0" borderId="2" xfId="1" applyNumberFormat="1" applyFont="1" applyBorder="1" applyAlignment="1">
      <alignment horizontal="center" vertical="center"/>
    </xf>
    <xf numFmtId="164" fontId="2" fillId="0" borderId="4" xfId="0" applyNumberFormat="1" applyFont="1" applyBorder="1"/>
    <xf numFmtId="164" fontId="2" fillId="0" borderId="6" xfId="1" applyNumberFormat="1" applyFont="1" applyBorder="1" applyAlignment="1">
      <alignment horizontal="center" vertical="center"/>
    </xf>
    <xf numFmtId="164" fontId="2" fillId="0" borderId="7" xfId="1" applyNumberFormat="1" applyFont="1" applyBorder="1" applyAlignment="1">
      <alignment horizontal="center" vertical="center"/>
    </xf>
    <xf numFmtId="0" fontId="8" fillId="0" borderId="12" xfId="0" applyFont="1" applyBorder="1" applyAlignment="1">
      <alignment horizontal="center" vertical="center"/>
    </xf>
    <xf numFmtId="0" fontId="8" fillId="0" borderId="1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5" fillId="7" borderId="11" xfId="0" applyFont="1" applyFill="1" applyBorder="1" applyAlignment="1">
      <alignment horizontal="center" vertical="center"/>
    </xf>
    <xf numFmtId="43" fontId="9" fillId="0" borderId="0" xfId="1" applyFont="1"/>
    <xf numFmtId="43" fontId="2" fillId="0" borderId="0" xfId="1" applyFont="1"/>
    <xf numFmtId="43" fontId="2" fillId="0" borderId="0" xfId="0" applyNumberFormat="1" applyFont="1"/>
    <xf numFmtId="0" fontId="5" fillId="7" borderId="11" xfId="0" applyFont="1" applyFill="1" applyBorder="1" applyAlignment="1">
      <alignment horizontal="center"/>
    </xf>
    <xf numFmtId="0" fontId="7" fillId="0" borderId="12" xfId="2" applyFont="1" applyBorder="1" applyAlignment="1">
      <alignment horizontal="left" vertical="center"/>
    </xf>
    <xf numFmtId="0" fontId="8" fillId="0" borderId="13" xfId="0" applyFont="1" applyBorder="1" applyAlignment="1">
      <alignment horizontal="left" vertical="center"/>
    </xf>
    <xf numFmtId="0" fontId="4" fillId="0" borderId="23" xfId="0" applyFont="1" applyBorder="1" applyAlignment="1">
      <alignment horizontal="left" vertical="center"/>
    </xf>
    <xf numFmtId="0" fontId="4" fillId="0" borderId="24" xfId="0" applyFont="1" applyBorder="1" applyAlignment="1">
      <alignment horizontal="left" vertical="center"/>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8" fillId="0" borderId="20" xfId="0" applyFont="1" applyBorder="1" applyAlignment="1">
      <alignment horizontal="left" vertical="center" wrapText="1"/>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4" fillId="0" borderId="25" xfId="0" applyFont="1" applyBorder="1" applyAlignment="1">
      <alignment horizontal="left" vertical="center"/>
    </xf>
    <xf numFmtId="0" fontId="8" fillId="0" borderId="15"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2" xfId="0" applyFont="1" applyBorder="1" applyAlignment="1">
      <alignment horizontal="left" vertical="center" wrapText="1"/>
    </xf>
    <xf numFmtId="0" fontId="1" fillId="3" borderId="8"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10" xfId="0" applyFont="1" applyFill="1" applyBorder="1" applyAlignment="1">
      <alignment horizontal="center" vertical="center"/>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0" fontId="1" fillId="6" borderId="9" xfId="0" applyFont="1" applyFill="1" applyBorder="1" applyAlignment="1">
      <alignment horizontal="center" vertical="center"/>
    </xf>
    <xf numFmtId="0" fontId="1" fillId="6" borderId="4" xfId="0" applyFont="1" applyFill="1" applyBorder="1" applyAlignment="1">
      <alignment horizontal="center" vertical="center"/>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D21"/>
  <sheetViews>
    <sheetView tabSelected="1" workbookViewId="0">
      <selection activeCell="B8" sqref="B8:D8"/>
    </sheetView>
  </sheetViews>
  <sheetFormatPr defaultRowHeight="15" x14ac:dyDescent="0.25"/>
  <cols>
    <col min="1" max="1" width="2.140625" bestFit="1" customWidth="1"/>
    <col min="4" max="4" width="74.7109375" customWidth="1"/>
    <col min="9" max="9" width="9.140625" customWidth="1"/>
  </cols>
  <sheetData>
    <row r="1" spans="1:4" ht="15.75" thickBot="1" x14ac:dyDescent="0.3">
      <c r="A1" s="26" t="s">
        <v>14</v>
      </c>
      <c r="B1" s="30" t="s">
        <v>21</v>
      </c>
      <c r="C1" s="30"/>
      <c r="D1" s="30"/>
    </row>
    <row r="2" spans="1:4" ht="15.75" thickTop="1" x14ac:dyDescent="0.25">
      <c r="A2" s="22">
        <v>1</v>
      </c>
      <c r="B2" s="31" t="s">
        <v>17</v>
      </c>
      <c r="C2" s="31"/>
      <c r="D2" s="31"/>
    </row>
    <row r="3" spans="1:4" x14ac:dyDescent="0.25">
      <c r="A3" s="42">
        <v>2</v>
      </c>
      <c r="B3" s="32" t="s">
        <v>15</v>
      </c>
      <c r="C3" s="32"/>
      <c r="D3" s="32"/>
    </row>
    <row r="4" spans="1:4" x14ac:dyDescent="0.25">
      <c r="A4" s="43"/>
      <c r="B4" s="33" t="s">
        <v>18</v>
      </c>
      <c r="C4" s="33"/>
      <c r="D4" s="33"/>
    </row>
    <row r="5" spans="1:4" x14ac:dyDescent="0.25">
      <c r="A5" s="43"/>
      <c r="B5" s="34" t="s">
        <v>19</v>
      </c>
      <c r="C5" s="34"/>
      <c r="D5" s="34"/>
    </row>
    <row r="6" spans="1:4" x14ac:dyDescent="0.25">
      <c r="A6" s="43"/>
      <c r="B6" s="34" t="s">
        <v>35</v>
      </c>
      <c r="C6" s="34"/>
      <c r="D6" s="34"/>
    </row>
    <row r="7" spans="1:4" x14ac:dyDescent="0.25">
      <c r="A7" s="44"/>
      <c r="B7" s="41" t="s">
        <v>20</v>
      </c>
      <c r="C7" s="41"/>
      <c r="D7" s="41"/>
    </row>
    <row r="8" spans="1:4" ht="95.25" customHeight="1" x14ac:dyDescent="0.25">
      <c r="A8" s="22">
        <v>3</v>
      </c>
      <c r="B8" s="45" t="s">
        <v>22</v>
      </c>
      <c r="C8" s="45"/>
      <c r="D8" s="45"/>
    </row>
    <row r="9" spans="1:4" ht="27.75" customHeight="1" x14ac:dyDescent="0.25">
      <c r="A9" s="22">
        <v>4</v>
      </c>
      <c r="B9" s="35" t="s">
        <v>26</v>
      </c>
      <c r="C9" s="36"/>
      <c r="D9" s="37"/>
    </row>
    <row r="10" spans="1:4" ht="44.25" customHeight="1" x14ac:dyDescent="0.25">
      <c r="A10" s="22">
        <v>5</v>
      </c>
      <c r="B10" s="35" t="s">
        <v>32</v>
      </c>
      <c r="C10" s="36"/>
      <c r="D10" s="37"/>
    </row>
    <row r="11" spans="1:4" ht="31.5" customHeight="1" x14ac:dyDescent="0.25">
      <c r="A11" s="22">
        <v>6</v>
      </c>
      <c r="B11" s="35" t="s">
        <v>27</v>
      </c>
      <c r="C11" s="36"/>
      <c r="D11" s="37"/>
    </row>
    <row r="12" spans="1:4" ht="42.75" customHeight="1" x14ac:dyDescent="0.25">
      <c r="A12" s="22">
        <v>7</v>
      </c>
      <c r="B12" s="35" t="s">
        <v>28</v>
      </c>
      <c r="C12" s="36"/>
      <c r="D12" s="37"/>
    </row>
    <row r="13" spans="1:4" ht="44.25" customHeight="1" thickBot="1" x14ac:dyDescent="0.3">
      <c r="A13" s="23">
        <v>8</v>
      </c>
      <c r="B13" s="38" t="s">
        <v>29</v>
      </c>
      <c r="C13" s="39"/>
      <c r="D13" s="40"/>
    </row>
    <row r="14" spans="1:4" ht="15.75" thickTop="1" x14ac:dyDescent="0.25"/>
    <row r="15" spans="1:4" ht="15.75" thickBot="1" x14ac:dyDescent="0.3">
      <c r="A15" s="26" t="s">
        <v>14</v>
      </c>
      <c r="B15" s="30" t="s">
        <v>16</v>
      </c>
      <c r="C15" s="30"/>
      <c r="D15" s="30"/>
    </row>
    <row r="16" spans="1:4" ht="46.5" customHeight="1" thickTop="1" x14ac:dyDescent="0.25">
      <c r="A16" s="22">
        <v>1</v>
      </c>
      <c r="B16" s="45" t="s">
        <v>34</v>
      </c>
      <c r="C16" s="45"/>
      <c r="D16" s="45"/>
    </row>
    <row r="17" spans="1:4" ht="46.5" customHeight="1" x14ac:dyDescent="0.25">
      <c r="A17" s="24">
        <v>2</v>
      </c>
      <c r="B17" s="45" t="s">
        <v>33</v>
      </c>
      <c r="C17" s="45"/>
      <c r="D17" s="45"/>
    </row>
    <row r="18" spans="1:4" ht="46.5" customHeight="1" x14ac:dyDescent="0.25">
      <c r="A18" s="25">
        <v>3</v>
      </c>
      <c r="B18" s="35" t="s">
        <v>23</v>
      </c>
      <c r="C18" s="36"/>
      <c r="D18" s="37"/>
    </row>
    <row r="19" spans="1:4" ht="46.5" customHeight="1" x14ac:dyDescent="0.25">
      <c r="A19" s="25">
        <v>4</v>
      </c>
      <c r="B19" s="35" t="s">
        <v>24</v>
      </c>
      <c r="C19" s="36"/>
      <c r="D19" s="37"/>
    </row>
    <row r="20" spans="1:4" ht="46.5" customHeight="1" thickBot="1" x14ac:dyDescent="0.3">
      <c r="A20" s="23">
        <v>5</v>
      </c>
      <c r="B20" s="38" t="s">
        <v>25</v>
      </c>
      <c r="C20" s="39"/>
      <c r="D20" s="40"/>
    </row>
    <row r="21" spans="1:4" ht="15.75" thickTop="1" x14ac:dyDescent="0.25"/>
  </sheetData>
  <mergeCells count="20">
    <mergeCell ref="B10:D10"/>
    <mergeCell ref="B20:D20"/>
    <mergeCell ref="B7:D7"/>
    <mergeCell ref="A3:A7"/>
    <mergeCell ref="B8:D8"/>
    <mergeCell ref="B9:D9"/>
    <mergeCell ref="B11:D11"/>
    <mergeCell ref="B12:D12"/>
    <mergeCell ref="B13:D13"/>
    <mergeCell ref="B15:D15"/>
    <mergeCell ref="B16:D16"/>
    <mergeCell ref="B17:D17"/>
    <mergeCell ref="B18:D18"/>
    <mergeCell ref="B19:D19"/>
    <mergeCell ref="B6:D6"/>
    <mergeCell ref="B1:D1"/>
    <mergeCell ref="B2:D2"/>
    <mergeCell ref="B3:D3"/>
    <mergeCell ref="B4:D4"/>
    <mergeCell ref="B5:D5"/>
  </mergeCells>
  <hyperlinks>
    <hyperlink ref="B2:D2" location="'დანართი N1 '!A1" display="* შესავსები გვერდი: Sheet 2 (დანართი N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J13"/>
  <sheetViews>
    <sheetView workbookViewId="0">
      <selection activeCell="E13" sqref="E13"/>
    </sheetView>
  </sheetViews>
  <sheetFormatPr defaultRowHeight="12" x14ac:dyDescent="0.2"/>
  <cols>
    <col min="1" max="1" width="47.7109375" style="1" bestFit="1" customWidth="1"/>
    <col min="2" max="2" width="21.42578125" style="1" customWidth="1"/>
    <col min="3" max="3" width="19.42578125" style="1" bestFit="1" customWidth="1"/>
    <col min="4" max="4" width="19.42578125" style="1" customWidth="1"/>
    <col min="5" max="5" width="12.140625" style="1" bestFit="1" customWidth="1"/>
    <col min="6" max="6" width="23.5703125" style="1" customWidth="1"/>
    <col min="7" max="8" width="14.28515625" style="1" customWidth="1"/>
    <col min="9" max="9" width="18.85546875" style="1" customWidth="1"/>
    <col min="10" max="10" width="19.7109375" style="1" customWidth="1"/>
    <col min="11" max="16384" width="9.140625" style="1"/>
  </cols>
  <sheetData>
    <row r="1" spans="1:10" ht="12.75" thickBot="1" x14ac:dyDescent="0.25">
      <c r="A1" s="46" t="s">
        <v>30</v>
      </c>
      <c r="B1" s="47"/>
      <c r="C1" s="47"/>
      <c r="D1" s="47"/>
      <c r="E1" s="48"/>
      <c r="F1" s="49" t="s">
        <v>10</v>
      </c>
      <c r="G1" s="50"/>
      <c r="H1" s="50"/>
      <c r="I1" s="51"/>
      <c r="J1" s="52"/>
    </row>
    <row r="2" spans="1:10" ht="60" x14ac:dyDescent="0.2">
      <c r="A2" s="2" t="s">
        <v>0</v>
      </c>
      <c r="B2" s="5" t="s">
        <v>7</v>
      </c>
      <c r="C2" s="8" t="s">
        <v>8</v>
      </c>
      <c r="D2" s="12" t="s">
        <v>9</v>
      </c>
      <c r="E2" s="10" t="s">
        <v>1</v>
      </c>
      <c r="F2" s="16" t="s">
        <v>11</v>
      </c>
      <c r="G2" s="15" t="s">
        <v>3</v>
      </c>
      <c r="H2" s="17" t="s">
        <v>36</v>
      </c>
      <c r="I2" s="12" t="s">
        <v>12</v>
      </c>
      <c r="J2" s="16" t="s">
        <v>31</v>
      </c>
    </row>
    <row r="3" spans="1:10" x14ac:dyDescent="0.2">
      <c r="A3" s="3" t="s">
        <v>13</v>
      </c>
      <c r="B3" s="6">
        <v>1510000</v>
      </c>
      <c r="C3" s="9">
        <v>12000</v>
      </c>
      <c r="D3" s="13">
        <f>B3+C3</f>
        <v>1522000</v>
      </c>
      <c r="E3" s="11" t="s">
        <v>2</v>
      </c>
      <c r="F3" s="11"/>
      <c r="G3" s="4"/>
      <c r="H3" s="18">
        <v>0</v>
      </c>
      <c r="I3" s="20">
        <v>0</v>
      </c>
      <c r="J3" s="19">
        <f>H3-I3</f>
        <v>0</v>
      </c>
    </row>
    <row r="4" spans="1:10" x14ac:dyDescent="0.2">
      <c r="A4" s="3" t="s">
        <v>4</v>
      </c>
      <c r="B4" s="6">
        <v>280000</v>
      </c>
      <c r="C4" s="9">
        <v>0</v>
      </c>
      <c r="D4" s="13">
        <f>B4+C4</f>
        <v>280000</v>
      </c>
      <c r="E4" s="11" t="s">
        <v>2</v>
      </c>
      <c r="F4" s="11"/>
      <c r="G4" s="4"/>
      <c r="H4" s="18">
        <v>0</v>
      </c>
      <c r="I4" s="20">
        <v>0</v>
      </c>
      <c r="J4" s="19">
        <f>H4-I4</f>
        <v>0</v>
      </c>
    </row>
    <row r="5" spans="1:10" x14ac:dyDescent="0.2">
      <c r="A5" s="3" t="s">
        <v>5</v>
      </c>
      <c r="B5" s="6">
        <v>400000</v>
      </c>
      <c r="C5" s="9">
        <v>12000</v>
      </c>
      <c r="D5" s="13">
        <f>B5+C5</f>
        <v>412000</v>
      </c>
      <c r="E5" s="11" t="s">
        <v>2</v>
      </c>
      <c r="F5" s="11"/>
      <c r="G5" s="4"/>
      <c r="H5" s="18">
        <v>0</v>
      </c>
      <c r="I5" s="20">
        <v>0</v>
      </c>
      <c r="J5" s="19">
        <f>H5-I5</f>
        <v>0</v>
      </c>
    </row>
    <row r="6" spans="1:10" ht="12.75" thickBot="1" x14ac:dyDescent="0.25">
      <c r="A6" s="3" t="s">
        <v>6</v>
      </c>
      <c r="B6" s="6">
        <v>500</v>
      </c>
      <c r="C6" s="9">
        <v>0</v>
      </c>
      <c r="D6" s="14">
        <f>B6+C6</f>
        <v>500</v>
      </c>
      <c r="E6" s="11" t="s">
        <v>2</v>
      </c>
      <c r="F6" s="11"/>
      <c r="G6" s="4"/>
      <c r="H6" s="18">
        <v>0</v>
      </c>
      <c r="I6" s="21">
        <v>0</v>
      </c>
      <c r="J6" s="19">
        <f>H6-I6</f>
        <v>0</v>
      </c>
    </row>
    <row r="7" spans="1:10" x14ac:dyDescent="0.2">
      <c r="B7" s="7"/>
    </row>
    <row r="9" spans="1:10" x14ac:dyDescent="0.2">
      <c r="B9" s="27"/>
    </row>
    <row r="10" spans="1:10" x14ac:dyDescent="0.2">
      <c r="B10" s="27"/>
    </row>
    <row r="11" spans="1:10" x14ac:dyDescent="0.2">
      <c r="B11" s="28"/>
    </row>
    <row r="12" spans="1:10" x14ac:dyDescent="0.2">
      <c r="B12" s="29"/>
    </row>
    <row r="13" spans="1:10" x14ac:dyDescent="0.2">
      <c r="B13" s="29"/>
      <c r="F13" s="28"/>
    </row>
  </sheetData>
  <mergeCells count="2">
    <mergeCell ref="A1:E1"/>
    <mergeCell ref="F1:J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სარჩევი</vt:lpstr>
      <vt:lpstr>დანართი N1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Irakli Ptskialadze</dc:creator>
  <cp:lastModifiedBy>Giorgi Sotkilava</cp:lastModifiedBy>
  <dcterms:created xsi:type="dcterms:W3CDTF">2019-02-08T13:32:43Z</dcterms:created>
  <dcterms:modified xsi:type="dcterms:W3CDTF">2023-12-21T14:42:11Z</dcterms:modified>
</cp:coreProperties>
</file>