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მელიქიშვილი\ლითონის სამუშაოები\27.01.2024 - ტენდერი\"/>
    </mc:Choice>
  </mc:AlternateContent>
  <xr:revisionPtr revIDLastSave="0" documentId="13_ncr:1_{53A05789-D8C2-4737-883E-6DE4D841CE0D}" xr6:coauthVersionLast="47" xr6:coauthVersionMax="47" xr10:uidLastSave="{00000000-0000-0000-0000-000000000000}"/>
  <bookViews>
    <workbookView xWindow="-108" yWindow="-108" windowWidth="23256" windowHeight="14016" xr2:uid="{906B42E9-1943-4F0E-A9F5-4E88FFA79A0F}"/>
  </bookViews>
  <sheets>
    <sheet name="ლითონის სამუშაოებ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10" i="1"/>
  <c r="C9" i="1"/>
  <c r="C8" i="1"/>
  <c r="C7" i="1"/>
</calcChain>
</file>

<file path=xl/sharedStrings.xml><?xml version="1.0" encoding="utf-8"?>
<sst xmlns="http://schemas.openxmlformats.org/spreadsheetml/2006/main" count="92" uniqueCount="53">
  <si>
    <t>ცალი</t>
  </si>
  <si>
    <t>კიბის ტროსი ლულის რეგულატორი, შუასადები, ხრახნიანი მომჭერი. (ყენდება კიბის მოაჯირების კუთხეებში.</t>
  </si>
  <si>
    <t>კიბის ტროსი ლულის რეგულატორი, დახრილი შუასადები, ხრახნიანი მომჭერი.</t>
  </si>
  <si>
    <t>უჟანგავი კიბის ტროსი სისქით 5 მმ.</t>
  </si>
  <si>
    <t>გალვანიზირებული მილკვადრატი50X50. 3  ფურცელი</t>
  </si>
  <si>
    <t>გალვანიზირებული მილკვადრატი 40X40. 3 ფურცელი</t>
  </si>
  <si>
    <t>გალვანიზირებული მილი დიამტერი 42. ფურცელი 2.5</t>
  </si>
  <si>
    <t>გალვანიზირებული მილი დიამტერი 42. ის დამჭერი სახელური. დამჭერებს შორის მაქსიმალური დაშორება 500-600 მმ.</t>
  </si>
  <si>
    <t>გრძ/მ</t>
  </si>
  <si>
    <t>#</t>
  </si>
  <si>
    <t>სამუშაოს დასახელება</t>
  </si>
  <si>
    <t>განზ.</t>
  </si>
  <si>
    <t>რაოდ.</t>
  </si>
  <si>
    <t>მასალა</t>
  </si>
  <si>
    <t>ხელფასი</t>
  </si>
  <si>
    <t>მანქანა-მქანიზმები</t>
  </si>
  <si>
    <t>ჯამი</t>
  </si>
  <si>
    <t>ერთ.</t>
  </si>
  <si>
    <t>სულ</t>
  </si>
  <si>
    <t>პირდაპირი ხარჯების ჯამი</t>
  </si>
  <si>
    <t>ჯამი:</t>
  </si>
  <si>
    <t>ზედნადები ხარჯები</t>
  </si>
  <si>
    <t xml:space="preserve">გეგმიური დაგროვება </t>
  </si>
  <si>
    <t xml:space="preserve">დღგ </t>
  </si>
  <si>
    <t>სულ ჯამი</t>
  </si>
  <si>
    <t>დეტალი N1</t>
  </si>
  <si>
    <t>დეტალი N2. 30X30X2 მილკვადრატი</t>
  </si>
  <si>
    <t>დეტალი N3. 40x40x2 მილკვადრატი</t>
  </si>
  <si>
    <t>დეტალი N4</t>
  </si>
  <si>
    <t>კვ.მ</t>
  </si>
  <si>
    <t>მასიური კვადრატი 30x30 მმ.</t>
  </si>
  <si>
    <t>მასიური კვადრატი 16x16 მმ.</t>
  </si>
  <si>
    <t>ლითონის ფურცელი 170x30x5 მმ.</t>
  </si>
  <si>
    <t>მილკვადრატი 50x25x2.5 მმ.</t>
  </si>
  <si>
    <t>სახანძრო კიბე</t>
  </si>
  <si>
    <t>შშმ პანდუსის მოაჯირი</t>
  </si>
  <si>
    <t>მილკვადრატი 40x40x3 მმ. ვერტიკალური დგარი.</t>
  </si>
  <si>
    <t>მილკვადრატი 20x40x2.5 მმ.</t>
  </si>
  <si>
    <t>მილკვადრატი 50x50x3 მმ. ვერტიკალური დგარი.</t>
  </si>
  <si>
    <t>მილი დ.50 მმ. ფურცლის სისქე 2.6 მმ.</t>
  </si>
  <si>
    <t>მილი დ.50 მმ. დამჭერი</t>
  </si>
  <si>
    <t>მასიური კვადრატი 10x10 მმ.</t>
  </si>
  <si>
    <t>ტრავერტინის კიბეების მოაჯირები N11, N13</t>
  </si>
  <si>
    <t>დეკორატიული გარე აივნის მოაჯირები</t>
  </si>
  <si>
    <t>შიდა კიბის უჯრედის მოაჯირები</t>
  </si>
  <si>
    <t>ლითონის სამუშაოები</t>
  </si>
  <si>
    <t>შველერი N16</t>
  </si>
  <si>
    <t>მილკვადრატი 100x100x5 მმ.</t>
  </si>
  <si>
    <t>მილკვადრატი 50x25x3 მმ.</t>
  </si>
  <si>
    <t>კუთხოვანა 100x100x8</t>
  </si>
  <si>
    <t>ფოლადის ფურცელი 100x100x6</t>
  </si>
  <si>
    <t>ფოლადის ფურცელი 10 მმ სისქის</t>
  </si>
  <si>
    <t>რიფლიონი ლისტი 4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</si>
</sst>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_-* #,##0.00\ _₾_-;\-* #,##0.00\ _₾_-;_-* &quot;-&quot;??\ _₾_-;_-@_-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libri Light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3" fontId="4" fillId="0" borderId="2" xfId="1" applyNumberFormat="1" applyFont="1" applyBorder="1" applyAlignment="1">
      <alignment horizontal="left" vertical="center"/>
    </xf>
    <xf numFmtId="43" fontId="4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43" fontId="4" fillId="0" borderId="2" xfId="3" applyFont="1" applyFill="1" applyBorder="1" applyAlignment="1">
      <alignment vertical="center"/>
    </xf>
    <xf numFmtId="43" fontId="4" fillId="0" borderId="2" xfId="3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43" fontId="5" fillId="3" borderId="2" xfId="1" applyNumberFormat="1" applyFont="1" applyFill="1" applyBorder="1" applyAlignment="1">
      <alignment horizontal="center" vertical="center"/>
    </xf>
    <xf numFmtId="43" fontId="4" fillId="3" borderId="2" xfId="1" applyNumberFormat="1" applyFont="1" applyFill="1" applyBorder="1" applyAlignment="1">
      <alignment vertical="center"/>
    </xf>
    <xf numFmtId="165" fontId="4" fillId="3" borderId="2" xfId="3" applyNumberFormat="1" applyFont="1" applyFill="1" applyBorder="1" applyAlignment="1">
      <alignment vertical="center"/>
    </xf>
    <xf numFmtId="165" fontId="4" fillId="3" borderId="2" xfId="3" applyNumberFormat="1" applyFont="1" applyFill="1" applyBorder="1" applyAlignment="1">
      <alignment horizontal="center" vertical="center"/>
    </xf>
    <xf numFmtId="165" fontId="5" fillId="3" borderId="2" xfId="3" applyNumberFormat="1" applyFont="1" applyFill="1" applyBorder="1" applyAlignment="1">
      <alignment horizontal="center" vertical="center"/>
    </xf>
    <xf numFmtId="43" fontId="6" fillId="4" borderId="2" xfId="1" applyNumberFormat="1" applyFont="1" applyFill="1" applyBorder="1" applyAlignment="1">
      <alignment horizontal="center" vertical="center"/>
    </xf>
    <xf numFmtId="43" fontId="5" fillId="0" borderId="2" xfId="1" applyNumberFormat="1" applyFont="1" applyBorder="1" applyAlignment="1">
      <alignment horizontal="center" vertical="center"/>
    </xf>
    <xf numFmtId="165" fontId="4" fillId="0" borderId="2" xfId="3" applyNumberFormat="1" applyFont="1" applyBorder="1" applyAlignment="1">
      <alignment vertical="center"/>
    </xf>
    <xf numFmtId="165" fontId="4" fillId="0" borderId="2" xfId="3" applyNumberFormat="1" applyFont="1" applyBorder="1" applyAlignment="1">
      <alignment horizontal="right" vertical="center"/>
    </xf>
    <xf numFmtId="165" fontId="5" fillId="0" borderId="2" xfId="3" applyNumberFormat="1" applyFont="1" applyBorder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/>
    </xf>
    <xf numFmtId="166" fontId="4" fillId="0" borderId="2" xfId="3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2" xfId="2" applyFont="1" applyBorder="1" applyAlignment="1">
      <alignment horizontal="center" vertical="center"/>
    </xf>
    <xf numFmtId="9" fontId="6" fillId="0" borderId="2" xfId="2" applyNumberFormat="1" applyFont="1" applyBorder="1" applyAlignment="1">
      <alignment horizontal="center" vertical="center"/>
    </xf>
    <xf numFmtId="165" fontId="6" fillId="0" borderId="2" xfId="3" applyNumberFormat="1" applyFont="1" applyBorder="1" applyAlignment="1">
      <alignment horizontal="left" vertical="center"/>
    </xf>
    <xf numFmtId="165" fontId="6" fillId="0" borderId="2" xfId="3" applyNumberFormat="1" applyFont="1" applyBorder="1" applyAlignment="1">
      <alignment horizontal="right" vertical="center"/>
    </xf>
    <xf numFmtId="165" fontId="7" fillId="0" borderId="2" xfId="3" applyNumberFormat="1" applyFont="1" applyBorder="1" applyAlignment="1">
      <alignment horizontal="center" vertical="center"/>
    </xf>
    <xf numFmtId="0" fontId="6" fillId="3" borderId="2" xfId="2" applyFont="1" applyFill="1" applyBorder="1" applyAlignment="1">
      <alignment horizontal="left" vertical="center"/>
    </xf>
    <xf numFmtId="0" fontId="6" fillId="3" borderId="2" xfId="2" applyFont="1" applyFill="1" applyBorder="1" applyAlignment="1">
      <alignment horizontal="center" vertical="center"/>
    </xf>
    <xf numFmtId="165" fontId="6" fillId="3" borderId="2" xfId="3" applyNumberFormat="1" applyFont="1" applyFill="1" applyBorder="1" applyAlignment="1">
      <alignment horizontal="left" vertical="center"/>
    </xf>
    <xf numFmtId="165" fontId="6" fillId="3" borderId="2" xfId="3" applyNumberFormat="1" applyFont="1" applyFill="1" applyBorder="1" applyAlignment="1">
      <alignment horizontal="right" vertical="center"/>
    </xf>
    <xf numFmtId="165" fontId="6" fillId="3" borderId="2" xfId="3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5" borderId="2" xfId="0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/>
    </xf>
    <xf numFmtId="43" fontId="4" fillId="0" borderId="2" xfId="1" applyNumberFormat="1" applyFont="1" applyBorder="1" applyAlignment="1">
      <alignment horizontal="center" vertical="center" textRotation="90"/>
    </xf>
    <xf numFmtId="43" fontId="4" fillId="0" borderId="2" xfId="1" applyNumberFormat="1" applyFont="1" applyBorder="1" applyAlignment="1">
      <alignment horizontal="center" vertical="center"/>
    </xf>
    <xf numFmtId="43" fontId="4" fillId="0" borderId="3" xfId="1" applyNumberFormat="1" applyFont="1" applyBorder="1" applyAlignment="1">
      <alignment horizontal="center" vertical="center"/>
    </xf>
    <xf numFmtId="43" fontId="4" fillId="0" borderId="4" xfId="1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</cellXfs>
  <cellStyles count="4">
    <cellStyle name="Comma" xfId="3" builtinId="3"/>
    <cellStyle name="Comma 2" xfId="1" xr:uid="{251AE97F-C792-430B-B1A6-BB8BAFE2A7A3}"/>
    <cellStyle name="Normal" xfId="0" builtinId="0"/>
    <cellStyle name="Normal 4" xfId="2" xr:uid="{B23A3EF6-049E-43C8-AE4F-E098250655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6A17-AECB-4101-B5C5-93C08D93450E}">
  <dimension ref="A1:K50"/>
  <sheetViews>
    <sheetView tabSelected="1" zoomScale="80" zoomScaleNormal="80" workbookViewId="0">
      <selection activeCell="K19" sqref="K19"/>
    </sheetView>
  </sheetViews>
  <sheetFormatPr defaultColWidth="14" defaultRowHeight="14.4" x14ac:dyDescent="0.3"/>
  <cols>
    <col min="1" max="1" width="3.21875" bestFit="1" customWidth="1"/>
    <col min="2" max="2" width="50.33203125" customWidth="1"/>
    <col min="3" max="3" width="7.5546875" bestFit="1" customWidth="1"/>
    <col min="4" max="4" width="7" bestFit="1" customWidth="1"/>
    <col min="7" max="7" width="12.33203125" customWidth="1"/>
    <col min="9" max="9" width="12.6640625" customWidth="1"/>
    <col min="10" max="10" width="11.77734375" customWidth="1"/>
    <col min="15" max="15" width="25.44140625" customWidth="1"/>
    <col min="17" max="17" width="25.33203125" customWidth="1"/>
    <col min="18" max="18" width="23" customWidth="1"/>
    <col min="22" max="22" width="24" customWidth="1"/>
  </cols>
  <sheetData>
    <row r="1" spans="1:11" x14ac:dyDescent="0.3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3">
      <c r="A3" s="37" t="s">
        <v>9</v>
      </c>
      <c r="B3" s="38" t="s">
        <v>10</v>
      </c>
      <c r="C3" s="39" t="s">
        <v>11</v>
      </c>
      <c r="D3" s="40" t="s">
        <v>12</v>
      </c>
      <c r="E3" s="41" t="s">
        <v>13</v>
      </c>
      <c r="F3" s="41"/>
      <c r="G3" s="41" t="s">
        <v>14</v>
      </c>
      <c r="H3" s="41"/>
      <c r="I3" s="42" t="s">
        <v>15</v>
      </c>
      <c r="J3" s="43"/>
      <c r="K3" s="40" t="s">
        <v>16</v>
      </c>
    </row>
    <row r="4" spans="1:11" ht="37.200000000000003" customHeight="1" x14ac:dyDescent="0.3">
      <c r="A4" s="37"/>
      <c r="B4" s="38"/>
      <c r="C4" s="39"/>
      <c r="D4" s="40"/>
      <c r="E4" s="1" t="s">
        <v>17</v>
      </c>
      <c r="F4" s="2" t="s">
        <v>18</v>
      </c>
      <c r="G4" s="1" t="s">
        <v>17</v>
      </c>
      <c r="H4" s="2" t="s">
        <v>18</v>
      </c>
      <c r="I4" s="1" t="s">
        <v>17</v>
      </c>
      <c r="J4" s="2" t="s">
        <v>18</v>
      </c>
      <c r="K4" s="40"/>
    </row>
    <row r="5" spans="1:1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</row>
    <row r="6" spans="1:11" x14ac:dyDescent="0.3">
      <c r="A6" s="4">
        <v>1</v>
      </c>
      <c r="B6" s="34" t="s">
        <v>42</v>
      </c>
      <c r="C6" s="32"/>
      <c r="D6" s="32"/>
      <c r="E6" s="5"/>
      <c r="F6" s="5"/>
      <c r="G6" s="5"/>
      <c r="H6" s="5"/>
      <c r="I6" s="5"/>
      <c r="J6" s="5"/>
      <c r="K6" s="6"/>
    </row>
    <row r="7" spans="1:11" x14ac:dyDescent="0.3">
      <c r="A7" s="4"/>
      <c r="B7" s="31" t="s">
        <v>30</v>
      </c>
      <c r="C7" s="33">
        <f>37.81+49.28</f>
        <v>87.09</v>
      </c>
      <c r="D7" s="32" t="s">
        <v>8</v>
      </c>
      <c r="E7" s="5"/>
      <c r="F7" s="5"/>
      <c r="G7" s="5"/>
      <c r="H7" s="5"/>
      <c r="I7" s="5"/>
      <c r="J7" s="5"/>
      <c r="K7" s="6"/>
    </row>
    <row r="8" spans="1:11" x14ac:dyDescent="0.3">
      <c r="A8" s="4"/>
      <c r="B8" s="31" t="s">
        <v>31</v>
      </c>
      <c r="C8" s="33">
        <f>5.72+7.12</f>
        <v>12.84</v>
      </c>
      <c r="D8" s="32" t="s">
        <v>8</v>
      </c>
      <c r="E8" s="5"/>
      <c r="F8" s="5"/>
      <c r="G8" s="5"/>
      <c r="H8" s="5"/>
      <c r="I8" s="5"/>
      <c r="J8" s="5"/>
      <c r="K8" s="6"/>
    </row>
    <row r="9" spans="1:11" x14ac:dyDescent="0.3">
      <c r="A9" s="4"/>
      <c r="B9" s="31" t="s">
        <v>32</v>
      </c>
      <c r="C9" s="33">
        <f>3.23+4.08</f>
        <v>7.3100000000000005</v>
      </c>
      <c r="D9" s="32" t="s">
        <v>29</v>
      </c>
      <c r="E9" s="5"/>
      <c r="F9" s="5"/>
      <c r="G9" s="5"/>
      <c r="H9" s="5"/>
      <c r="I9" s="5"/>
      <c r="J9" s="5"/>
      <c r="K9" s="6"/>
    </row>
    <row r="10" spans="1:11" x14ac:dyDescent="0.3">
      <c r="A10" s="4"/>
      <c r="B10" s="31" t="s">
        <v>33</v>
      </c>
      <c r="C10" s="33">
        <f>6.5+8.1</f>
        <v>14.6</v>
      </c>
      <c r="D10" s="32" t="s">
        <v>8</v>
      </c>
      <c r="E10" s="5"/>
      <c r="F10" s="5"/>
      <c r="G10" s="5"/>
      <c r="H10" s="5"/>
      <c r="I10" s="5"/>
      <c r="J10" s="5"/>
      <c r="K10" s="6"/>
    </row>
    <row r="11" spans="1:11" x14ac:dyDescent="0.3">
      <c r="A11" s="4">
        <v>2</v>
      </c>
      <c r="B11" s="34" t="s">
        <v>35</v>
      </c>
      <c r="C11" s="33"/>
      <c r="D11" s="32"/>
      <c r="E11" s="5"/>
      <c r="F11" s="5"/>
      <c r="G11" s="5"/>
      <c r="H11" s="5"/>
      <c r="I11" s="5"/>
      <c r="J11" s="5"/>
      <c r="K11" s="6"/>
    </row>
    <row r="12" spans="1:11" x14ac:dyDescent="0.3">
      <c r="A12" s="4"/>
      <c r="B12" s="31" t="s">
        <v>36</v>
      </c>
      <c r="C12" s="33">
        <v>16.8</v>
      </c>
      <c r="D12" s="32" t="s">
        <v>8</v>
      </c>
      <c r="E12" s="5"/>
      <c r="F12" s="5"/>
      <c r="G12" s="5"/>
      <c r="H12" s="5"/>
      <c r="I12" s="5"/>
      <c r="J12" s="5"/>
      <c r="K12" s="6"/>
    </row>
    <row r="13" spans="1:11" x14ac:dyDescent="0.3">
      <c r="A13" s="4"/>
      <c r="B13" s="31" t="s">
        <v>37</v>
      </c>
      <c r="C13" s="33">
        <v>10.84</v>
      </c>
      <c r="D13" s="32" t="s">
        <v>8</v>
      </c>
      <c r="E13" s="5"/>
      <c r="F13" s="5"/>
      <c r="G13" s="5"/>
      <c r="H13" s="5"/>
      <c r="I13" s="5"/>
      <c r="J13" s="5"/>
      <c r="K13" s="6"/>
    </row>
    <row r="14" spans="1:11" x14ac:dyDescent="0.3">
      <c r="A14" s="4"/>
      <c r="B14" s="31" t="s">
        <v>38</v>
      </c>
      <c r="C14" s="33">
        <v>12.24</v>
      </c>
      <c r="D14" s="32" t="s">
        <v>8</v>
      </c>
      <c r="E14" s="5"/>
      <c r="F14" s="5"/>
      <c r="G14" s="5"/>
      <c r="H14" s="5"/>
      <c r="I14" s="5"/>
      <c r="J14" s="5"/>
      <c r="K14" s="6"/>
    </row>
    <row r="15" spans="1:11" x14ac:dyDescent="0.3">
      <c r="A15" s="4"/>
      <c r="B15" s="31" t="s">
        <v>39</v>
      </c>
      <c r="C15" s="33">
        <v>24.98</v>
      </c>
      <c r="D15" s="32" t="s">
        <v>8</v>
      </c>
      <c r="E15" s="5"/>
      <c r="F15" s="5"/>
      <c r="G15" s="5"/>
      <c r="H15" s="5"/>
      <c r="I15" s="5"/>
      <c r="J15" s="5"/>
      <c r="K15" s="6"/>
    </row>
    <row r="16" spans="1:11" x14ac:dyDescent="0.3">
      <c r="A16" s="4"/>
      <c r="B16" s="31" t="s">
        <v>40</v>
      </c>
      <c r="C16" s="33">
        <v>4</v>
      </c>
      <c r="D16" s="32" t="s">
        <v>8</v>
      </c>
      <c r="E16" s="5"/>
      <c r="F16" s="5"/>
      <c r="G16" s="5"/>
      <c r="H16" s="5"/>
      <c r="I16" s="5"/>
      <c r="J16" s="5"/>
      <c r="K16" s="6"/>
    </row>
    <row r="17" spans="1:11" x14ac:dyDescent="0.3">
      <c r="A17" s="4"/>
      <c r="B17" s="31" t="s">
        <v>41</v>
      </c>
      <c r="C17" s="33">
        <v>35.1</v>
      </c>
      <c r="D17" s="32" t="s">
        <v>8</v>
      </c>
      <c r="E17" s="5"/>
      <c r="F17" s="5"/>
      <c r="G17" s="5"/>
      <c r="H17" s="5"/>
      <c r="I17" s="5"/>
      <c r="J17" s="5"/>
      <c r="K17" s="6"/>
    </row>
    <row r="18" spans="1:11" x14ac:dyDescent="0.3">
      <c r="A18" s="4">
        <v>3</v>
      </c>
      <c r="B18" s="34" t="s">
        <v>34</v>
      </c>
      <c r="C18" s="32"/>
      <c r="D18" s="32"/>
      <c r="E18" s="5"/>
      <c r="F18" s="5"/>
      <c r="G18" s="5"/>
      <c r="H18" s="5"/>
      <c r="I18" s="5"/>
      <c r="J18" s="5"/>
      <c r="K18" s="6"/>
    </row>
    <row r="19" spans="1:11" x14ac:dyDescent="0.3">
      <c r="A19" s="4"/>
      <c r="B19" s="31" t="s">
        <v>30</v>
      </c>
      <c r="C19" s="32">
        <v>370.14</v>
      </c>
      <c r="D19" s="32" t="s">
        <v>8</v>
      </c>
      <c r="E19" s="5"/>
      <c r="F19" s="5"/>
      <c r="G19" s="5"/>
      <c r="H19" s="5"/>
      <c r="I19" s="5"/>
      <c r="J19" s="5"/>
      <c r="K19" s="6"/>
    </row>
    <row r="20" spans="1:11" x14ac:dyDescent="0.3">
      <c r="A20" s="4"/>
      <c r="B20" s="31" t="s">
        <v>31</v>
      </c>
      <c r="C20" s="32">
        <v>57.18</v>
      </c>
      <c r="D20" s="32" t="s">
        <v>8</v>
      </c>
      <c r="E20" s="5"/>
      <c r="F20" s="5"/>
      <c r="G20" s="5"/>
      <c r="H20" s="5"/>
      <c r="I20" s="5"/>
      <c r="J20" s="5"/>
      <c r="K20" s="6"/>
    </row>
    <row r="21" spans="1:11" x14ac:dyDescent="0.3">
      <c r="A21" s="4"/>
      <c r="B21" s="31" t="s">
        <v>32</v>
      </c>
      <c r="C21" s="32">
        <v>31.62</v>
      </c>
      <c r="D21" s="32" t="s">
        <v>29</v>
      </c>
      <c r="E21" s="5"/>
      <c r="F21" s="5"/>
      <c r="G21" s="5"/>
      <c r="H21" s="5"/>
      <c r="I21" s="5"/>
      <c r="J21" s="5"/>
      <c r="K21" s="6"/>
    </row>
    <row r="22" spans="1:11" x14ac:dyDescent="0.3">
      <c r="A22" s="4"/>
      <c r="B22" s="31" t="s">
        <v>33</v>
      </c>
      <c r="C22" s="32">
        <v>66.12</v>
      </c>
      <c r="D22" s="32" t="s">
        <v>8</v>
      </c>
      <c r="E22" s="5"/>
      <c r="F22" s="5"/>
      <c r="G22" s="5"/>
      <c r="H22" s="5"/>
      <c r="I22" s="5"/>
      <c r="J22" s="5"/>
      <c r="K22" s="6"/>
    </row>
    <row r="23" spans="1:11" x14ac:dyDescent="0.3">
      <c r="A23" s="4"/>
      <c r="B23" s="31" t="s">
        <v>46</v>
      </c>
      <c r="C23" s="32">
        <v>75</v>
      </c>
      <c r="D23" s="32" t="s">
        <v>8</v>
      </c>
      <c r="E23" s="5"/>
      <c r="F23" s="5"/>
      <c r="G23" s="5"/>
      <c r="H23" s="5"/>
      <c r="I23" s="5"/>
      <c r="J23" s="5"/>
      <c r="K23" s="6"/>
    </row>
    <row r="24" spans="1:11" x14ac:dyDescent="0.3">
      <c r="A24" s="4"/>
      <c r="B24" s="31" t="s">
        <v>47</v>
      </c>
      <c r="C24" s="32">
        <v>27.28</v>
      </c>
      <c r="D24" s="32" t="s">
        <v>8</v>
      </c>
      <c r="E24" s="5"/>
      <c r="F24" s="5"/>
      <c r="G24" s="5"/>
      <c r="H24" s="5"/>
      <c r="I24" s="5"/>
      <c r="J24" s="5"/>
      <c r="K24" s="6"/>
    </row>
    <row r="25" spans="1:11" x14ac:dyDescent="0.3">
      <c r="A25" s="4"/>
      <c r="B25" s="31" t="s">
        <v>48</v>
      </c>
      <c r="C25" s="32">
        <v>39.6</v>
      </c>
      <c r="D25" s="32" t="s">
        <v>8</v>
      </c>
      <c r="E25" s="5"/>
      <c r="F25" s="5"/>
      <c r="G25" s="5"/>
      <c r="H25" s="5"/>
      <c r="I25" s="5"/>
      <c r="J25" s="5"/>
      <c r="K25" s="6"/>
    </row>
    <row r="26" spans="1:11" x14ac:dyDescent="0.3">
      <c r="A26" s="4"/>
      <c r="B26" s="31" t="s">
        <v>49</v>
      </c>
      <c r="C26" s="32">
        <v>0.6</v>
      </c>
      <c r="D26" s="32" t="s">
        <v>8</v>
      </c>
      <c r="E26" s="5"/>
      <c r="F26" s="5"/>
      <c r="G26" s="5"/>
      <c r="H26" s="5"/>
      <c r="I26" s="5"/>
      <c r="J26" s="5"/>
      <c r="K26" s="6"/>
    </row>
    <row r="27" spans="1:11" x14ac:dyDescent="0.3">
      <c r="A27" s="4"/>
      <c r="B27" s="31" t="s">
        <v>50</v>
      </c>
      <c r="C27" s="44">
        <f>0.32+0.216</f>
        <v>0.53600000000000003</v>
      </c>
      <c r="D27" s="32" t="s">
        <v>29</v>
      </c>
      <c r="E27" s="5"/>
      <c r="F27" s="5"/>
      <c r="G27" s="5"/>
      <c r="H27" s="5"/>
      <c r="I27" s="5"/>
      <c r="J27" s="5"/>
      <c r="K27" s="6"/>
    </row>
    <row r="28" spans="1:11" x14ac:dyDescent="0.3">
      <c r="A28" s="4"/>
      <c r="B28" s="31" t="s">
        <v>51</v>
      </c>
      <c r="C28" s="32">
        <v>0.3</v>
      </c>
      <c r="D28" s="32" t="s">
        <v>29</v>
      </c>
      <c r="E28" s="5"/>
      <c r="F28" s="5"/>
      <c r="G28" s="5"/>
      <c r="H28" s="5"/>
      <c r="I28" s="5"/>
      <c r="J28" s="5"/>
      <c r="K28" s="6"/>
    </row>
    <row r="29" spans="1:11" x14ac:dyDescent="0.3">
      <c r="A29" s="4"/>
      <c r="B29" s="31" t="s">
        <v>52</v>
      </c>
      <c r="C29" s="32">
        <v>47</v>
      </c>
      <c r="D29" s="32" t="s">
        <v>8</v>
      </c>
      <c r="E29" s="5"/>
      <c r="F29" s="5"/>
      <c r="G29" s="5"/>
      <c r="H29" s="5"/>
      <c r="I29" s="5"/>
      <c r="J29" s="5"/>
      <c r="K29" s="6"/>
    </row>
    <row r="30" spans="1:11" x14ac:dyDescent="0.3">
      <c r="A30" s="4">
        <v>4</v>
      </c>
      <c r="B30" s="34" t="s">
        <v>43</v>
      </c>
      <c r="C30" s="32"/>
      <c r="D30" s="32"/>
      <c r="E30" s="5"/>
      <c r="F30" s="5"/>
      <c r="G30" s="5"/>
      <c r="H30" s="5"/>
      <c r="I30" s="5"/>
      <c r="J30" s="5"/>
      <c r="K30" s="6"/>
    </row>
    <row r="31" spans="1:11" x14ac:dyDescent="0.3">
      <c r="A31" s="4"/>
      <c r="B31" s="31" t="s">
        <v>25</v>
      </c>
      <c r="C31" s="32" t="s">
        <v>8</v>
      </c>
      <c r="D31" s="32">
        <v>468.44</v>
      </c>
      <c r="E31" s="5"/>
      <c r="F31" s="5"/>
      <c r="G31" s="5"/>
      <c r="H31" s="5"/>
      <c r="I31" s="5"/>
      <c r="J31" s="5"/>
      <c r="K31" s="6"/>
    </row>
    <row r="32" spans="1:11" x14ac:dyDescent="0.3">
      <c r="A32" s="4"/>
      <c r="B32" s="31" t="s">
        <v>26</v>
      </c>
      <c r="C32" s="32" t="s">
        <v>8</v>
      </c>
      <c r="D32" s="32">
        <v>262.95</v>
      </c>
      <c r="E32" s="5"/>
      <c r="F32" s="5"/>
      <c r="G32" s="5"/>
      <c r="H32" s="5"/>
      <c r="I32" s="5"/>
      <c r="J32" s="5"/>
      <c r="K32" s="6"/>
    </row>
    <row r="33" spans="1:11" x14ac:dyDescent="0.3">
      <c r="A33" s="4"/>
      <c r="B33" s="31" t="s">
        <v>27</v>
      </c>
      <c r="C33" s="32" t="s">
        <v>8</v>
      </c>
      <c r="D33" s="32">
        <v>262.95</v>
      </c>
      <c r="E33" s="5"/>
      <c r="F33" s="5"/>
      <c r="G33" s="5"/>
      <c r="H33" s="5"/>
      <c r="I33" s="5"/>
      <c r="J33" s="5"/>
      <c r="K33" s="6"/>
    </row>
    <row r="34" spans="1:11" x14ac:dyDescent="0.3">
      <c r="A34" s="4"/>
      <c r="B34" s="31" t="s">
        <v>28</v>
      </c>
      <c r="C34" s="32" t="s">
        <v>29</v>
      </c>
      <c r="D34" s="32">
        <v>260.7</v>
      </c>
      <c r="E34" s="5"/>
      <c r="F34" s="5"/>
      <c r="G34" s="5"/>
      <c r="H34" s="5"/>
      <c r="I34" s="5"/>
      <c r="J34" s="5"/>
      <c r="K34" s="6"/>
    </row>
    <row r="35" spans="1:11" x14ac:dyDescent="0.3">
      <c r="A35" s="4">
        <v>5</v>
      </c>
      <c r="B35" s="34" t="s">
        <v>44</v>
      </c>
      <c r="C35" s="32"/>
      <c r="D35" s="32"/>
      <c r="E35" s="5"/>
      <c r="F35" s="5"/>
      <c r="G35" s="5"/>
      <c r="H35" s="5"/>
      <c r="I35" s="5"/>
      <c r="J35" s="5"/>
      <c r="K35" s="6"/>
    </row>
    <row r="36" spans="1:11" ht="43.2" x14ac:dyDescent="0.3">
      <c r="A36" s="4"/>
      <c r="B36" s="31" t="s">
        <v>1</v>
      </c>
      <c r="C36" s="32" t="s">
        <v>0</v>
      </c>
      <c r="D36" s="32">
        <v>1368</v>
      </c>
      <c r="E36" s="5"/>
      <c r="F36" s="5"/>
      <c r="G36" s="5"/>
      <c r="H36" s="5"/>
      <c r="I36" s="5"/>
      <c r="J36" s="5"/>
      <c r="K36" s="6"/>
    </row>
    <row r="37" spans="1:11" ht="28.8" x14ac:dyDescent="0.3">
      <c r="A37" s="4"/>
      <c r="B37" s="31" t="s">
        <v>2</v>
      </c>
      <c r="C37" s="32" t="s">
        <v>0</v>
      </c>
      <c r="D37" s="32">
        <v>1416</v>
      </c>
      <c r="E37" s="5"/>
      <c r="F37" s="5"/>
      <c r="G37" s="5"/>
      <c r="H37" s="5"/>
      <c r="I37" s="5"/>
      <c r="J37" s="5"/>
      <c r="K37" s="6"/>
    </row>
    <row r="38" spans="1:11" x14ac:dyDescent="0.3">
      <c r="A38" s="4"/>
      <c r="B38" s="31" t="s">
        <v>3</v>
      </c>
      <c r="C38" s="32" t="s">
        <v>8</v>
      </c>
      <c r="D38" s="32">
        <v>2519</v>
      </c>
      <c r="E38" s="5"/>
      <c r="F38" s="5"/>
      <c r="G38" s="5"/>
      <c r="H38" s="5"/>
      <c r="I38" s="5"/>
      <c r="J38" s="5"/>
      <c r="K38" s="6"/>
    </row>
    <row r="39" spans="1:11" x14ac:dyDescent="0.3">
      <c r="A39" s="4"/>
      <c r="B39" s="31" t="s">
        <v>4</v>
      </c>
      <c r="C39" s="32" t="s">
        <v>8</v>
      </c>
      <c r="D39" s="32">
        <v>232</v>
      </c>
      <c r="E39" s="5"/>
      <c r="F39" s="5"/>
      <c r="G39" s="5"/>
      <c r="H39" s="5"/>
      <c r="I39" s="5"/>
      <c r="J39" s="5"/>
      <c r="K39" s="6"/>
    </row>
    <row r="40" spans="1:11" x14ac:dyDescent="0.3">
      <c r="A40" s="4"/>
      <c r="B40" s="31" t="s">
        <v>5</v>
      </c>
      <c r="C40" s="32" t="s">
        <v>8</v>
      </c>
      <c r="D40" s="32">
        <v>300</v>
      </c>
      <c r="E40" s="5"/>
      <c r="F40" s="5"/>
      <c r="G40" s="5"/>
      <c r="H40" s="5"/>
      <c r="I40" s="5"/>
      <c r="J40" s="5"/>
      <c r="K40" s="6"/>
    </row>
    <row r="41" spans="1:11" x14ac:dyDescent="0.3">
      <c r="A41" s="4"/>
      <c r="B41" s="31" t="s">
        <v>6</v>
      </c>
      <c r="C41" s="32" t="s">
        <v>8</v>
      </c>
      <c r="D41" s="32">
        <v>490</v>
      </c>
      <c r="E41" s="5"/>
      <c r="F41" s="5"/>
      <c r="G41" s="5"/>
      <c r="H41" s="5"/>
      <c r="I41" s="5"/>
      <c r="J41" s="5"/>
      <c r="K41" s="6"/>
    </row>
    <row r="42" spans="1:11" ht="43.2" x14ac:dyDescent="0.3">
      <c r="A42" s="4"/>
      <c r="B42" s="31" t="s">
        <v>7</v>
      </c>
      <c r="C42" s="32" t="s">
        <v>0</v>
      </c>
      <c r="D42" s="32">
        <v>996</v>
      </c>
      <c r="E42" s="5"/>
      <c r="F42" s="5"/>
      <c r="G42" s="5"/>
      <c r="H42" s="5"/>
      <c r="I42" s="5"/>
      <c r="J42" s="5"/>
      <c r="K42" s="6"/>
    </row>
    <row r="43" spans="1:11" x14ac:dyDescent="0.3">
      <c r="A43" s="7"/>
      <c r="B43" s="8" t="s">
        <v>19</v>
      </c>
      <c r="C43" s="9"/>
      <c r="D43" s="10"/>
      <c r="E43" s="10"/>
      <c r="F43" s="11"/>
      <c r="G43" s="11"/>
      <c r="H43" s="11"/>
      <c r="I43" s="11"/>
      <c r="J43" s="11"/>
      <c r="K43" s="12"/>
    </row>
    <row r="44" spans="1:11" x14ac:dyDescent="0.3">
      <c r="A44" s="13"/>
      <c r="B44" s="13" t="s">
        <v>20</v>
      </c>
      <c r="C44" s="14"/>
      <c r="D44" s="15"/>
      <c r="E44" s="15"/>
      <c r="F44" s="16"/>
      <c r="G44" s="16"/>
      <c r="H44" s="16"/>
      <c r="I44" s="16"/>
      <c r="J44" s="16"/>
      <c r="K44" s="17"/>
    </row>
    <row r="45" spans="1:11" x14ac:dyDescent="0.3">
      <c r="A45" s="3"/>
      <c r="B45" s="14" t="s">
        <v>21</v>
      </c>
      <c r="C45" s="18">
        <v>0</v>
      </c>
      <c r="D45" s="15"/>
      <c r="E45" s="15"/>
      <c r="F45" s="16"/>
      <c r="G45" s="16"/>
      <c r="H45" s="16"/>
      <c r="I45" s="16"/>
      <c r="J45" s="16"/>
      <c r="K45" s="19"/>
    </row>
    <row r="46" spans="1:11" x14ac:dyDescent="0.3">
      <c r="A46" s="13"/>
      <c r="B46" s="13" t="s">
        <v>20</v>
      </c>
      <c r="C46" s="14"/>
      <c r="D46" s="15"/>
      <c r="E46" s="15"/>
      <c r="F46" s="16"/>
      <c r="G46" s="16"/>
      <c r="H46" s="16"/>
      <c r="I46" s="16"/>
      <c r="J46" s="16"/>
      <c r="K46" s="17"/>
    </row>
    <row r="47" spans="1:11" x14ac:dyDescent="0.3">
      <c r="A47" s="3"/>
      <c r="B47" s="14" t="s">
        <v>22</v>
      </c>
      <c r="C47" s="18">
        <v>0</v>
      </c>
      <c r="D47" s="15"/>
      <c r="E47" s="15"/>
      <c r="F47" s="16"/>
      <c r="G47" s="16"/>
      <c r="H47" s="16"/>
      <c r="I47" s="16"/>
      <c r="J47" s="16"/>
      <c r="K47" s="19"/>
    </row>
    <row r="48" spans="1:11" x14ac:dyDescent="0.3">
      <c r="A48" s="13"/>
      <c r="B48" s="13" t="s">
        <v>20</v>
      </c>
      <c r="C48" s="14"/>
      <c r="D48" s="15"/>
      <c r="E48" s="15"/>
      <c r="F48" s="16"/>
      <c r="G48" s="16"/>
      <c r="H48" s="16"/>
      <c r="I48" s="16"/>
      <c r="J48" s="16"/>
      <c r="K48" s="17"/>
    </row>
    <row r="49" spans="1:11" x14ac:dyDescent="0.3">
      <c r="A49" s="20"/>
      <c r="B49" s="21" t="s">
        <v>23</v>
      </c>
      <c r="C49" s="22">
        <v>0.18</v>
      </c>
      <c r="D49" s="23"/>
      <c r="E49" s="23"/>
      <c r="F49" s="24"/>
      <c r="G49" s="24"/>
      <c r="H49" s="24"/>
      <c r="I49" s="24"/>
      <c r="J49" s="24"/>
      <c r="K49" s="25"/>
    </row>
    <row r="50" spans="1:11" x14ac:dyDescent="0.3">
      <c r="A50" s="26"/>
      <c r="B50" s="27" t="s">
        <v>24</v>
      </c>
      <c r="C50" s="26"/>
      <c r="D50" s="28"/>
      <c r="E50" s="28"/>
      <c r="F50" s="29"/>
      <c r="G50" s="29"/>
      <c r="H50" s="29"/>
      <c r="I50" s="29"/>
      <c r="J50" s="29"/>
      <c r="K50" s="30"/>
    </row>
  </sheetData>
  <mergeCells count="9">
    <mergeCell ref="A1:K2"/>
    <mergeCell ref="A3:A4"/>
    <mergeCell ref="B3:B4"/>
    <mergeCell ref="C3:C4"/>
    <mergeCell ref="D3:D4"/>
    <mergeCell ref="E3:F3"/>
    <mergeCell ref="G3:H3"/>
    <mergeCell ref="I3:J3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ლითონის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Giorgadze</dc:creator>
  <cp:lastModifiedBy>Tornike Giorgadze</cp:lastModifiedBy>
  <dcterms:created xsi:type="dcterms:W3CDTF">2024-01-27T07:02:03Z</dcterms:created>
  <dcterms:modified xsi:type="dcterms:W3CDTF">2024-02-20T12:32:58Z</dcterms:modified>
</cp:coreProperties>
</file>