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ჩოხატაურში ასფალტის დაგების ტენდერი\"/>
    </mc:Choice>
  </mc:AlternateContent>
  <bookViews>
    <workbookView xWindow="0" yWindow="0" windowWidth="17256" windowHeight="6768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'1-1'!$A$9:$M$47</definedName>
    <definedName name="_xlnm.Print_Area" localSheetId="0">'1-1'!$A$1:$M$59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" i="104" l="1"/>
  <c r="M34" i="104" s="1"/>
  <c r="H26" i="104"/>
  <c r="M26" i="104" s="1"/>
  <c r="M25" i="104"/>
  <c r="J24" i="104"/>
  <c r="M24" i="104" s="1"/>
  <c r="H23" i="104"/>
  <c r="M23" i="104" s="1"/>
  <c r="H18" i="104"/>
  <c r="M18" i="104" s="1"/>
  <c r="H14" i="104" l="1"/>
  <c r="M14" i="104" s="1"/>
  <c r="L13" i="104"/>
  <c r="M13" i="104" s="1"/>
  <c r="L12" i="104"/>
  <c r="J12" i="104"/>
  <c r="M12" i="104" l="1"/>
  <c r="H39" i="104" l="1"/>
  <c r="M39" i="104" s="1"/>
  <c r="H29" i="104"/>
  <c r="M29" i="104" s="1"/>
  <c r="H28" i="104"/>
  <c r="M28" i="104" s="1"/>
  <c r="H21" i="104"/>
  <c r="M21" i="104" s="1"/>
  <c r="M20" i="104"/>
  <c r="J19" i="104"/>
  <c r="M19" i="104" s="1"/>
  <c r="H17" i="104"/>
  <c r="M17" i="104" s="1"/>
  <c r="H16" i="104"/>
  <c r="M16" i="104" s="1"/>
  <c r="J44" i="104" l="1"/>
  <c r="J40" i="104"/>
  <c r="M40" i="104" s="1"/>
  <c r="J35" i="104"/>
  <c r="M35" i="104" s="1"/>
  <c r="H42" i="104" l="1"/>
  <c r="M42" i="104" s="1"/>
  <c r="M41" i="104"/>
  <c r="H37" i="104"/>
  <c r="M37" i="104" s="1"/>
  <c r="M36" i="104"/>
  <c r="H32" i="104"/>
  <c r="M32" i="104" s="1"/>
  <c r="M31" i="104"/>
  <c r="J30" i="104"/>
  <c r="M30" i="104" s="1"/>
  <c r="L45" i="104" l="1"/>
  <c r="M45" i="104" s="1"/>
  <c r="H44" i="104" l="1"/>
  <c r="M44" i="104" s="1"/>
  <c r="H47" i="104" l="1"/>
  <c r="M47" i="104" l="1"/>
  <c r="M46" i="104"/>
  <c r="L48" i="104" l="1"/>
  <c r="D44" i="104" l="1"/>
  <c r="J48" i="104" l="1"/>
  <c r="M48" i="104" l="1"/>
  <c r="H48" i="104"/>
  <c r="M49" i="104" s="1"/>
  <c r="M50" i="104" l="1"/>
  <c r="M51" i="104" s="1"/>
  <c r="M52" i="104" s="1"/>
  <c r="M53" i="104" l="1"/>
  <c r="M54" i="104" l="1"/>
  <c r="M55" i="104" l="1"/>
  <c r="M56" i="104" s="1"/>
</calcChain>
</file>

<file path=xl/sharedStrings.xml><?xml version="1.0" encoding="utf-8"?>
<sst xmlns="http://schemas.openxmlformats.org/spreadsheetml/2006/main" count="173" uniqueCount="85">
  <si>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</si>
  <si>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</si>
  <si>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</si>
  <si>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</si>
  <si>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</si>
  <si>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</si>
  <si>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</si>
  <si>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</si>
  <si>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</si>
  <si>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</si>
  <si>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</si>
  <si>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</si>
  <si>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</si>
  <si>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</si>
  <si>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</si>
  <si>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</si>
  <si>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</si>
  <si>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</si>
  <si>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</si>
  <si>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</si>
  <si>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</si>
  <si>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</si>
  <si>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</si>
  <si>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</si>
  <si>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</si>
  <si>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</si>
  <si>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</si>
  <si>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</si>
  <si>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</si>
  <si>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</si>
  <si>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</si>
  <si>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</si>
  <si>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</si>
  <si>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</si>
  <si>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</si>
  <si>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</si>
  <si>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</si>
  <si>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</si>
  <si>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</si>
  <si>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</si>
  <si>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</si>
  <si>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</si>
  <si>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</si>
  <si>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</si>
  <si>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</si>
  <si>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</si>
  <si>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</si>
  <si>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</si>
  <si>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</si>
  <si>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</si>
  <si>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</si>
  <si>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</si>
  <si>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</si>
  <si>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</si>
  <si>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</si>
  <si>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</si>
  <si>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</si>
  <si>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</si>
  <si>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</si>
  <si>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</si>
  <si>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</si>
  <si>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</si>
  <si>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</si>
  <si>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</si>
  <si>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</si>
  <si>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</si>
  <si>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მ</t>
  </si>
  <si>
    <t>ც</t>
  </si>
  <si>
    <t>ჩოხატაური</t>
  </si>
  <si>
    <t>ფილების დემოტაჟი</t>
  </si>
  <si>
    <t>700*700 სანიაღვრე ლუქის მოწყობა სავალ ნაწილზე</t>
  </si>
  <si>
    <t>ბ25 ბეტონი</t>
  </si>
  <si>
    <t>12მმ არმატურა</t>
  </si>
  <si>
    <t>საყალიბე მასალა</t>
  </si>
  <si>
    <t>სანიაღვრე არხის ბეტონის თავსახურების მოწყობა</t>
  </si>
  <si>
    <t>სანიაღვრე არხის ბეტონის თავსახური</t>
  </si>
  <si>
    <t>სანიაღვრე არხის ცხაურების მოწყობა</t>
  </si>
  <si>
    <t>40*40*3 მილკვადრატი</t>
  </si>
  <si>
    <t>40*40*3 კუთხოვანა</t>
  </si>
  <si>
    <t>ორფენიანი 5+4 ასფალტის დაგება</t>
  </si>
  <si>
    <t xml:space="preserve">გრუნტის მომზადება </t>
  </si>
  <si>
    <t>ინერტული მასალა</t>
  </si>
  <si>
    <t>ასფალტი</t>
  </si>
  <si>
    <t>14 კალენდარული დღე</t>
  </si>
  <si>
    <t>25.03.2024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</si>
</sst>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228600</xdr:colOff>
      <xdr:row>60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257300" y="125730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12</xdr:col>
      <xdr:colOff>228600</xdr:colOff>
      <xdr:row>121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26040"/>
          <a:ext cx="75438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12</xdr:col>
      <xdr:colOff>228600</xdr:colOff>
      <xdr:row>182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52080"/>
          <a:ext cx="754380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48"/>
  <sheetViews>
    <sheetView tabSelected="1" view="pageBreakPreview" zoomScale="80" zoomScaleNormal="80" zoomScaleSheetLayoutView="80" workbookViewId="0">
      <selection activeCell="I49" sqref="I49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7" t="s">
        <v>68</v>
      </c>
      <c r="B1" s="177"/>
      <c r="C1" s="177"/>
      <c r="E1" s="166"/>
      <c r="F1" s="166"/>
      <c r="G1" s="166"/>
      <c r="H1" s="166"/>
      <c r="I1" s="166"/>
      <c r="J1" s="166"/>
      <c r="K1" s="166"/>
      <c r="L1" s="16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7"/>
      <c r="B3" s="167"/>
      <c r="C3" s="167"/>
      <c r="D3" s="118"/>
      <c r="E3" s="168"/>
      <c r="F3" s="168"/>
      <c r="G3" s="168"/>
      <c r="H3" s="168"/>
      <c r="I3" s="168"/>
      <c r="J3" s="168"/>
      <c r="K3" s="168"/>
      <c r="L3" s="16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7"/>
      <c r="B5" s="167"/>
      <c r="C5" s="167"/>
      <c r="D5" s="122"/>
      <c r="E5" s="168"/>
      <c r="F5" s="168"/>
      <c r="G5" s="168"/>
      <c r="H5" s="168"/>
      <c r="I5" s="168"/>
      <c r="J5" s="168"/>
      <c r="K5" s="168"/>
      <c r="L5" s="16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45</v>
      </c>
      <c r="D7" s="175" t="s">
        <v>0</v>
      </c>
      <c r="E7" s="178" t="s">
        <v>35</v>
      </c>
      <c r="F7" s="175" t="s">
        <v>36</v>
      </c>
      <c r="G7" s="175" t="s">
        <v>37</v>
      </c>
      <c r="H7" s="175"/>
      <c r="I7" s="175" t="s">
        <v>38</v>
      </c>
      <c r="J7" s="175"/>
      <c r="K7" s="175" t="s">
        <v>39</v>
      </c>
      <c r="L7" s="175"/>
      <c r="M7" s="180" t="s">
        <v>40</v>
      </c>
    </row>
    <row r="8" spans="1:16" s="19" customFormat="1" ht="30" customHeight="1">
      <c r="A8" s="170"/>
      <c r="B8" s="172"/>
      <c r="C8" s="174"/>
      <c r="D8" s="176"/>
      <c r="E8" s="179"/>
      <c r="F8" s="17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68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s="152" customFormat="1" ht="54.6" customHeight="1">
      <c r="A11" s="142">
        <v>1</v>
      </c>
      <c r="B11" s="143" t="s">
        <v>51</v>
      </c>
      <c r="C11" s="144" t="s">
        <v>69</v>
      </c>
      <c r="D11" s="145" t="s">
        <v>62</v>
      </c>
      <c r="E11" s="146"/>
      <c r="F11" s="147">
        <v>560</v>
      </c>
      <c r="G11" s="148"/>
      <c r="H11" s="148"/>
      <c r="I11" s="148"/>
      <c r="J11" s="148"/>
      <c r="K11" s="148"/>
      <c r="L11" s="148"/>
      <c r="M11" s="149"/>
      <c r="N11" s="150"/>
      <c r="O11" s="151"/>
    </row>
    <row r="12" spans="1:16" s="152" customFormat="1" ht="18" customHeight="1">
      <c r="A12" s="142"/>
      <c r="B12" s="153"/>
      <c r="C12" s="154" t="s">
        <v>53</v>
      </c>
      <c r="D12" s="155" t="s">
        <v>62</v>
      </c>
      <c r="E12" s="148"/>
      <c r="F12" s="148">
        <v>560</v>
      </c>
      <c r="G12" s="148"/>
      <c r="H12" s="148"/>
      <c r="I12" s="148">
        <v>0</v>
      </c>
      <c r="J12" s="148">
        <f t="shared" ref="J12" si="0">I12*F12</f>
        <v>0</v>
      </c>
      <c r="K12" s="148"/>
      <c r="L12" s="148">
        <f t="shared" ref="L12:L13" si="1">K12*F12</f>
        <v>0</v>
      </c>
      <c r="M12" s="149">
        <f t="shared" ref="M12:M14" si="2">L12+J12+H12</f>
        <v>0</v>
      </c>
      <c r="N12" s="150"/>
      <c r="O12" s="156">
        <v>6</v>
      </c>
    </row>
    <row r="13" spans="1:16" s="163" customFormat="1" ht="18" customHeight="1">
      <c r="A13" s="142"/>
      <c r="B13" s="157"/>
      <c r="C13" s="154" t="s">
        <v>52</v>
      </c>
      <c r="D13" s="158" t="s">
        <v>2</v>
      </c>
      <c r="E13" s="159"/>
      <c r="F13" s="160">
        <v>1</v>
      </c>
      <c r="G13" s="148"/>
      <c r="H13" s="148"/>
      <c r="I13" s="148"/>
      <c r="J13" s="148"/>
      <c r="K13" s="148">
        <v>0</v>
      </c>
      <c r="L13" s="148">
        <f t="shared" si="1"/>
        <v>0</v>
      </c>
      <c r="M13" s="149">
        <f t="shared" si="2"/>
        <v>0</v>
      </c>
      <c r="N13" s="161"/>
      <c r="O13" s="162"/>
    </row>
    <row r="14" spans="1:16" s="163" customFormat="1" ht="18" customHeight="1">
      <c r="A14" s="164"/>
      <c r="B14" s="165"/>
      <c r="C14" s="154" t="s">
        <v>44</v>
      </c>
      <c r="D14" s="158" t="s">
        <v>2</v>
      </c>
      <c r="E14" s="159"/>
      <c r="F14" s="160">
        <v>1</v>
      </c>
      <c r="G14" s="148">
        <v>0</v>
      </c>
      <c r="H14" s="148">
        <f t="shared" ref="H14" si="3">G14*F14</f>
        <v>0</v>
      </c>
      <c r="I14" s="148"/>
      <c r="J14" s="148"/>
      <c r="K14" s="148"/>
      <c r="L14" s="148"/>
      <c r="M14" s="149">
        <f t="shared" si="2"/>
        <v>0</v>
      </c>
      <c r="N14" s="161"/>
      <c r="O14" s="162"/>
    </row>
    <row r="15" spans="1:16" ht="34.950000000000003" customHeight="1">
      <c r="A15" s="31">
        <v>2</v>
      </c>
      <c r="B15" s="88" t="s">
        <v>51</v>
      </c>
      <c r="C15" s="128" t="s">
        <v>70</v>
      </c>
      <c r="D15" s="26" t="s">
        <v>67</v>
      </c>
      <c r="E15" s="98"/>
      <c r="F15" s="130">
        <v>1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71</v>
      </c>
      <c r="D16" s="7" t="s">
        <v>60</v>
      </c>
      <c r="E16" s="126"/>
      <c r="F16" s="126">
        <v>1</v>
      </c>
      <c r="G16" s="126">
        <v>0</v>
      </c>
      <c r="H16" s="126">
        <f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ht="18" customHeight="1">
      <c r="A17" s="31"/>
      <c r="B17" s="125"/>
      <c r="C17" s="133" t="s">
        <v>72</v>
      </c>
      <c r="D17" s="26" t="s">
        <v>66</v>
      </c>
      <c r="E17" s="126"/>
      <c r="F17" s="126">
        <v>36</v>
      </c>
      <c r="G17" s="126">
        <v>0</v>
      </c>
      <c r="H17" s="126">
        <f>G17*F17</f>
        <v>0</v>
      </c>
      <c r="I17" s="126"/>
      <c r="J17" s="126"/>
      <c r="K17" s="126"/>
      <c r="L17" s="126"/>
      <c r="M17" s="127">
        <f t="shared" ref="M17:M21" si="4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73</v>
      </c>
      <c r="D18" s="7" t="s">
        <v>60</v>
      </c>
      <c r="E18" s="126"/>
      <c r="F18" s="126">
        <v>0.1</v>
      </c>
      <c r="G18" s="126">
        <v>0</v>
      </c>
      <c r="H18" s="126">
        <f>G18*F18</f>
        <v>0</v>
      </c>
      <c r="I18" s="126"/>
      <c r="J18" s="126"/>
      <c r="K18" s="126"/>
      <c r="L18" s="126"/>
      <c r="M18" s="127">
        <f>H18</f>
        <v>0</v>
      </c>
      <c r="N18" s="84"/>
      <c r="O18" s="114">
        <v>6</v>
      </c>
    </row>
    <row r="19" spans="1:15" ht="18" customHeight="1">
      <c r="A19" s="31"/>
      <c r="B19" s="125"/>
      <c r="C19" s="133" t="s">
        <v>53</v>
      </c>
      <c r="D19" s="7" t="s">
        <v>62</v>
      </c>
      <c r="E19" s="126"/>
      <c r="F19" s="126">
        <v>10</v>
      </c>
      <c r="G19" s="126"/>
      <c r="H19" s="126"/>
      <c r="I19" s="126">
        <v>0</v>
      </c>
      <c r="J19" s="126">
        <f t="shared" ref="J19" si="5">I19*F19</f>
        <v>0</v>
      </c>
      <c r="K19" s="126"/>
      <c r="L19" s="126"/>
      <c r="M19" s="127">
        <f t="shared" si="4"/>
        <v>0</v>
      </c>
      <c r="N19" s="84"/>
      <c r="O19" s="114">
        <v>6</v>
      </c>
    </row>
    <row r="20" spans="1:15" s="13" customFormat="1" ht="18" customHeight="1">
      <c r="A20" s="31"/>
      <c r="B20" s="89"/>
      <c r="C20" s="133" t="s">
        <v>52</v>
      </c>
      <c r="D20" s="115" t="s">
        <v>2</v>
      </c>
      <c r="E20" s="131"/>
      <c r="F20" s="132">
        <v>1</v>
      </c>
      <c r="G20" s="126"/>
      <c r="H20" s="126"/>
      <c r="I20" s="126"/>
      <c r="J20" s="126"/>
      <c r="K20" s="126"/>
      <c r="L20" s="126">
        <v>0</v>
      </c>
      <c r="M20" s="127">
        <f t="shared" si="4"/>
        <v>0</v>
      </c>
      <c r="N20" s="51"/>
      <c r="O20" s="116"/>
    </row>
    <row r="21" spans="1:15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6">G21*F21</f>
        <v>0</v>
      </c>
      <c r="I21" s="126"/>
      <c r="J21" s="126"/>
      <c r="K21" s="126"/>
      <c r="L21" s="126"/>
      <c r="M21" s="127">
        <f t="shared" si="4"/>
        <v>0</v>
      </c>
      <c r="N21" s="51"/>
      <c r="O21" s="116"/>
    </row>
    <row r="22" spans="1:15" ht="34.950000000000003" customHeight="1">
      <c r="A22" s="31">
        <v>3</v>
      </c>
      <c r="B22" s="88" t="s">
        <v>51</v>
      </c>
      <c r="C22" s="128" t="s">
        <v>74</v>
      </c>
      <c r="D22" s="26" t="s">
        <v>66</v>
      </c>
      <c r="E22" s="98"/>
      <c r="F22" s="130">
        <v>8</v>
      </c>
      <c r="G22" s="126"/>
      <c r="H22" s="126"/>
      <c r="I22" s="126"/>
      <c r="J22" s="126"/>
      <c r="K22" s="126"/>
      <c r="L22" s="126"/>
      <c r="M22" s="127"/>
      <c r="N22" s="84"/>
      <c r="O22" s="113"/>
    </row>
    <row r="23" spans="1:15" ht="18" customHeight="1">
      <c r="A23" s="31"/>
      <c r="B23" s="125"/>
      <c r="C23" s="133" t="s">
        <v>75</v>
      </c>
      <c r="D23" s="7" t="s">
        <v>66</v>
      </c>
      <c r="E23" s="126"/>
      <c r="F23" s="126">
        <v>8</v>
      </c>
      <c r="G23" s="126">
        <v>0</v>
      </c>
      <c r="H23" s="126">
        <f>G23*F23</f>
        <v>0</v>
      </c>
      <c r="I23" s="126"/>
      <c r="J23" s="126"/>
      <c r="K23" s="126"/>
      <c r="L23" s="126"/>
      <c r="M23" s="127">
        <f>H23</f>
        <v>0</v>
      </c>
      <c r="N23" s="84"/>
      <c r="O23" s="114">
        <v>6</v>
      </c>
    </row>
    <row r="24" spans="1:15" ht="18" customHeight="1">
      <c r="A24" s="31"/>
      <c r="B24" s="125"/>
      <c r="C24" s="133" t="s">
        <v>53</v>
      </c>
      <c r="D24" s="7" t="s">
        <v>66</v>
      </c>
      <c r="E24" s="126"/>
      <c r="F24" s="126">
        <v>8</v>
      </c>
      <c r="G24" s="126"/>
      <c r="H24" s="126"/>
      <c r="I24" s="126">
        <v>0</v>
      </c>
      <c r="J24" s="126">
        <f t="shared" ref="J24" si="7">I24*F24</f>
        <v>0</v>
      </c>
      <c r="K24" s="126"/>
      <c r="L24" s="126"/>
      <c r="M24" s="127">
        <f t="shared" ref="M24:M26" si="8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8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9">G26*F26</f>
        <v>0</v>
      </c>
      <c r="I26" s="126"/>
      <c r="J26" s="126"/>
      <c r="K26" s="126"/>
      <c r="L26" s="126"/>
      <c r="M26" s="127">
        <f t="shared" si="8"/>
        <v>0</v>
      </c>
      <c r="N26" s="51"/>
      <c r="O26" s="116"/>
    </row>
    <row r="27" spans="1:15" ht="34.950000000000003" customHeight="1">
      <c r="A27" s="31">
        <v>4</v>
      </c>
      <c r="B27" s="88" t="s">
        <v>51</v>
      </c>
      <c r="C27" s="128" t="s">
        <v>76</v>
      </c>
      <c r="D27" s="26" t="s">
        <v>66</v>
      </c>
      <c r="E27" s="98"/>
      <c r="F27" s="130">
        <v>4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77</v>
      </c>
      <c r="D28" s="7" t="s">
        <v>66</v>
      </c>
      <c r="E28" s="126"/>
      <c r="F28" s="126">
        <v>26</v>
      </c>
      <c r="G28" s="126">
        <v>0</v>
      </c>
      <c r="H28" s="126">
        <f t="shared" ref="H28:H29" si="10"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78</v>
      </c>
      <c r="D29" s="26" t="s">
        <v>66</v>
      </c>
      <c r="E29" s="126"/>
      <c r="F29" s="126">
        <v>12</v>
      </c>
      <c r="G29" s="126">
        <v>0</v>
      </c>
      <c r="H29" s="126">
        <f t="shared" si="10"/>
        <v>0</v>
      </c>
      <c r="I29" s="126"/>
      <c r="J29" s="126"/>
      <c r="K29" s="126"/>
      <c r="L29" s="126"/>
      <c r="M29" s="127">
        <f t="shared" ref="M29" si="11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53</v>
      </c>
      <c r="D30" s="7" t="s">
        <v>66</v>
      </c>
      <c r="E30" s="126"/>
      <c r="F30" s="126">
        <v>4</v>
      </c>
      <c r="G30" s="126"/>
      <c r="H30" s="126"/>
      <c r="I30" s="126">
        <v>0</v>
      </c>
      <c r="J30" s="126">
        <f t="shared" ref="J30" si="12">I30*F30</f>
        <v>0</v>
      </c>
      <c r="K30" s="126"/>
      <c r="L30" s="126"/>
      <c r="M30" s="127">
        <f t="shared" ref="M30:M32" si="13">L30+J30+H30</f>
        <v>0</v>
      </c>
      <c r="N30" s="84"/>
      <c r="O30" s="114">
        <v>6</v>
      </c>
    </row>
    <row r="31" spans="1:15" s="13" customFormat="1" ht="18" customHeight="1">
      <c r="A31" s="31"/>
      <c r="B31" s="89"/>
      <c r="C31" s="133" t="s">
        <v>52</v>
      </c>
      <c r="D31" s="115" t="s">
        <v>2</v>
      </c>
      <c r="E31" s="131"/>
      <c r="F31" s="132">
        <v>1</v>
      </c>
      <c r="G31" s="126"/>
      <c r="H31" s="126"/>
      <c r="I31" s="126"/>
      <c r="J31" s="126"/>
      <c r="K31" s="126"/>
      <c r="L31" s="126">
        <v>0</v>
      </c>
      <c r="M31" s="127">
        <f t="shared" si="13"/>
        <v>0</v>
      </c>
      <c r="N31" s="51"/>
      <c r="O31" s="116"/>
    </row>
    <row r="32" spans="1:15" s="13" customFormat="1" ht="18" customHeight="1">
      <c r="A32" s="117"/>
      <c r="B32" s="107"/>
      <c r="C32" s="133" t="s">
        <v>44</v>
      </c>
      <c r="D32" s="115" t="s">
        <v>2</v>
      </c>
      <c r="E32" s="131"/>
      <c r="F32" s="132">
        <v>1</v>
      </c>
      <c r="G32" s="126">
        <v>0</v>
      </c>
      <c r="H32" s="126">
        <f t="shared" ref="H32" si="14">G32*F32</f>
        <v>0</v>
      </c>
      <c r="I32" s="126"/>
      <c r="J32" s="126"/>
      <c r="K32" s="126"/>
      <c r="L32" s="126"/>
      <c r="M32" s="127">
        <f t="shared" si="13"/>
        <v>0</v>
      </c>
      <c r="N32" s="51"/>
      <c r="O32" s="116"/>
    </row>
    <row r="33" spans="1:16" ht="34.950000000000003" customHeight="1">
      <c r="A33" s="31">
        <v>5</v>
      </c>
      <c r="B33" s="88" t="s">
        <v>51</v>
      </c>
      <c r="C33" s="128" t="s">
        <v>80</v>
      </c>
      <c r="D33" s="26" t="s">
        <v>62</v>
      </c>
      <c r="E33" s="98"/>
      <c r="F33" s="130">
        <v>600</v>
      </c>
      <c r="G33" s="126"/>
      <c r="H33" s="126"/>
      <c r="I33" s="126"/>
      <c r="J33" s="126"/>
      <c r="K33" s="126"/>
      <c r="L33" s="126"/>
      <c r="M33" s="127"/>
      <c r="N33" s="84"/>
      <c r="O33" s="113"/>
    </row>
    <row r="34" spans="1:16" ht="18" customHeight="1">
      <c r="A34" s="31"/>
      <c r="B34" s="125"/>
      <c r="C34" s="133" t="s">
        <v>81</v>
      </c>
      <c r="D34" s="7" t="s">
        <v>60</v>
      </c>
      <c r="E34" s="126"/>
      <c r="F34" s="126">
        <v>40</v>
      </c>
      <c r="G34" s="126">
        <v>0</v>
      </c>
      <c r="H34" s="126">
        <f t="shared" ref="H34" si="15">G34*F34</f>
        <v>0</v>
      </c>
      <c r="I34" s="126"/>
      <c r="J34" s="126"/>
      <c r="K34" s="126"/>
      <c r="L34" s="126"/>
      <c r="M34" s="127">
        <f>H34</f>
        <v>0</v>
      </c>
      <c r="N34" s="84"/>
      <c r="O34" s="114">
        <v>6</v>
      </c>
    </row>
    <row r="35" spans="1:16" ht="18" customHeight="1">
      <c r="A35" s="31"/>
      <c r="B35" s="125"/>
      <c r="C35" s="133" t="s">
        <v>53</v>
      </c>
      <c r="D35" s="7" t="s">
        <v>62</v>
      </c>
      <c r="E35" s="126"/>
      <c r="F35" s="126">
        <v>600</v>
      </c>
      <c r="G35" s="126"/>
      <c r="H35" s="126"/>
      <c r="I35" s="126">
        <v>0</v>
      </c>
      <c r="J35" s="126">
        <f t="shared" ref="J35" si="16">I35*F35</f>
        <v>0</v>
      </c>
      <c r="K35" s="126"/>
      <c r="L35" s="126"/>
      <c r="M35" s="127">
        <f t="shared" ref="M35:M37" si="17">L35+J35+H35</f>
        <v>0</v>
      </c>
      <c r="N35" s="84"/>
      <c r="O35" s="114">
        <v>6</v>
      </c>
    </row>
    <row r="36" spans="1:16" s="13" customFormat="1" ht="18" customHeight="1">
      <c r="A36" s="31"/>
      <c r="B36" s="89"/>
      <c r="C36" s="133" t="s">
        <v>52</v>
      </c>
      <c r="D36" s="115" t="s">
        <v>2</v>
      </c>
      <c r="E36" s="131"/>
      <c r="F36" s="132">
        <v>1</v>
      </c>
      <c r="G36" s="126"/>
      <c r="H36" s="126"/>
      <c r="I36" s="126"/>
      <c r="J36" s="126"/>
      <c r="K36" s="126"/>
      <c r="L36" s="126">
        <v>0</v>
      </c>
      <c r="M36" s="127">
        <f t="shared" si="17"/>
        <v>0</v>
      </c>
      <c r="N36" s="51"/>
      <c r="O36" s="116"/>
    </row>
    <row r="37" spans="1:16" s="13" customFormat="1" ht="18" customHeight="1">
      <c r="A37" s="117"/>
      <c r="B37" s="107"/>
      <c r="C37" s="133" t="s">
        <v>44</v>
      </c>
      <c r="D37" s="115" t="s">
        <v>2</v>
      </c>
      <c r="E37" s="131"/>
      <c r="F37" s="132">
        <v>1</v>
      </c>
      <c r="G37" s="126">
        <v>0</v>
      </c>
      <c r="H37" s="126">
        <f t="shared" ref="H37" si="18">G37*F37</f>
        <v>0</v>
      </c>
      <c r="I37" s="126"/>
      <c r="J37" s="126"/>
      <c r="K37" s="126"/>
      <c r="L37" s="126"/>
      <c r="M37" s="127">
        <f t="shared" si="17"/>
        <v>0</v>
      </c>
      <c r="N37" s="51"/>
      <c r="O37" s="116"/>
    </row>
    <row r="38" spans="1:16" ht="34.950000000000003" customHeight="1">
      <c r="A38" s="31">
        <v>6</v>
      </c>
      <c r="B38" s="88" t="s">
        <v>51</v>
      </c>
      <c r="C38" s="128" t="s">
        <v>79</v>
      </c>
      <c r="D38" s="26" t="s">
        <v>62</v>
      </c>
      <c r="E38" s="98"/>
      <c r="F38" s="130">
        <v>600</v>
      </c>
      <c r="G38" s="126"/>
      <c r="H38" s="126"/>
      <c r="I38" s="126"/>
      <c r="J38" s="126"/>
      <c r="K38" s="126"/>
      <c r="L38" s="126"/>
      <c r="M38" s="127"/>
      <c r="N38" s="84"/>
      <c r="O38" s="113"/>
    </row>
    <row r="39" spans="1:16" ht="18" customHeight="1">
      <c r="A39" s="31"/>
      <c r="B39" s="125"/>
      <c r="C39" s="133" t="s">
        <v>82</v>
      </c>
      <c r="D39" s="26" t="s">
        <v>60</v>
      </c>
      <c r="E39" s="126"/>
      <c r="F39" s="126">
        <v>54</v>
      </c>
      <c r="G39" s="126">
        <v>0</v>
      </c>
      <c r="H39" s="126">
        <f>G39*F39</f>
        <v>0</v>
      </c>
      <c r="I39" s="126"/>
      <c r="J39" s="126"/>
      <c r="K39" s="126"/>
      <c r="L39" s="126"/>
      <c r="M39" s="127">
        <f t="shared" ref="M39" si="19">L39+J39+H39</f>
        <v>0</v>
      </c>
      <c r="N39" s="84"/>
      <c r="O39" s="114">
        <v>6</v>
      </c>
    </row>
    <row r="40" spans="1:16" ht="18" customHeight="1">
      <c r="A40" s="31"/>
      <c r="B40" s="125"/>
      <c r="C40" s="133" t="s">
        <v>53</v>
      </c>
      <c r="D40" s="7" t="s">
        <v>62</v>
      </c>
      <c r="E40" s="126"/>
      <c r="F40" s="126">
        <v>600</v>
      </c>
      <c r="G40" s="126"/>
      <c r="H40" s="126"/>
      <c r="I40" s="126">
        <v>0</v>
      </c>
      <c r="J40" s="126">
        <f t="shared" ref="J40" si="20">I40*F40</f>
        <v>0</v>
      </c>
      <c r="K40" s="126"/>
      <c r="L40" s="126"/>
      <c r="M40" s="127">
        <f t="shared" ref="M40:M42" si="21">L40+J40+H40</f>
        <v>0</v>
      </c>
      <c r="N40" s="84"/>
      <c r="O40" s="114">
        <v>6</v>
      </c>
    </row>
    <row r="41" spans="1:16" s="13" customFormat="1" ht="18" customHeight="1">
      <c r="A41" s="31"/>
      <c r="B41" s="89"/>
      <c r="C41" s="133" t="s">
        <v>52</v>
      </c>
      <c r="D41" s="115" t="s">
        <v>2</v>
      </c>
      <c r="E41" s="131"/>
      <c r="F41" s="132">
        <v>1</v>
      </c>
      <c r="G41" s="126"/>
      <c r="H41" s="126"/>
      <c r="I41" s="126"/>
      <c r="J41" s="126"/>
      <c r="K41" s="126"/>
      <c r="L41" s="126">
        <v>0</v>
      </c>
      <c r="M41" s="127">
        <f t="shared" si="21"/>
        <v>0</v>
      </c>
      <c r="N41" s="51"/>
      <c r="O41" s="116"/>
    </row>
    <row r="42" spans="1:16" s="13" customFormat="1" ht="18" customHeight="1">
      <c r="A42" s="117"/>
      <c r="B42" s="107"/>
      <c r="C42" s="133" t="s">
        <v>44</v>
      </c>
      <c r="D42" s="115" t="s">
        <v>2</v>
      </c>
      <c r="E42" s="131"/>
      <c r="F42" s="132">
        <v>1</v>
      </c>
      <c r="G42" s="126">
        <v>0</v>
      </c>
      <c r="H42" s="126">
        <f t="shared" ref="H42" si="22">G42*F42</f>
        <v>0</v>
      </c>
      <c r="I42" s="126"/>
      <c r="J42" s="126"/>
      <c r="K42" s="126"/>
      <c r="L42" s="126"/>
      <c r="M42" s="127">
        <f t="shared" si="21"/>
        <v>0</v>
      </c>
      <c r="N42" s="51"/>
      <c r="O42" s="116"/>
    </row>
    <row r="43" spans="1:16" ht="34.950000000000003" customHeight="1">
      <c r="A43" s="31">
        <v>11</v>
      </c>
      <c r="B43" s="88" t="s">
        <v>51</v>
      </c>
      <c r="C43" s="128" t="s">
        <v>61</v>
      </c>
      <c r="D43" s="26" t="s">
        <v>60</v>
      </c>
      <c r="E43" s="98"/>
      <c r="F43" s="130">
        <v>42</v>
      </c>
      <c r="G43" s="126"/>
      <c r="H43" s="126"/>
      <c r="I43" s="126"/>
      <c r="J43" s="126"/>
      <c r="K43" s="126"/>
      <c r="L43" s="126"/>
      <c r="M43" s="127"/>
      <c r="N43" s="84"/>
      <c r="O43" s="113"/>
    </row>
    <row r="44" spans="1:16" ht="18" customHeight="1">
      <c r="A44" s="31"/>
      <c r="B44" s="125"/>
      <c r="C44" s="133" t="s">
        <v>63</v>
      </c>
      <c r="D44" s="7" t="str">
        <f>D43</f>
        <v>მ3</v>
      </c>
      <c r="E44" s="126"/>
      <c r="F44" s="126">
        <v>42</v>
      </c>
      <c r="G44" s="126">
        <v>0</v>
      </c>
      <c r="H44" s="126">
        <f>G44*F44</f>
        <v>0</v>
      </c>
      <c r="I44" s="126">
        <v>0</v>
      </c>
      <c r="J44" s="126">
        <f>I44*F44</f>
        <v>0</v>
      </c>
      <c r="K44" s="126"/>
      <c r="L44" s="126"/>
      <c r="M44" s="127">
        <f>J44+H44</f>
        <v>0</v>
      </c>
      <c r="N44" s="84"/>
      <c r="O44" s="114">
        <v>6</v>
      </c>
    </row>
    <row r="45" spans="1:16" s="13" customFormat="1" ht="18" customHeight="1">
      <c r="A45" s="31"/>
      <c r="B45" s="89"/>
      <c r="C45" s="133" t="s">
        <v>65</v>
      </c>
      <c r="D45" s="115" t="s">
        <v>64</v>
      </c>
      <c r="E45" s="131"/>
      <c r="F45" s="132">
        <v>5</v>
      </c>
      <c r="G45" s="126"/>
      <c r="H45" s="126"/>
      <c r="I45" s="126"/>
      <c r="J45" s="126"/>
      <c r="K45" s="126">
        <v>0</v>
      </c>
      <c r="L45" s="126">
        <f>K45*F45</f>
        <v>0</v>
      </c>
      <c r="M45" s="127">
        <f t="shared" ref="M45" si="23">L45+J45+H45</f>
        <v>0</v>
      </c>
      <c r="N45" s="51"/>
      <c r="O45" s="116"/>
    </row>
    <row r="46" spans="1:16" s="13" customFormat="1" ht="18" customHeight="1">
      <c r="A46" s="31"/>
      <c r="B46" s="89"/>
      <c r="C46" s="133" t="s">
        <v>52</v>
      </c>
      <c r="D46" s="115" t="s">
        <v>2</v>
      </c>
      <c r="E46" s="131"/>
      <c r="F46" s="132">
        <v>1</v>
      </c>
      <c r="G46" s="126"/>
      <c r="H46" s="126"/>
      <c r="I46" s="126"/>
      <c r="J46" s="126"/>
      <c r="K46" s="126"/>
      <c r="L46" s="126">
        <v>0</v>
      </c>
      <c r="M46" s="127">
        <f t="shared" ref="M46:M47" si="24">L46+J46+H46</f>
        <v>0</v>
      </c>
      <c r="N46" s="51"/>
      <c r="O46" s="116"/>
    </row>
    <row r="47" spans="1:16" s="13" customFormat="1" ht="18" customHeight="1">
      <c r="A47" s="117"/>
      <c r="B47" s="107"/>
      <c r="C47" s="133" t="s">
        <v>44</v>
      </c>
      <c r="D47" s="115" t="s">
        <v>2</v>
      </c>
      <c r="E47" s="131"/>
      <c r="F47" s="132">
        <v>1</v>
      </c>
      <c r="G47" s="126">
        <v>0</v>
      </c>
      <c r="H47" s="126">
        <f t="shared" ref="H47" si="25">G47*F47</f>
        <v>0</v>
      </c>
      <c r="I47" s="126"/>
      <c r="J47" s="126"/>
      <c r="K47" s="126"/>
      <c r="L47" s="126"/>
      <c r="M47" s="127">
        <f t="shared" si="24"/>
        <v>0</v>
      </c>
      <c r="N47" s="51"/>
      <c r="O47" s="116"/>
    </row>
    <row r="48" spans="1:16" s="2" customFormat="1" ht="18" customHeight="1">
      <c r="A48" s="99"/>
      <c r="B48" s="108"/>
      <c r="C48" s="135" t="s">
        <v>46</v>
      </c>
      <c r="D48" s="100"/>
      <c r="E48" s="101"/>
      <c r="F48" s="101"/>
      <c r="G48" s="101"/>
      <c r="H48" s="102">
        <f>SUM(H11:H47)</f>
        <v>0</v>
      </c>
      <c r="I48" s="102"/>
      <c r="J48" s="102">
        <f>SUM(J11:J47)</f>
        <v>0</v>
      </c>
      <c r="K48" s="102"/>
      <c r="L48" s="102">
        <f>SUM(L11:L47)</f>
        <v>0</v>
      </c>
      <c r="M48" s="102">
        <f>SUM(M11:M47)</f>
        <v>0</v>
      </c>
      <c r="N48" s="48"/>
      <c r="O48" s="3"/>
      <c r="P48" s="1"/>
    </row>
    <row r="49" spans="1:14" s="10" customFormat="1" ht="36" customHeight="1">
      <c r="A49" s="31"/>
      <c r="B49" s="89"/>
      <c r="C49" s="133" t="s">
        <v>47</v>
      </c>
      <c r="D49" s="14">
        <v>0</v>
      </c>
      <c r="E49" s="40"/>
      <c r="F49" s="76"/>
      <c r="G49" s="40"/>
      <c r="H49" s="77"/>
      <c r="I49" s="77"/>
      <c r="J49" s="77"/>
      <c r="K49" s="77"/>
      <c r="L49" s="77"/>
      <c r="M49" s="78">
        <f>H48*D49</f>
        <v>0</v>
      </c>
      <c r="N49" s="49"/>
    </row>
    <row r="50" spans="1:14" s="11" customFormat="1" ht="18" customHeight="1">
      <c r="A50" s="31"/>
      <c r="B50" s="89"/>
      <c r="C50" s="128" t="s">
        <v>46</v>
      </c>
      <c r="D50" s="26"/>
      <c r="E50" s="40"/>
      <c r="F50" s="38"/>
      <c r="G50" s="38"/>
      <c r="H50" s="83"/>
      <c r="I50" s="83"/>
      <c r="J50" s="83"/>
      <c r="K50" s="83"/>
      <c r="L50" s="83"/>
      <c r="M50" s="78">
        <f>SUM(M48:M49)</f>
        <v>0</v>
      </c>
      <c r="N50" s="47"/>
    </row>
    <row r="51" spans="1:14" s="10" customFormat="1" ht="36" customHeight="1">
      <c r="A51" s="31"/>
      <c r="B51" s="89"/>
      <c r="C51" s="133" t="s">
        <v>48</v>
      </c>
      <c r="D51" s="14">
        <v>0</v>
      </c>
      <c r="E51" s="40"/>
      <c r="F51" s="76"/>
      <c r="G51" s="40"/>
      <c r="H51" s="77"/>
      <c r="I51" s="77"/>
      <c r="J51" s="77"/>
      <c r="K51" s="77"/>
      <c r="L51" s="77"/>
      <c r="M51" s="78">
        <f>M50*D51</f>
        <v>0</v>
      </c>
      <c r="N51" s="49"/>
    </row>
    <row r="52" spans="1:14" s="11" customFormat="1" ht="18" customHeight="1">
      <c r="A52" s="31"/>
      <c r="B52" s="89"/>
      <c r="C52" s="128" t="s">
        <v>46</v>
      </c>
      <c r="D52" s="26"/>
      <c r="E52" s="40"/>
      <c r="F52" s="38"/>
      <c r="G52" s="38"/>
      <c r="H52" s="83"/>
      <c r="I52" s="83"/>
      <c r="J52" s="83"/>
      <c r="K52" s="83"/>
      <c r="L52" s="83"/>
      <c r="M52" s="78">
        <f>SUM(M50:M51)</f>
        <v>0</v>
      </c>
      <c r="N52" s="47"/>
    </row>
    <row r="53" spans="1:14" s="10" customFormat="1" ht="18" customHeight="1">
      <c r="A53" s="31"/>
      <c r="B53" s="89"/>
      <c r="C53" s="133" t="s">
        <v>49</v>
      </c>
      <c r="D53" s="14">
        <v>0</v>
      </c>
      <c r="E53" s="40"/>
      <c r="F53" s="76"/>
      <c r="G53" s="40"/>
      <c r="H53" s="77"/>
      <c r="I53" s="77"/>
      <c r="J53" s="77"/>
      <c r="K53" s="77"/>
      <c r="L53" s="77"/>
      <c r="M53" s="78">
        <f>M52*D53</f>
        <v>0</v>
      </c>
      <c r="N53" s="47"/>
    </row>
    <row r="54" spans="1:14" s="29" customFormat="1" ht="21" customHeight="1" thickBot="1">
      <c r="A54" s="103"/>
      <c r="B54" s="109"/>
      <c r="C54" s="136" t="s">
        <v>50</v>
      </c>
      <c r="D54" s="93"/>
      <c r="E54" s="95"/>
      <c r="F54" s="95"/>
      <c r="G54" s="94"/>
      <c r="H54" s="96"/>
      <c r="I54" s="96"/>
      <c r="J54" s="96"/>
      <c r="K54" s="96"/>
      <c r="L54" s="96"/>
      <c r="M54" s="97">
        <f>SUM(M52:M53)</f>
        <v>0</v>
      </c>
      <c r="N54" s="50"/>
    </row>
    <row r="55" spans="1:14" s="10" customFormat="1" ht="18" customHeight="1">
      <c r="A55" s="31"/>
      <c r="B55" s="89"/>
      <c r="C55" s="133" t="s">
        <v>34</v>
      </c>
      <c r="D55" s="14">
        <v>0.18</v>
      </c>
      <c r="E55" s="40"/>
      <c r="F55" s="76"/>
      <c r="G55" s="40"/>
      <c r="H55" s="77"/>
      <c r="I55" s="77"/>
      <c r="J55" s="77"/>
      <c r="K55" s="77"/>
      <c r="L55" s="77"/>
      <c r="M55" s="78">
        <f>M54*D55</f>
        <v>0</v>
      </c>
      <c r="N55" s="47"/>
    </row>
    <row r="56" spans="1:14" s="29" customFormat="1" ht="21" customHeight="1" thickBot="1">
      <c r="A56" s="103"/>
      <c r="B56" s="109"/>
      <c r="C56" s="136" t="s">
        <v>50</v>
      </c>
      <c r="D56" s="93"/>
      <c r="E56" s="95"/>
      <c r="F56" s="95"/>
      <c r="G56" s="94"/>
      <c r="H56" s="96"/>
      <c r="I56" s="96"/>
      <c r="J56" s="96"/>
      <c r="K56" s="96"/>
      <c r="L56" s="96"/>
      <c r="M56" s="97">
        <f>M55+M54</f>
        <v>0</v>
      </c>
      <c r="N56" s="50"/>
    </row>
    <row r="57" spans="1:14">
      <c r="A57" s="23"/>
      <c r="B57" s="110"/>
      <c r="D57" s="18"/>
      <c r="E57" s="9"/>
      <c r="F57" s="8"/>
      <c r="G57" s="8"/>
      <c r="H57" s="8"/>
      <c r="I57" s="82"/>
      <c r="J57" s="8"/>
      <c r="K57" s="82"/>
      <c r="L57" s="8"/>
      <c r="M57" s="9"/>
      <c r="N57" s="84"/>
    </row>
    <row r="58" spans="1:14">
      <c r="A58" s="23"/>
      <c r="B58" s="110"/>
      <c r="D58" s="18"/>
      <c r="E58" s="9"/>
      <c r="F58" s="8"/>
      <c r="G58" s="8"/>
      <c r="H58" s="8"/>
      <c r="I58" s="82"/>
      <c r="J58" s="85"/>
      <c r="K58" s="82"/>
      <c r="L58" s="8"/>
      <c r="M58" s="34"/>
      <c r="N58" s="84"/>
    </row>
    <row r="59" spans="1:14" s="6" customFormat="1" ht="18" customHeight="1">
      <c r="A59" s="4"/>
      <c r="B59" s="91"/>
      <c r="C59" s="15"/>
      <c r="E59" s="74"/>
      <c r="F59" s="74"/>
      <c r="G59" s="57"/>
      <c r="H59" s="57"/>
      <c r="I59" s="57"/>
      <c r="J59" s="74"/>
      <c r="K59" s="74"/>
      <c r="L59" s="74"/>
      <c r="M59" s="75"/>
    </row>
    <row r="60" spans="1:14">
      <c r="A60" s="23"/>
      <c r="B60" s="110"/>
      <c r="D60" s="18"/>
      <c r="E60" s="9"/>
      <c r="F60" s="8"/>
      <c r="G60" s="8"/>
      <c r="H60" s="8"/>
      <c r="I60" s="82"/>
      <c r="J60" s="8"/>
      <c r="K60" s="82"/>
      <c r="L60" s="8"/>
      <c r="M60" s="87"/>
      <c r="N60" s="84"/>
    </row>
    <row r="61" spans="1:14">
      <c r="A61" s="23"/>
      <c r="B61" s="110"/>
      <c r="D61" s="18"/>
      <c r="E61" s="9"/>
      <c r="F61" s="8"/>
      <c r="G61" s="8"/>
      <c r="H61" s="8"/>
      <c r="I61" s="82"/>
      <c r="J61" s="8"/>
      <c r="K61" s="82"/>
      <c r="L61" s="8"/>
      <c r="M61" s="87"/>
      <c r="N61" s="84"/>
    </row>
    <row r="62" spans="1:14">
      <c r="E62" s="9"/>
      <c r="F62" s="8"/>
      <c r="G62" s="8"/>
      <c r="H62" s="8"/>
      <c r="I62" s="82"/>
      <c r="J62" s="86"/>
      <c r="K62" s="82"/>
      <c r="L62" s="8"/>
      <c r="M62" s="79"/>
    </row>
    <row r="63" spans="1:14">
      <c r="E63" s="9"/>
      <c r="F63" s="8"/>
      <c r="G63" s="8"/>
      <c r="H63" s="8"/>
      <c r="I63" s="82"/>
      <c r="J63" s="8"/>
      <c r="K63" s="82"/>
      <c r="L63" s="8"/>
      <c r="M63" s="9"/>
    </row>
    <row r="64" spans="1:14">
      <c r="E64" s="9"/>
      <c r="F64" s="8"/>
      <c r="G64" s="8"/>
      <c r="H64" s="8"/>
      <c r="I64" s="82"/>
      <c r="J64" s="8"/>
      <c r="K64" s="82"/>
      <c r="L64" s="8"/>
      <c r="M64" s="79"/>
    </row>
    <row r="65" spans="1:14">
      <c r="E65" s="9"/>
      <c r="F65" s="8"/>
      <c r="G65" s="8"/>
      <c r="H65" s="8"/>
      <c r="I65" s="82"/>
      <c r="J65" s="8"/>
      <c r="K65" s="82"/>
      <c r="L65" s="8"/>
    </row>
    <row r="66" spans="1:14">
      <c r="E66" s="9"/>
      <c r="F66" s="8"/>
      <c r="G66" s="8"/>
      <c r="H66" s="8"/>
      <c r="I66" s="82"/>
      <c r="J66" s="8"/>
      <c r="K66" s="82"/>
      <c r="L66" s="8"/>
      <c r="M66" s="68"/>
    </row>
    <row r="67" spans="1:14">
      <c r="E67" s="9"/>
      <c r="F67" s="8"/>
      <c r="G67" s="8"/>
      <c r="H67" s="8"/>
      <c r="I67" s="82"/>
      <c r="J67" s="8"/>
      <c r="K67" s="82"/>
      <c r="L67" s="8"/>
    </row>
    <row r="68" spans="1:14">
      <c r="E68" s="9"/>
      <c r="F68" s="8"/>
      <c r="G68" s="8"/>
      <c r="H68" s="8"/>
      <c r="I68" s="82"/>
      <c r="J68" s="8"/>
      <c r="K68" s="82"/>
      <c r="L68" s="8"/>
    </row>
    <row r="69" spans="1:14">
      <c r="E69" s="9"/>
      <c r="F69" s="8"/>
      <c r="G69" s="8"/>
      <c r="H69" s="8"/>
      <c r="I69" s="82"/>
      <c r="J69" s="8"/>
      <c r="K69" s="82"/>
      <c r="L69" s="8"/>
    </row>
    <row r="70" spans="1:14">
      <c r="E70" s="9"/>
      <c r="F70" s="8"/>
      <c r="G70" s="8"/>
      <c r="H70" s="8"/>
      <c r="I70" s="82"/>
      <c r="J70" s="8"/>
      <c r="K70" s="82"/>
      <c r="L70" s="8"/>
      <c r="N70" s="18"/>
    </row>
    <row r="71" spans="1:14">
      <c r="E71" s="9"/>
      <c r="F71" s="8"/>
      <c r="G71" s="8"/>
      <c r="H71" s="8"/>
      <c r="I71" s="82"/>
      <c r="J71" s="8"/>
      <c r="K71" s="82"/>
      <c r="L71" s="8"/>
      <c r="N71" s="18"/>
    </row>
    <row r="72" spans="1:14">
      <c r="E72" s="9"/>
      <c r="F72" s="8"/>
      <c r="G72" s="8"/>
      <c r="H72" s="8"/>
      <c r="I72" s="82"/>
      <c r="J72" s="8"/>
      <c r="K72" s="82"/>
      <c r="L72" s="8"/>
      <c r="N72" s="18"/>
    </row>
    <row r="73" spans="1:14">
      <c r="E73" s="9"/>
      <c r="F73" s="8"/>
      <c r="G73" s="8"/>
      <c r="H73" s="8"/>
      <c r="I73" s="82"/>
      <c r="J73" s="8"/>
      <c r="K73" s="82"/>
      <c r="L73" s="8"/>
      <c r="N73" s="18"/>
    </row>
    <row r="74" spans="1:14">
      <c r="E74" s="9"/>
      <c r="F74" s="8"/>
      <c r="G74" s="8"/>
      <c r="H74" s="8"/>
      <c r="I74" s="82"/>
      <c r="J74" s="8"/>
      <c r="K74" s="82"/>
      <c r="L74" s="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>
      <c r="M171" s="18"/>
      <c r="N171" s="18"/>
    </row>
    <row r="172" spans="1:14">
      <c r="M172" s="18"/>
      <c r="N172" s="18"/>
    </row>
    <row r="173" spans="1:14">
      <c r="M173" s="18"/>
      <c r="N173" s="18"/>
    </row>
    <row r="174" spans="1:14"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197" spans="1:14">
      <c r="A197" s="22"/>
      <c r="E197" s="18"/>
      <c r="I197" s="18"/>
      <c r="K197" s="18"/>
      <c r="M197" s="18"/>
      <c r="N197" s="18"/>
    </row>
    <row r="201" spans="1:14">
      <c r="A201" s="22"/>
      <c r="E201" s="18"/>
      <c r="I201" s="18"/>
      <c r="K201" s="18"/>
      <c r="M201" s="18"/>
      <c r="N201" s="18"/>
    </row>
    <row r="202" spans="1:14">
      <c r="A202" s="22"/>
      <c r="E202" s="18"/>
      <c r="I202" s="18"/>
      <c r="K202" s="18"/>
      <c r="M202" s="18"/>
      <c r="N202" s="18"/>
    </row>
    <row r="203" spans="1:14">
      <c r="A203" s="22"/>
      <c r="E203" s="18"/>
      <c r="I203" s="18"/>
      <c r="K203" s="18"/>
      <c r="M203" s="18"/>
      <c r="N203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06" spans="1:14">
      <c r="A206" s="22"/>
      <c r="E206" s="18"/>
      <c r="I206" s="18"/>
      <c r="K206" s="18"/>
      <c r="M206" s="18"/>
      <c r="N206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</sheetData>
  <autoFilter ref="A9:M47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1:M103 E60:L60 E57:L57 F58:L58 B58 I48 E51:L52 D48:G48 D50:M50 B48:B54 D52 B60:D103 B57:D57 E49:L49 E53:M54 D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84</v>
      </c>
    </row>
    <row r="2" spans="1:2" s="139" customFormat="1" ht="23.4" customHeight="1">
      <c r="A2" s="139" t="s">
        <v>55</v>
      </c>
      <c r="B2" s="141" t="s">
        <v>83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57" workbookViewId="0">
      <selection activeCell="A123" sqref="A123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VVDU5HPDTQC2-89-217566</_dlc_DocId>
    <_dlc_DocIdUrl xmlns="a5444ea2-90b0-4ece-a612-f39e0dd9a22f">
      <Url>https://docflow.socar.ge/dms/requests/_layouts/15/DocIdRedir.aspx?ID=VVDU5HPDTQC2-89-217566</Url>
      <Description>VVDU5HPDTQC2-89-217566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F2794-BB31-4E22-A28C-BCDB97CB32BC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a5444ea2-90b0-4ece-a612-f39e0dd9a22f"/>
    <ds:schemaRef ds:uri="http://purl.org/dc/dcmitype/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887474A-E5A5-49B6-89F5-8C87B32B4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2024-03-06T09:44:07Z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f1756691-0ea7-4b94-9118-5617ff2f8149</vt:lpwstr>
  </property>
</Properties>
</file>