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tenders\ტენდერი აგს თერჯოლაზე სარემონტო სამუშაოებზე\"/>
    </mc:Choice>
  </mc:AlternateContent>
  <bookViews>
    <workbookView xWindow="0" yWindow="0" windowWidth="23040" windowHeight="1051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'1-1'!$A$9:$M$92</definedName>
    <definedName name="_xlnm.Print_Area" localSheetId="0">'1-1'!$A$1:$M$104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7" i="104" l="1"/>
  <c r="M87" i="104" s="1"/>
  <c r="M86" i="104"/>
  <c r="J85" i="104"/>
  <c r="M85" i="104" s="1"/>
  <c r="H84" i="104"/>
  <c r="M84" i="104" s="1"/>
  <c r="H83" i="104"/>
  <c r="M83" i="104" s="1"/>
  <c r="H82" i="104"/>
  <c r="M82" i="104" s="1"/>
  <c r="H81" i="104"/>
  <c r="M81" i="104" s="1"/>
  <c r="H76" i="104" l="1"/>
  <c r="M76" i="104" s="1"/>
  <c r="H75" i="104" l="1"/>
  <c r="M75" i="104" s="1"/>
  <c r="H74" i="104"/>
  <c r="M74" i="104" s="1"/>
  <c r="H79" i="104"/>
  <c r="M79" i="104" s="1"/>
  <c r="M78" i="104"/>
  <c r="J77" i="104"/>
  <c r="M77" i="104" s="1"/>
  <c r="H69" i="104"/>
  <c r="M69" i="104" s="1"/>
  <c r="H60" i="104"/>
  <c r="M60" i="104" s="1"/>
  <c r="H59" i="104"/>
  <c r="M59" i="104" s="1"/>
  <c r="H42" i="104" l="1"/>
  <c r="M42" i="104" s="1"/>
  <c r="H30" i="104"/>
  <c r="M30" i="104" s="1"/>
  <c r="M29" i="104"/>
  <c r="J28" i="104"/>
  <c r="M28" i="104" s="1"/>
  <c r="H27" i="104"/>
  <c r="M27" i="104" s="1"/>
  <c r="H26" i="104"/>
  <c r="M26" i="104" s="1"/>
  <c r="H25" i="104"/>
  <c r="M25" i="104" s="1"/>
  <c r="H24" i="104"/>
  <c r="M24" i="104" s="1"/>
  <c r="H19" i="104"/>
  <c r="M19" i="104" s="1"/>
  <c r="H18" i="104"/>
  <c r="M18" i="104" s="1"/>
  <c r="H14" i="104" l="1"/>
  <c r="M14" i="104" s="1"/>
  <c r="L13" i="104"/>
  <c r="M13" i="104" s="1"/>
  <c r="L12" i="104"/>
  <c r="J12" i="104"/>
  <c r="M12" i="104" l="1"/>
  <c r="H72" i="104" l="1"/>
  <c r="M72" i="104" s="1"/>
  <c r="M71" i="104"/>
  <c r="J70" i="104"/>
  <c r="M70" i="104" s="1"/>
  <c r="H68" i="104"/>
  <c r="M68" i="104" s="1"/>
  <c r="H67" i="104"/>
  <c r="M67" i="104" s="1"/>
  <c r="H66" i="104"/>
  <c r="M66" i="104" s="1"/>
  <c r="H58" i="104"/>
  <c r="M58" i="104" s="1"/>
  <c r="H61" i="104"/>
  <c r="M61" i="104" s="1"/>
  <c r="H64" i="104"/>
  <c r="M64" i="104" s="1"/>
  <c r="M63" i="104"/>
  <c r="J62" i="104"/>
  <c r="M62" i="104" s="1"/>
  <c r="H37" i="104"/>
  <c r="M37" i="104" s="1"/>
  <c r="H46" i="104"/>
  <c r="M46" i="104" s="1"/>
  <c r="H45" i="104"/>
  <c r="M45" i="104" s="1"/>
  <c r="H53" i="104"/>
  <c r="M53" i="104" s="1"/>
  <c r="H52" i="104"/>
  <c r="M52" i="104" s="1"/>
  <c r="H47" i="104"/>
  <c r="M47" i="104" s="1"/>
  <c r="H35" i="104"/>
  <c r="M35" i="104" s="1"/>
  <c r="H34" i="104"/>
  <c r="M34" i="104" s="1"/>
  <c r="H33" i="104"/>
  <c r="M33" i="104" s="1"/>
  <c r="H32" i="104"/>
  <c r="M32" i="104" s="1"/>
  <c r="H36" i="104"/>
  <c r="M36" i="104" s="1"/>
  <c r="H22" i="104"/>
  <c r="M22" i="104" s="1"/>
  <c r="M21" i="104"/>
  <c r="J20" i="104"/>
  <c r="M20" i="104" s="1"/>
  <c r="H17" i="104"/>
  <c r="M17" i="104" s="1"/>
  <c r="H16" i="104"/>
  <c r="M16" i="104" s="1"/>
  <c r="J89" i="104" l="1"/>
  <c r="J54" i="104"/>
  <c r="M54" i="104" s="1"/>
  <c r="J48" i="104"/>
  <c r="M48" i="104" s="1"/>
  <c r="H56" i="104" l="1"/>
  <c r="M56" i="104" s="1"/>
  <c r="M55" i="104"/>
  <c r="H50" i="104"/>
  <c r="M50" i="104" s="1"/>
  <c r="M49" i="104"/>
  <c r="H44" i="104"/>
  <c r="M44" i="104" s="1"/>
  <c r="H43" i="104"/>
  <c r="M43" i="104" s="1"/>
  <c r="H40" i="104"/>
  <c r="M40" i="104" s="1"/>
  <c r="M39" i="104"/>
  <c r="J38" i="104"/>
  <c r="M38" i="104" s="1"/>
  <c r="L90" i="104" l="1"/>
  <c r="M90" i="104" s="1"/>
  <c r="H89" i="104" l="1"/>
  <c r="M89" i="104" s="1"/>
  <c r="H92" i="104" l="1"/>
  <c r="M92" i="104" l="1"/>
  <c r="M91" i="104"/>
  <c r="L93" i="104" l="1"/>
  <c r="D89" i="104" l="1"/>
  <c r="J93" i="104" l="1"/>
  <c r="M93" i="104" l="1"/>
  <c r="H93" i="104"/>
  <c r="M94" i="104" s="1"/>
  <c r="M95" i="104" l="1"/>
  <c r="M96" i="104" s="1"/>
  <c r="M97" i="104" s="1"/>
  <c r="M98" i="104" l="1"/>
  <c r="M99" i="104" l="1"/>
  <c r="M100" i="104" l="1"/>
  <c r="M101" i="104" s="1"/>
</calcChain>
</file>

<file path=xl/sharedStrings.xml><?xml version="1.0" encoding="utf-8"?>
<sst xmlns="http://schemas.openxmlformats.org/spreadsheetml/2006/main" count="267" uniqueCount="116">
  <si>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</si>
  <si>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</si>
  <si>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</si>
  <si>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</si>
  <si>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</si>
  <si>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</si>
  <si>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</si>
  <si>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</si>
  <si>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</si>
  <si>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</si>
  <si>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</si>
  <si>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</si>
  <si>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</si>
  <si>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</si>
  <si>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</si>
  <si>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</si>
  <si>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</si>
  <si>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</si>
  <si>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</si>
  <si>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</si>
  <si>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</si>
  <si>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</si>
  <si>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</si>
  <si>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</si>
  <si>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</si>
  <si>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</si>
  <si>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</si>
  <si>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</si>
  <si>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</si>
  <si>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</si>
  <si>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</si>
  <si>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</si>
  <si>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</si>
  <si>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</si>
  <si>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</si>
  <si>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</si>
  <si>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</si>
  <si>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</si>
  <si>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</si>
  <si>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</si>
  <si>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</si>
  <si>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</si>
  <si>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</si>
  <si>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</si>
  <si>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</si>
  <si>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</si>
  <si>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</si>
  <si>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</si>
  <si>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</si>
  <si>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</si>
  <si>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</si>
  <si>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</si>
  <si>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</si>
  <si>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</si>
  <si>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</si>
  <si>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</si>
  <si>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</si>
  <si>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</si>
  <si>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</si>
  <si>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</si>
  <si>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</si>
  <si>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</si>
  <si>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</si>
  <si>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</si>
  <si>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</si>
  <si>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</si>
  <si>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ნესტგამძლე თაბაშირმუყაოს ფილა</t>
  </si>
  <si>
    <t>ცალი</t>
  </si>
  <si>
    <t>ფითხი</t>
  </si>
  <si>
    <t>მ</t>
  </si>
  <si>
    <t>c</t>
  </si>
  <si>
    <t>ელ. კარადის მოწყობა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</si>
  <si>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</si>
  <si>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</si>
  <si>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</si>
  <si>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</si>
  <si>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</si>
  <si>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</si>
  <si>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</si>
  <si>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</si>
  <si>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</si>
  <si>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FTP CAT5 სადენი</t>
  </si>
  <si>
    <t xml:space="preserve">სხვადასხვა ზომის ბუნიკები </t>
  </si>
  <si>
    <t>შიდა სამღებრო სამუშაოები</t>
  </si>
  <si>
    <t>კგ</t>
  </si>
  <si>
    <t>სამღებრო ბინტი</t>
  </si>
  <si>
    <t>საღებავი</t>
  </si>
  <si>
    <t>C16 ამომრთველი (Shneider, Siemens,ABB,Eaton)</t>
  </si>
  <si>
    <t>C16 დიფერენციალური ამომრთველი (Shneider, Siemens,ABB,Eaton)</t>
  </si>
  <si>
    <t>წებოცემენტი</t>
  </si>
  <si>
    <t>სანტექნიკური სამუშაოები</t>
  </si>
  <si>
    <t>წერტ.</t>
  </si>
  <si>
    <t>D50 მილი</t>
  </si>
  <si>
    <t>D50მუხლი</t>
  </si>
  <si>
    <t>D16 წყლის მილი</t>
  </si>
  <si>
    <t>არკო ონკანი</t>
  </si>
  <si>
    <t>ფუგა</t>
  </si>
  <si>
    <t>თაბაშირმუყაოს კედლების მოწყობა</t>
  </si>
  <si>
    <t>UW პროფილი 0.6მმ</t>
  </si>
  <si>
    <t>CW პროფილი 0.6მმ</t>
  </si>
  <si>
    <t>შურუპი</t>
  </si>
  <si>
    <t>თაბაშირმუყაოს ტიხრების მოწყობა</t>
  </si>
  <si>
    <t>C40 3P ამომრთველი (Shneider, Siemens,ABB,Eaton)</t>
  </si>
  <si>
    <t>5G4 სპილენძის მრავალწვერა სადენი</t>
  </si>
  <si>
    <t>გრუნტი</t>
  </si>
  <si>
    <t>20.03.2024</t>
  </si>
  <si>
    <t>თერჯოლა</t>
  </si>
  <si>
    <t>თაბაშირმუყაოს კედლის და ტიხრის დემონტაჟი</t>
  </si>
  <si>
    <t>შიდა მონტაჟის ამომრთველების ყუთი (60*40)</t>
  </si>
  <si>
    <t>დახლის კონსტრუქციის მოწყობა</t>
  </si>
  <si>
    <t>70*70*2.5 მილკვადრატი</t>
  </si>
  <si>
    <t xml:space="preserve">ანკერი </t>
  </si>
  <si>
    <t>ბეტოპანი 12მმ</t>
  </si>
  <si>
    <t>კაფელის გაკვრა</t>
  </si>
  <si>
    <t>10*10 კაფელი</t>
  </si>
  <si>
    <t>10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</si>
</sst>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93"/>
  <sheetViews>
    <sheetView tabSelected="1" view="pageBreakPreview" zoomScale="80" zoomScaleNormal="80" zoomScaleSheetLayoutView="80" workbookViewId="0">
      <selection activeCell="I10" sqref="I10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7" t="s">
        <v>106</v>
      </c>
      <c r="B1" s="177"/>
      <c r="C1" s="177"/>
      <c r="E1" s="166"/>
      <c r="F1" s="166"/>
      <c r="G1" s="166"/>
      <c r="H1" s="166"/>
      <c r="I1" s="166"/>
      <c r="J1" s="166"/>
      <c r="K1" s="166"/>
      <c r="L1" s="16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7"/>
      <c r="B3" s="167"/>
      <c r="C3" s="167"/>
      <c r="D3" s="118"/>
      <c r="E3" s="168"/>
      <c r="F3" s="168"/>
      <c r="G3" s="168"/>
      <c r="H3" s="168"/>
      <c r="I3" s="168"/>
      <c r="J3" s="168"/>
      <c r="K3" s="168"/>
      <c r="L3" s="16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7"/>
      <c r="B5" s="167"/>
      <c r="C5" s="167"/>
      <c r="D5" s="122"/>
      <c r="E5" s="168"/>
      <c r="F5" s="168"/>
      <c r="G5" s="168"/>
      <c r="H5" s="168"/>
      <c r="I5" s="168"/>
      <c r="J5" s="168"/>
      <c r="K5" s="168"/>
      <c r="L5" s="16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45</v>
      </c>
      <c r="D7" s="175" t="s">
        <v>0</v>
      </c>
      <c r="E7" s="178" t="s">
        <v>35</v>
      </c>
      <c r="F7" s="175" t="s">
        <v>36</v>
      </c>
      <c r="G7" s="175" t="s">
        <v>37</v>
      </c>
      <c r="H7" s="175"/>
      <c r="I7" s="175" t="s">
        <v>38</v>
      </c>
      <c r="J7" s="175"/>
      <c r="K7" s="175" t="s">
        <v>39</v>
      </c>
      <c r="L7" s="175"/>
      <c r="M7" s="180" t="s">
        <v>40</v>
      </c>
    </row>
    <row r="8" spans="1:16" s="19" customFormat="1" ht="30" customHeight="1">
      <c r="A8" s="170"/>
      <c r="B8" s="172"/>
      <c r="C8" s="174"/>
      <c r="D8" s="176"/>
      <c r="E8" s="179"/>
      <c r="F8" s="17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106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s="152" customFormat="1" ht="54.6" customHeight="1">
      <c r="A11" s="142">
        <v>1</v>
      </c>
      <c r="B11" s="143" t="s">
        <v>51</v>
      </c>
      <c r="C11" s="144" t="s">
        <v>107</v>
      </c>
      <c r="D11" s="145" t="s">
        <v>62</v>
      </c>
      <c r="E11" s="146"/>
      <c r="F11" s="147">
        <v>20</v>
      </c>
      <c r="G11" s="148"/>
      <c r="H11" s="148"/>
      <c r="I11" s="148"/>
      <c r="J11" s="148"/>
      <c r="K11" s="148"/>
      <c r="L11" s="148"/>
      <c r="M11" s="149"/>
      <c r="N11" s="150"/>
      <c r="O11" s="151"/>
    </row>
    <row r="12" spans="1:16" s="152" customFormat="1" ht="18" customHeight="1">
      <c r="A12" s="142"/>
      <c r="B12" s="153"/>
      <c r="C12" s="154" t="s">
        <v>53</v>
      </c>
      <c r="D12" s="155" t="s">
        <v>62</v>
      </c>
      <c r="E12" s="148"/>
      <c r="F12" s="148">
        <v>20</v>
      </c>
      <c r="G12" s="148"/>
      <c r="H12" s="148"/>
      <c r="I12" s="148">
        <v>0</v>
      </c>
      <c r="J12" s="148">
        <f t="shared" ref="J12" si="0">I12*F12</f>
        <v>0</v>
      </c>
      <c r="K12" s="148"/>
      <c r="L12" s="148">
        <f t="shared" ref="L12:L13" si="1">K12*F12</f>
        <v>0</v>
      </c>
      <c r="M12" s="149">
        <f t="shared" ref="M12:M14" si="2">L12+J12+H12</f>
        <v>0</v>
      </c>
      <c r="N12" s="150"/>
      <c r="O12" s="156">
        <v>6</v>
      </c>
    </row>
    <row r="13" spans="1:16" s="163" customFormat="1" ht="18" customHeight="1">
      <c r="A13" s="142"/>
      <c r="B13" s="157"/>
      <c r="C13" s="154" t="s">
        <v>52</v>
      </c>
      <c r="D13" s="158" t="s">
        <v>2</v>
      </c>
      <c r="E13" s="159"/>
      <c r="F13" s="160">
        <v>1</v>
      </c>
      <c r="G13" s="148"/>
      <c r="H13" s="148"/>
      <c r="I13" s="148"/>
      <c r="J13" s="148"/>
      <c r="K13" s="148">
        <v>0</v>
      </c>
      <c r="L13" s="148">
        <f t="shared" si="1"/>
        <v>0</v>
      </c>
      <c r="M13" s="149">
        <f t="shared" si="2"/>
        <v>0</v>
      </c>
      <c r="N13" s="161"/>
      <c r="O13" s="162"/>
    </row>
    <row r="14" spans="1:16" s="163" customFormat="1" ht="18" customHeight="1">
      <c r="A14" s="164"/>
      <c r="B14" s="165"/>
      <c r="C14" s="154" t="s">
        <v>44</v>
      </c>
      <c r="D14" s="158" t="s">
        <v>2</v>
      </c>
      <c r="E14" s="159"/>
      <c r="F14" s="160">
        <v>1</v>
      </c>
      <c r="G14" s="148">
        <v>0</v>
      </c>
      <c r="H14" s="148">
        <f t="shared" ref="H14" si="3">G14*F14</f>
        <v>0</v>
      </c>
      <c r="I14" s="148"/>
      <c r="J14" s="148"/>
      <c r="K14" s="148"/>
      <c r="L14" s="148"/>
      <c r="M14" s="149">
        <f t="shared" si="2"/>
        <v>0</v>
      </c>
      <c r="N14" s="161"/>
      <c r="O14" s="162"/>
    </row>
    <row r="15" spans="1:16" ht="34.950000000000003" customHeight="1">
      <c r="A15" s="31">
        <v>2</v>
      </c>
      <c r="B15" s="88" t="s">
        <v>51</v>
      </c>
      <c r="C15" s="128" t="s">
        <v>97</v>
      </c>
      <c r="D15" s="26" t="s">
        <v>62</v>
      </c>
      <c r="E15" s="98"/>
      <c r="F15" s="130">
        <v>10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98</v>
      </c>
      <c r="D16" s="7" t="s">
        <v>69</v>
      </c>
      <c r="E16" s="126"/>
      <c r="F16" s="126">
        <v>12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ht="18" customHeight="1">
      <c r="A17" s="31"/>
      <c r="B17" s="125"/>
      <c r="C17" s="133" t="s">
        <v>99</v>
      </c>
      <c r="D17" s="26" t="s">
        <v>69</v>
      </c>
      <c r="E17" s="126"/>
      <c r="F17" s="126">
        <v>24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 t="shared" ref="M17:M22" si="4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66</v>
      </c>
      <c r="D18" s="7" t="s">
        <v>62</v>
      </c>
      <c r="E18" s="126"/>
      <c r="F18" s="126">
        <v>12</v>
      </c>
      <c r="G18" s="126">
        <v>0</v>
      </c>
      <c r="H18" s="126">
        <f>G18*F18</f>
        <v>0</v>
      </c>
      <c r="I18" s="126"/>
      <c r="J18" s="126"/>
      <c r="K18" s="126"/>
      <c r="L18" s="126"/>
      <c r="M18" s="127">
        <f>H18</f>
        <v>0</v>
      </c>
      <c r="N18" s="84"/>
      <c r="O18" s="114">
        <v>6</v>
      </c>
    </row>
    <row r="19" spans="1:15" ht="18" customHeight="1">
      <c r="A19" s="31"/>
      <c r="B19" s="125"/>
      <c r="C19" s="133" t="s">
        <v>100</v>
      </c>
      <c r="D19" s="26" t="s">
        <v>72</v>
      </c>
      <c r="E19" s="126"/>
      <c r="F19" s="126">
        <v>250</v>
      </c>
      <c r="G19" s="126">
        <v>0</v>
      </c>
      <c r="H19" s="126">
        <f>G19*F19</f>
        <v>0</v>
      </c>
      <c r="I19" s="126"/>
      <c r="J19" s="126"/>
      <c r="K19" s="126"/>
      <c r="L19" s="126"/>
      <c r="M19" s="127">
        <f t="shared" ref="M19" si="5">L19+J19+H19</f>
        <v>0</v>
      </c>
      <c r="N19" s="84"/>
      <c r="O19" s="114">
        <v>6</v>
      </c>
    </row>
    <row r="20" spans="1:15" ht="18" customHeight="1">
      <c r="A20" s="31"/>
      <c r="B20" s="125"/>
      <c r="C20" s="133" t="s">
        <v>53</v>
      </c>
      <c r="D20" s="7" t="s">
        <v>62</v>
      </c>
      <c r="E20" s="126"/>
      <c r="F20" s="126">
        <v>10</v>
      </c>
      <c r="G20" s="126"/>
      <c r="H20" s="126"/>
      <c r="I20" s="126">
        <v>0</v>
      </c>
      <c r="J20" s="126">
        <f t="shared" ref="J20" si="6">I20*F20</f>
        <v>0</v>
      </c>
      <c r="K20" s="126"/>
      <c r="L20" s="126"/>
      <c r="M20" s="127">
        <f t="shared" si="4"/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si="4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7">G22*F22</f>
        <v>0</v>
      </c>
      <c r="I22" s="126"/>
      <c r="J22" s="126"/>
      <c r="K22" s="126"/>
      <c r="L22" s="126"/>
      <c r="M22" s="127">
        <f t="shared" si="4"/>
        <v>0</v>
      </c>
      <c r="N22" s="51"/>
      <c r="O22" s="116"/>
    </row>
    <row r="23" spans="1:15" ht="34.950000000000003" customHeight="1">
      <c r="A23" s="31">
        <v>3</v>
      </c>
      <c r="B23" s="88" t="s">
        <v>51</v>
      </c>
      <c r="C23" s="128" t="s">
        <v>101</v>
      </c>
      <c r="D23" s="26" t="s">
        <v>62</v>
      </c>
      <c r="E23" s="98"/>
      <c r="F23" s="130">
        <v>10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98</v>
      </c>
      <c r="D24" s="7" t="s">
        <v>69</v>
      </c>
      <c r="E24" s="126"/>
      <c r="F24" s="126">
        <v>20</v>
      </c>
      <c r="G24" s="126">
        <v>0</v>
      </c>
      <c r="H24" s="126">
        <f>G24*F24</f>
        <v>0</v>
      </c>
      <c r="I24" s="126"/>
      <c r="J24" s="126"/>
      <c r="K24" s="126"/>
      <c r="L24" s="126"/>
      <c r="M24" s="127">
        <f>H24</f>
        <v>0</v>
      </c>
      <c r="N24" s="84"/>
      <c r="O24" s="114">
        <v>6</v>
      </c>
    </row>
    <row r="25" spans="1:15" ht="18" customHeight="1">
      <c r="A25" s="31"/>
      <c r="B25" s="125"/>
      <c r="C25" s="133" t="s">
        <v>99</v>
      </c>
      <c r="D25" s="26" t="s">
        <v>69</v>
      </c>
      <c r="E25" s="126"/>
      <c r="F25" s="126">
        <v>42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 t="shared" ref="M25" si="8">L25+J25+H25</f>
        <v>0</v>
      </c>
      <c r="N25" s="84"/>
      <c r="O25" s="114">
        <v>6</v>
      </c>
    </row>
    <row r="26" spans="1:15" ht="18" customHeight="1">
      <c r="A26" s="31"/>
      <c r="B26" s="125"/>
      <c r="C26" s="133" t="s">
        <v>66</v>
      </c>
      <c r="D26" s="7" t="s">
        <v>62</v>
      </c>
      <c r="E26" s="126"/>
      <c r="F26" s="126">
        <v>24</v>
      </c>
      <c r="G26" s="126">
        <v>0</v>
      </c>
      <c r="H26" s="126">
        <f>G26*F26</f>
        <v>0</v>
      </c>
      <c r="I26" s="126"/>
      <c r="J26" s="126"/>
      <c r="K26" s="126"/>
      <c r="L26" s="126"/>
      <c r="M26" s="127">
        <f>H26</f>
        <v>0</v>
      </c>
      <c r="N26" s="84"/>
      <c r="O26" s="114">
        <v>6</v>
      </c>
    </row>
    <row r="27" spans="1:15" ht="18" customHeight="1">
      <c r="A27" s="31"/>
      <c r="B27" s="125"/>
      <c r="C27" s="133" t="s">
        <v>100</v>
      </c>
      <c r="D27" s="26" t="s">
        <v>72</v>
      </c>
      <c r="E27" s="126"/>
      <c r="F27" s="126">
        <v>600</v>
      </c>
      <c r="G27" s="126">
        <v>0</v>
      </c>
      <c r="H27" s="126">
        <f>G27*F27</f>
        <v>0</v>
      </c>
      <c r="I27" s="126"/>
      <c r="J27" s="126"/>
      <c r="K27" s="126"/>
      <c r="L27" s="126"/>
      <c r="M27" s="127">
        <f t="shared" ref="M27:M30" si="9">L27+J27+H27</f>
        <v>0</v>
      </c>
      <c r="N27" s="84"/>
      <c r="O27" s="114">
        <v>6</v>
      </c>
    </row>
    <row r="28" spans="1:15" ht="18" customHeight="1">
      <c r="A28" s="31"/>
      <c r="B28" s="125"/>
      <c r="C28" s="133" t="s">
        <v>53</v>
      </c>
      <c r="D28" s="7" t="s">
        <v>62</v>
      </c>
      <c r="E28" s="126"/>
      <c r="F28" s="126">
        <v>10</v>
      </c>
      <c r="G28" s="126"/>
      <c r="H28" s="126"/>
      <c r="I28" s="126">
        <v>0</v>
      </c>
      <c r="J28" s="126">
        <f t="shared" ref="J28" si="10">I28*F28</f>
        <v>0</v>
      </c>
      <c r="K28" s="126"/>
      <c r="L28" s="126"/>
      <c r="M28" s="127">
        <f t="shared" si="9"/>
        <v>0</v>
      </c>
      <c r="N28" s="84"/>
      <c r="O28" s="114">
        <v>6</v>
      </c>
    </row>
    <row r="29" spans="1:15" s="13" customFormat="1" ht="18" customHeight="1">
      <c r="A29" s="31"/>
      <c r="B29" s="89"/>
      <c r="C29" s="133" t="s">
        <v>52</v>
      </c>
      <c r="D29" s="115" t="s">
        <v>2</v>
      </c>
      <c r="E29" s="131"/>
      <c r="F29" s="132">
        <v>1</v>
      </c>
      <c r="G29" s="126"/>
      <c r="H29" s="126"/>
      <c r="I29" s="126"/>
      <c r="J29" s="126"/>
      <c r="K29" s="126"/>
      <c r="L29" s="126">
        <v>0</v>
      </c>
      <c r="M29" s="127">
        <f t="shared" si="9"/>
        <v>0</v>
      </c>
      <c r="N29" s="51"/>
      <c r="O29" s="116"/>
    </row>
    <row r="30" spans="1:15" s="13" customFormat="1" ht="18" customHeight="1">
      <c r="A30" s="117"/>
      <c r="B30" s="107"/>
      <c r="C30" s="133" t="s">
        <v>44</v>
      </c>
      <c r="D30" s="115" t="s">
        <v>2</v>
      </c>
      <c r="E30" s="131"/>
      <c r="F30" s="132">
        <v>1</v>
      </c>
      <c r="G30" s="126">
        <v>0</v>
      </c>
      <c r="H30" s="126">
        <f t="shared" ref="H30" si="11">G30*F30</f>
        <v>0</v>
      </c>
      <c r="I30" s="126"/>
      <c r="J30" s="126"/>
      <c r="K30" s="126"/>
      <c r="L30" s="126"/>
      <c r="M30" s="127">
        <f t="shared" si="9"/>
        <v>0</v>
      </c>
      <c r="N30" s="51"/>
      <c r="O30" s="116"/>
    </row>
    <row r="31" spans="1:15" ht="34.950000000000003" customHeight="1">
      <c r="A31" s="31">
        <v>4</v>
      </c>
      <c r="B31" s="88" t="s">
        <v>51</v>
      </c>
      <c r="C31" s="128" t="s">
        <v>71</v>
      </c>
      <c r="D31" s="26" t="s">
        <v>67</v>
      </c>
      <c r="E31" s="98"/>
      <c r="F31" s="130">
        <v>1</v>
      </c>
      <c r="G31" s="126"/>
      <c r="H31" s="126"/>
      <c r="I31" s="126"/>
      <c r="J31" s="126"/>
      <c r="K31" s="126"/>
      <c r="L31" s="126"/>
      <c r="M31" s="127"/>
      <c r="N31" s="84"/>
      <c r="O31" s="113"/>
    </row>
    <row r="32" spans="1:15" ht="18" customHeight="1">
      <c r="A32" s="31"/>
      <c r="B32" s="125"/>
      <c r="C32" s="133" t="s">
        <v>108</v>
      </c>
      <c r="D32" s="7" t="s">
        <v>70</v>
      </c>
      <c r="E32" s="126"/>
      <c r="F32" s="126">
        <v>1</v>
      </c>
      <c r="G32" s="126">
        <v>0</v>
      </c>
      <c r="H32" s="126">
        <f t="shared" ref="H32:H37" si="12">G32*F32</f>
        <v>0</v>
      </c>
      <c r="I32" s="126"/>
      <c r="J32" s="126"/>
      <c r="K32" s="126"/>
      <c r="L32" s="126"/>
      <c r="M32" s="127">
        <f>H32</f>
        <v>0</v>
      </c>
      <c r="N32" s="84"/>
      <c r="O32" s="114">
        <v>6</v>
      </c>
    </row>
    <row r="33" spans="1:15" ht="18" customHeight="1">
      <c r="A33" s="31"/>
      <c r="B33" s="125"/>
      <c r="C33" s="133" t="s">
        <v>102</v>
      </c>
      <c r="D33" s="26" t="s">
        <v>70</v>
      </c>
      <c r="E33" s="126"/>
      <c r="F33" s="126">
        <v>1</v>
      </c>
      <c r="G33" s="126">
        <v>0</v>
      </c>
      <c r="H33" s="126">
        <f t="shared" si="12"/>
        <v>0</v>
      </c>
      <c r="I33" s="126"/>
      <c r="J33" s="126"/>
      <c r="K33" s="126"/>
      <c r="L33" s="126"/>
      <c r="M33" s="127">
        <f t="shared" ref="M33" si="13">L33+J33+H33</f>
        <v>0</v>
      </c>
      <c r="N33" s="84"/>
      <c r="O33" s="114">
        <v>6</v>
      </c>
    </row>
    <row r="34" spans="1:15" ht="18" customHeight="1">
      <c r="A34" s="31"/>
      <c r="B34" s="125"/>
      <c r="C34" s="133" t="s">
        <v>88</v>
      </c>
      <c r="D34" s="7" t="s">
        <v>70</v>
      </c>
      <c r="E34" s="126"/>
      <c r="F34" s="126">
        <v>12</v>
      </c>
      <c r="G34" s="126">
        <v>0</v>
      </c>
      <c r="H34" s="126">
        <f t="shared" si="12"/>
        <v>0</v>
      </c>
      <c r="I34" s="126"/>
      <c r="J34" s="126"/>
      <c r="K34" s="126"/>
      <c r="L34" s="126"/>
      <c r="M34" s="127">
        <f>H34</f>
        <v>0</v>
      </c>
      <c r="N34" s="84"/>
      <c r="O34" s="114">
        <v>6</v>
      </c>
    </row>
    <row r="35" spans="1:15" ht="18" customHeight="1">
      <c r="A35" s="31"/>
      <c r="B35" s="125"/>
      <c r="C35" s="133" t="s">
        <v>87</v>
      </c>
      <c r="D35" s="26" t="s">
        <v>72</v>
      </c>
      <c r="E35" s="126"/>
      <c r="F35" s="126">
        <v>12</v>
      </c>
      <c r="G35" s="126">
        <v>0</v>
      </c>
      <c r="H35" s="126">
        <f t="shared" si="12"/>
        <v>0</v>
      </c>
      <c r="I35" s="126"/>
      <c r="J35" s="126"/>
      <c r="K35" s="126"/>
      <c r="L35" s="126"/>
      <c r="M35" s="127">
        <f t="shared" ref="M35" si="14">L35+J35+H35</f>
        <v>0</v>
      </c>
      <c r="N35" s="84"/>
      <c r="O35" s="114">
        <v>6</v>
      </c>
    </row>
    <row r="36" spans="1:15" ht="18" customHeight="1">
      <c r="A36" s="31"/>
      <c r="B36" s="125"/>
      <c r="C36" s="133" t="s">
        <v>73</v>
      </c>
      <c r="D36" s="7" t="s">
        <v>72</v>
      </c>
      <c r="E36" s="126"/>
      <c r="F36" s="126">
        <v>2</v>
      </c>
      <c r="G36" s="126">
        <v>0</v>
      </c>
      <c r="H36" s="126">
        <f t="shared" si="12"/>
        <v>0</v>
      </c>
      <c r="I36" s="126"/>
      <c r="J36" s="126"/>
      <c r="K36" s="126"/>
      <c r="L36" s="126"/>
      <c r="M36" s="127">
        <f>H36</f>
        <v>0</v>
      </c>
      <c r="N36" s="84"/>
      <c r="O36" s="114">
        <v>6</v>
      </c>
    </row>
    <row r="37" spans="1:15" ht="18" customHeight="1">
      <c r="A37" s="31"/>
      <c r="B37" s="125"/>
      <c r="C37" s="133" t="s">
        <v>82</v>
      </c>
      <c r="D37" s="26" t="s">
        <v>72</v>
      </c>
      <c r="E37" s="126"/>
      <c r="F37" s="126">
        <v>100</v>
      </c>
      <c r="G37" s="126">
        <v>0</v>
      </c>
      <c r="H37" s="126">
        <f t="shared" si="12"/>
        <v>0</v>
      </c>
      <c r="I37" s="126"/>
      <c r="J37" s="126"/>
      <c r="K37" s="126"/>
      <c r="L37" s="126"/>
      <c r="M37" s="127">
        <f t="shared" ref="M37" si="15">L37+J37+H37</f>
        <v>0</v>
      </c>
      <c r="N37" s="84"/>
      <c r="O37" s="114">
        <v>6</v>
      </c>
    </row>
    <row r="38" spans="1:15" ht="18" customHeight="1">
      <c r="A38" s="31"/>
      <c r="B38" s="125"/>
      <c r="C38" s="133" t="s">
        <v>53</v>
      </c>
      <c r="D38" s="7" t="s">
        <v>72</v>
      </c>
      <c r="E38" s="126"/>
      <c r="F38" s="126">
        <v>1</v>
      </c>
      <c r="G38" s="126"/>
      <c r="H38" s="126"/>
      <c r="I38" s="126">
        <v>0</v>
      </c>
      <c r="J38" s="126">
        <f t="shared" ref="J38" si="16">I38*F38</f>
        <v>0</v>
      </c>
      <c r="K38" s="126"/>
      <c r="L38" s="126"/>
      <c r="M38" s="127">
        <f t="shared" ref="M38:M40" si="17">L38+J38+H38</f>
        <v>0</v>
      </c>
      <c r="N38" s="84"/>
      <c r="O38" s="114">
        <v>6</v>
      </c>
    </row>
    <row r="39" spans="1:15" s="13" customFormat="1" ht="18" customHeight="1">
      <c r="A39" s="31"/>
      <c r="B39" s="89"/>
      <c r="C39" s="133" t="s">
        <v>52</v>
      </c>
      <c r="D39" s="115" t="s">
        <v>2</v>
      </c>
      <c r="E39" s="131"/>
      <c r="F39" s="132">
        <v>1</v>
      </c>
      <c r="G39" s="126"/>
      <c r="H39" s="126"/>
      <c r="I39" s="126"/>
      <c r="J39" s="126"/>
      <c r="K39" s="126"/>
      <c r="L39" s="126">
        <v>0</v>
      </c>
      <c r="M39" s="127">
        <f t="shared" si="17"/>
        <v>0</v>
      </c>
      <c r="N39" s="51"/>
      <c r="O39" s="116"/>
    </row>
    <row r="40" spans="1:15" s="13" customFormat="1" ht="18" customHeight="1">
      <c r="A40" s="117"/>
      <c r="B40" s="107"/>
      <c r="C40" s="133" t="s">
        <v>44</v>
      </c>
      <c r="D40" s="115" t="s">
        <v>2</v>
      </c>
      <c r="E40" s="131"/>
      <c r="F40" s="132">
        <v>1</v>
      </c>
      <c r="G40" s="126">
        <v>0</v>
      </c>
      <c r="H40" s="126">
        <f t="shared" ref="H40" si="18">G40*F40</f>
        <v>0</v>
      </c>
      <c r="I40" s="126"/>
      <c r="J40" s="126"/>
      <c r="K40" s="126"/>
      <c r="L40" s="126"/>
      <c r="M40" s="127">
        <f t="shared" si="17"/>
        <v>0</v>
      </c>
      <c r="N40" s="51"/>
      <c r="O40" s="116"/>
    </row>
    <row r="41" spans="1:15" ht="34.950000000000003" customHeight="1">
      <c r="A41" s="31">
        <v>5</v>
      </c>
      <c r="B41" s="88" t="s">
        <v>51</v>
      </c>
      <c r="C41" s="128" t="s">
        <v>74</v>
      </c>
      <c r="D41" s="26" t="s">
        <v>69</v>
      </c>
      <c r="E41" s="98"/>
      <c r="F41" s="130">
        <v>360</v>
      </c>
      <c r="G41" s="126"/>
      <c r="H41" s="126"/>
      <c r="I41" s="126"/>
      <c r="J41" s="126"/>
      <c r="K41" s="126"/>
      <c r="L41" s="126"/>
      <c r="M41" s="127"/>
      <c r="N41" s="84"/>
      <c r="O41" s="113"/>
    </row>
    <row r="42" spans="1:15" ht="18" customHeight="1">
      <c r="A42" s="31"/>
      <c r="B42" s="125"/>
      <c r="C42" s="133" t="s">
        <v>103</v>
      </c>
      <c r="D42" s="7" t="s">
        <v>69</v>
      </c>
      <c r="E42" s="126"/>
      <c r="F42" s="126">
        <v>60</v>
      </c>
      <c r="G42" s="126">
        <v>0</v>
      </c>
      <c r="H42" s="126">
        <f t="shared" ref="H42:H47" si="19">G42*F42</f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5" ht="18" customHeight="1">
      <c r="A43" s="31"/>
      <c r="B43" s="125"/>
      <c r="C43" s="133" t="s">
        <v>75</v>
      </c>
      <c r="D43" s="7" t="s">
        <v>69</v>
      </c>
      <c r="E43" s="126"/>
      <c r="F43" s="126">
        <v>180</v>
      </c>
      <c r="G43" s="126">
        <v>0</v>
      </c>
      <c r="H43" s="126">
        <f t="shared" si="19"/>
        <v>0</v>
      </c>
      <c r="I43" s="126"/>
      <c r="J43" s="126"/>
      <c r="K43" s="126"/>
      <c r="L43" s="126"/>
      <c r="M43" s="127">
        <f>H43</f>
        <v>0</v>
      </c>
      <c r="N43" s="84"/>
      <c r="O43" s="114">
        <v>6</v>
      </c>
    </row>
    <row r="44" spans="1:15" ht="18" customHeight="1">
      <c r="A44" s="31"/>
      <c r="B44" s="125"/>
      <c r="C44" s="133" t="s">
        <v>76</v>
      </c>
      <c r="D44" s="26" t="s">
        <v>69</v>
      </c>
      <c r="E44" s="126"/>
      <c r="F44" s="126">
        <v>40</v>
      </c>
      <c r="G44" s="126">
        <v>0</v>
      </c>
      <c r="H44" s="126">
        <f t="shared" si="19"/>
        <v>0</v>
      </c>
      <c r="I44" s="126"/>
      <c r="J44" s="126"/>
      <c r="K44" s="126"/>
      <c r="L44" s="126"/>
      <c r="M44" s="127">
        <f t="shared" ref="M44:M50" si="20">L44+J44+H44</f>
        <v>0</v>
      </c>
      <c r="N44" s="84"/>
      <c r="O44" s="114">
        <v>6</v>
      </c>
    </row>
    <row r="45" spans="1:15" ht="18" customHeight="1">
      <c r="A45" s="31"/>
      <c r="B45" s="125"/>
      <c r="C45" s="133" t="s">
        <v>81</v>
      </c>
      <c r="D45" s="26" t="s">
        <v>69</v>
      </c>
      <c r="E45" s="126"/>
      <c r="F45" s="126">
        <v>80</v>
      </c>
      <c r="G45" s="126">
        <v>0</v>
      </c>
      <c r="H45" s="126">
        <f t="shared" si="19"/>
        <v>0</v>
      </c>
      <c r="I45" s="126"/>
      <c r="J45" s="126"/>
      <c r="K45" s="126"/>
      <c r="L45" s="126"/>
      <c r="M45" s="127">
        <f t="shared" ref="M45:M46" si="21">L45+J45+H45</f>
        <v>0</v>
      </c>
      <c r="N45" s="84"/>
      <c r="O45" s="114">
        <v>6</v>
      </c>
    </row>
    <row r="46" spans="1:15" ht="18" customHeight="1">
      <c r="A46" s="31"/>
      <c r="B46" s="125"/>
      <c r="C46" s="133" t="s">
        <v>82</v>
      </c>
      <c r="D46" s="26" t="s">
        <v>72</v>
      </c>
      <c r="E46" s="126"/>
      <c r="F46" s="126">
        <v>120</v>
      </c>
      <c r="G46" s="126">
        <v>0</v>
      </c>
      <c r="H46" s="126">
        <f t="shared" si="19"/>
        <v>0</v>
      </c>
      <c r="I46" s="126"/>
      <c r="J46" s="126"/>
      <c r="K46" s="126"/>
      <c r="L46" s="126"/>
      <c r="M46" s="127">
        <f t="shared" si="21"/>
        <v>0</v>
      </c>
      <c r="N46" s="84"/>
      <c r="O46" s="114">
        <v>6</v>
      </c>
    </row>
    <row r="47" spans="1:15" ht="18" customHeight="1">
      <c r="A47" s="31"/>
      <c r="B47" s="125"/>
      <c r="C47" s="133" t="s">
        <v>77</v>
      </c>
      <c r="D47" s="26" t="s">
        <v>69</v>
      </c>
      <c r="E47" s="126"/>
      <c r="F47" s="126">
        <v>360</v>
      </c>
      <c r="G47" s="126">
        <v>0</v>
      </c>
      <c r="H47" s="126">
        <f t="shared" si="19"/>
        <v>0</v>
      </c>
      <c r="I47" s="126"/>
      <c r="J47" s="126"/>
      <c r="K47" s="126"/>
      <c r="L47" s="126"/>
      <c r="M47" s="127">
        <f t="shared" ref="M47" si="22">L47+J47+H47</f>
        <v>0</v>
      </c>
      <c r="N47" s="84"/>
      <c r="O47" s="114">
        <v>6</v>
      </c>
    </row>
    <row r="48" spans="1:15" ht="18" customHeight="1">
      <c r="A48" s="31"/>
      <c r="B48" s="125"/>
      <c r="C48" s="133" t="s">
        <v>53</v>
      </c>
      <c r="D48" s="7" t="s">
        <v>69</v>
      </c>
      <c r="E48" s="126"/>
      <c r="F48" s="126">
        <v>360</v>
      </c>
      <c r="G48" s="126"/>
      <c r="H48" s="126"/>
      <c r="I48" s="126">
        <v>0</v>
      </c>
      <c r="J48" s="126">
        <f t="shared" ref="J48" si="23">I48*F48</f>
        <v>0</v>
      </c>
      <c r="K48" s="126"/>
      <c r="L48" s="126"/>
      <c r="M48" s="127">
        <f t="shared" si="20"/>
        <v>0</v>
      </c>
      <c r="N48" s="84"/>
      <c r="O48" s="114">
        <v>6</v>
      </c>
    </row>
    <row r="49" spans="1:15" s="13" customFormat="1" ht="18" customHeight="1">
      <c r="A49" s="31"/>
      <c r="B49" s="89"/>
      <c r="C49" s="133" t="s">
        <v>52</v>
      </c>
      <c r="D49" s="115" t="s">
        <v>2</v>
      </c>
      <c r="E49" s="131"/>
      <c r="F49" s="132">
        <v>1</v>
      </c>
      <c r="G49" s="126"/>
      <c r="H49" s="126"/>
      <c r="I49" s="126"/>
      <c r="J49" s="126"/>
      <c r="K49" s="126"/>
      <c r="L49" s="126">
        <v>0</v>
      </c>
      <c r="M49" s="127">
        <f t="shared" si="20"/>
        <v>0</v>
      </c>
      <c r="N49" s="51"/>
      <c r="O49" s="116"/>
    </row>
    <row r="50" spans="1:15" s="13" customFormat="1" ht="18" customHeight="1">
      <c r="A50" s="117"/>
      <c r="B50" s="107"/>
      <c r="C50" s="133" t="s">
        <v>44</v>
      </c>
      <c r="D50" s="115" t="s">
        <v>2</v>
      </c>
      <c r="E50" s="131"/>
      <c r="F50" s="132">
        <v>1</v>
      </c>
      <c r="G50" s="126">
        <v>0</v>
      </c>
      <c r="H50" s="126">
        <f t="shared" ref="H50" si="24">G50*F50</f>
        <v>0</v>
      </c>
      <c r="I50" s="126"/>
      <c r="J50" s="126"/>
      <c r="K50" s="126"/>
      <c r="L50" s="126"/>
      <c r="M50" s="127">
        <f t="shared" si="20"/>
        <v>0</v>
      </c>
      <c r="N50" s="51"/>
      <c r="O50" s="116"/>
    </row>
    <row r="51" spans="1:15" ht="34.950000000000003" customHeight="1">
      <c r="A51" s="31">
        <v>6</v>
      </c>
      <c r="B51" s="88" t="s">
        <v>51</v>
      </c>
      <c r="C51" s="128" t="s">
        <v>78</v>
      </c>
      <c r="D51" s="26" t="s">
        <v>72</v>
      </c>
      <c r="E51" s="98"/>
      <c r="F51" s="130">
        <v>24</v>
      </c>
      <c r="G51" s="126"/>
      <c r="H51" s="126"/>
      <c r="I51" s="126"/>
      <c r="J51" s="126"/>
      <c r="K51" s="126"/>
      <c r="L51" s="126"/>
      <c r="M51" s="127"/>
      <c r="N51" s="84"/>
      <c r="O51" s="113"/>
    </row>
    <row r="52" spans="1:15" ht="18" customHeight="1">
      <c r="A52" s="31"/>
      <c r="B52" s="125"/>
      <c r="C52" s="133" t="s">
        <v>79</v>
      </c>
      <c r="D52" s="7" t="s">
        <v>72</v>
      </c>
      <c r="E52" s="126"/>
      <c r="F52" s="126">
        <v>22</v>
      </c>
      <c r="G52" s="126">
        <v>0</v>
      </c>
      <c r="H52" s="126">
        <f>G52*F52</f>
        <v>0</v>
      </c>
      <c r="I52" s="126"/>
      <c r="J52" s="126"/>
      <c r="K52" s="126"/>
      <c r="L52" s="126"/>
      <c r="M52" s="127">
        <f>H52</f>
        <v>0</v>
      </c>
      <c r="N52" s="84"/>
      <c r="O52" s="114">
        <v>6</v>
      </c>
    </row>
    <row r="53" spans="1:15" ht="18" customHeight="1">
      <c r="A53" s="31"/>
      <c r="B53" s="125"/>
      <c r="C53" s="133" t="s">
        <v>80</v>
      </c>
      <c r="D53" s="26" t="s">
        <v>72</v>
      </c>
      <c r="E53" s="126"/>
      <c r="F53" s="126">
        <v>2</v>
      </c>
      <c r="G53" s="126">
        <v>0</v>
      </c>
      <c r="H53" s="126">
        <f>G53*F53</f>
        <v>0</v>
      </c>
      <c r="I53" s="126"/>
      <c r="J53" s="126"/>
      <c r="K53" s="126"/>
      <c r="L53" s="126"/>
      <c r="M53" s="127">
        <f t="shared" ref="M53" si="25">L53+J53+H53</f>
        <v>0</v>
      </c>
      <c r="N53" s="84"/>
      <c r="O53" s="114">
        <v>6</v>
      </c>
    </row>
    <row r="54" spans="1:15" ht="18" customHeight="1">
      <c r="A54" s="31"/>
      <c r="B54" s="125"/>
      <c r="C54" s="133" t="s">
        <v>53</v>
      </c>
      <c r="D54" s="7" t="s">
        <v>72</v>
      </c>
      <c r="E54" s="126"/>
      <c r="F54" s="126">
        <v>24</v>
      </c>
      <c r="G54" s="126"/>
      <c r="H54" s="126"/>
      <c r="I54" s="126">
        <v>0</v>
      </c>
      <c r="J54" s="126">
        <f t="shared" ref="J54" si="26">I54*F54</f>
        <v>0</v>
      </c>
      <c r="K54" s="126"/>
      <c r="L54" s="126"/>
      <c r="M54" s="127">
        <f t="shared" ref="M54:M56" si="27">L54+J54+H54</f>
        <v>0</v>
      </c>
      <c r="N54" s="84"/>
      <c r="O54" s="114">
        <v>6</v>
      </c>
    </row>
    <row r="55" spans="1:15" s="13" customFormat="1" ht="18" customHeight="1">
      <c r="A55" s="31"/>
      <c r="B55" s="89"/>
      <c r="C55" s="133" t="s">
        <v>52</v>
      </c>
      <c r="D55" s="115" t="s">
        <v>2</v>
      </c>
      <c r="E55" s="131"/>
      <c r="F55" s="132">
        <v>1</v>
      </c>
      <c r="G55" s="126"/>
      <c r="H55" s="126"/>
      <c r="I55" s="126"/>
      <c r="J55" s="126"/>
      <c r="K55" s="126"/>
      <c r="L55" s="126">
        <v>0</v>
      </c>
      <c r="M55" s="127">
        <f t="shared" si="27"/>
        <v>0</v>
      </c>
      <c r="N55" s="51"/>
      <c r="O55" s="116"/>
    </row>
    <row r="56" spans="1:15" s="13" customFormat="1" ht="18" customHeight="1">
      <c r="A56" s="117"/>
      <c r="B56" s="107"/>
      <c r="C56" s="133" t="s">
        <v>44</v>
      </c>
      <c r="D56" s="115" t="s">
        <v>2</v>
      </c>
      <c r="E56" s="131"/>
      <c r="F56" s="132">
        <v>1</v>
      </c>
      <c r="G56" s="126">
        <v>0</v>
      </c>
      <c r="H56" s="126">
        <f t="shared" ref="H56" si="28">G56*F56</f>
        <v>0</v>
      </c>
      <c r="I56" s="126"/>
      <c r="J56" s="126"/>
      <c r="K56" s="126"/>
      <c r="L56" s="126"/>
      <c r="M56" s="127">
        <f t="shared" si="27"/>
        <v>0</v>
      </c>
      <c r="N56" s="51"/>
      <c r="O56" s="116"/>
    </row>
    <row r="57" spans="1:15" s="152" customFormat="1" ht="34.950000000000003" customHeight="1">
      <c r="A57" s="142">
        <v>7</v>
      </c>
      <c r="B57" s="143" t="s">
        <v>51</v>
      </c>
      <c r="C57" s="144" t="s">
        <v>109</v>
      </c>
      <c r="D57" s="145" t="s">
        <v>62</v>
      </c>
      <c r="E57" s="146"/>
      <c r="F57" s="147">
        <v>8</v>
      </c>
      <c r="G57" s="148"/>
      <c r="H57" s="148"/>
      <c r="I57" s="148"/>
      <c r="J57" s="148"/>
      <c r="K57" s="148"/>
      <c r="L57" s="148"/>
      <c r="M57" s="149"/>
      <c r="N57" s="150"/>
      <c r="O57" s="151"/>
    </row>
    <row r="58" spans="1:15" ht="18" customHeight="1">
      <c r="A58" s="31"/>
      <c r="B58" s="125"/>
      <c r="C58" s="133" t="s">
        <v>110</v>
      </c>
      <c r="D58" s="26" t="s">
        <v>69</v>
      </c>
      <c r="E58" s="126"/>
      <c r="F58" s="126">
        <v>28</v>
      </c>
      <c r="G58" s="126">
        <v>0</v>
      </c>
      <c r="H58" s="126">
        <f>G58*F58</f>
        <v>0</v>
      </c>
      <c r="I58" s="126"/>
      <c r="J58" s="126"/>
      <c r="K58" s="126"/>
      <c r="L58" s="126"/>
      <c r="M58" s="127">
        <f t="shared" ref="M58:M64" si="29">L58+J58+H58</f>
        <v>0</v>
      </c>
      <c r="N58" s="84"/>
      <c r="O58" s="114">
        <v>6</v>
      </c>
    </row>
    <row r="59" spans="1:15" ht="18" customHeight="1">
      <c r="A59" s="31"/>
      <c r="B59" s="125"/>
      <c r="C59" s="133" t="s">
        <v>111</v>
      </c>
      <c r="D59" s="26" t="s">
        <v>72</v>
      </c>
      <c r="E59" s="126"/>
      <c r="F59" s="126">
        <v>10</v>
      </c>
      <c r="G59" s="126">
        <v>0</v>
      </c>
      <c r="H59" s="126">
        <f>G59*F59</f>
        <v>0</v>
      </c>
      <c r="I59" s="126"/>
      <c r="J59" s="126"/>
      <c r="K59" s="126"/>
      <c r="L59" s="126"/>
      <c r="M59" s="127">
        <f t="shared" ref="M59:M60" si="30">L59+J59+H59</f>
        <v>0</v>
      </c>
      <c r="N59" s="84"/>
      <c r="O59" s="114">
        <v>6</v>
      </c>
    </row>
    <row r="60" spans="1:15" ht="18" customHeight="1">
      <c r="A60" s="31"/>
      <c r="B60" s="125"/>
      <c r="C60" s="133" t="s">
        <v>112</v>
      </c>
      <c r="D60" s="26" t="s">
        <v>62</v>
      </c>
      <c r="E60" s="126"/>
      <c r="F60" s="126">
        <v>17</v>
      </c>
      <c r="G60" s="126">
        <v>0</v>
      </c>
      <c r="H60" s="126">
        <f>G60*F60</f>
        <v>0</v>
      </c>
      <c r="I60" s="126"/>
      <c r="J60" s="126"/>
      <c r="K60" s="126"/>
      <c r="L60" s="126"/>
      <c r="M60" s="127">
        <f t="shared" si="30"/>
        <v>0</v>
      </c>
      <c r="N60" s="84"/>
      <c r="O60" s="114">
        <v>6</v>
      </c>
    </row>
    <row r="61" spans="1:15" ht="18" customHeight="1">
      <c r="A61" s="31"/>
      <c r="B61" s="125"/>
      <c r="C61" s="133" t="s">
        <v>100</v>
      </c>
      <c r="D61" s="26" t="s">
        <v>72</v>
      </c>
      <c r="E61" s="126"/>
      <c r="F61" s="126">
        <v>300</v>
      </c>
      <c r="G61" s="126">
        <v>0</v>
      </c>
      <c r="H61" s="126">
        <f>G61*F61</f>
        <v>0</v>
      </c>
      <c r="I61" s="126"/>
      <c r="J61" s="126"/>
      <c r="K61" s="126"/>
      <c r="L61" s="126"/>
      <c r="M61" s="127">
        <f t="shared" ref="M61" si="31">L61+J61+H61</f>
        <v>0</v>
      </c>
      <c r="N61" s="84"/>
      <c r="O61" s="114">
        <v>6</v>
      </c>
    </row>
    <row r="62" spans="1:15" ht="18" customHeight="1">
      <c r="A62" s="31"/>
      <c r="B62" s="125"/>
      <c r="C62" s="133" t="s">
        <v>53</v>
      </c>
      <c r="D62" s="7" t="s">
        <v>62</v>
      </c>
      <c r="E62" s="126"/>
      <c r="F62" s="126">
        <v>8</v>
      </c>
      <c r="G62" s="126"/>
      <c r="H62" s="126"/>
      <c r="I62" s="126">
        <v>0</v>
      </c>
      <c r="J62" s="126">
        <f t="shared" ref="J62" si="32">I62*F62</f>
        <v>0</v>
      </c>
      <c r="K62" s="126"/>
      <c r="L62" s="126"/>
      <c r="M62" s="127">
        <f t="shared" si="29"/>
        <v>0</v>
      </c>
      <c r="N62" s="84"/>
      <c r="O62" s="114">
        <v>6</v>
      </c>
    </row>
    <row r="63" spans="1:15" s="13" customFormat="1" ht="18" customHeight="1">
      <c r="A63" s="31"/>
      <c r="B63" s="89"/>
      <c r="C63" s="133" t="s">
        <v>52</v>
      </c>
      <c r="D63" s="115" t="s">
        <v>2</v>
      </c>
      <c r="E63" s="131"/>
      <c r="F63" s="132">
        <v>1</v>
      </c>
      <c r="G63" s="126"/>
      <c r="H63" s="126"/>
      <c r="I63" s="126"/>
      <c r="J63" s="126"/>
      <c r="K63" s="126"/>
      <c r="L63" s="126">
        <v>0</v>
      </c>
      <c r="M63" s="127">
        <f t="shared" si="29"/>
        <v>0</v>
      </c>
      <c r="N63" s="51"/>
      <c r="O63" s="116"/>
    </row>
    <row r="64" spans="1:15" s="13" customFormat="1" ht="18" customHeight="1">
      <c r="A64" s="117"/>
      <c r="B64" s="107"/>
      <c r="C64" s="133" t="s">
        <v>44</v>
      </c>
      <c r="D64" s="115" t="s">
        <v>2</v>
      </c>
      <c r="E64" s="131"/>
      <c r="F64" s="132">
        <v>1</v>
      </c>
      <c r="G64" s="126">
        <v>0</v>
      </c>
      <c r="H64" s="126">
        <f t="shared" ref="H64" si="33">G64*F64</f>
        <v>0</v>
      </c>
      <c r="I64" s="126"/>
      <c r="J64" s="126"/>
      <c r="K64" s="126"/>
      <c r="L64" s="126"/>
      <c r="M64" s="127">
        <f t="shared" si="29"/>
        <v>0</v>
      </c>
      <c r="N64" s="51"/>
      <c r="O64" s="116"/>
    </row>
    <row r="65" spans="1:15" ht="34.950000000000003" customHeight="1">
      <c r="A65" s="31">
        <v>8</v>
      </c>
      <c r="B65" s="88" t="s">
        <v>51</v>
      </c>
      <c r="C65" s="128" t="s">
        <v>83</v>
      </c>
      <c r="D65" s="26" t="s">
        <v>62</v>
      </c>
      <c r="E65" s="98"/>
      <c r="F65" s="130">
        <v>120</v>
      </c>
      <c r="G65" s="126"/>
      <c r="H65" s="126"/>
      <c r="I65" s="126"/>
      <c r="J65" s="126"/>
      <c r="K65" s="126"/>
      <c r="L65" s="126"/>
      <c r="M65" s="127"/>
      <c r="N65" s="84"/>
      <c r="O65" s="113"/>
    </row>
    <row r="66" spans="1:15" ht="18" customHeight="1">
      <c r="A66" s="31"/>
      <c r="B66" s="125"/>
      <c r="C66" s="133" t="s">
        <v>68</v>
      </c>
      <c r="D66" s="26" t="s">
        <v>84</v>
      </c>
      <c r="E66" s="126"/>
      <c r="F66" s="126">
        <v>50</v>
      </c>
      <c r="G66" s="126">
        <v>0</v>
      </c>
      <c r="H66" s="126">
        <f>G66*F66</f>
        <v>0</v>
      </c>
      <c r="I66" s="126"/>
      <c r="J66" s="126"/>
      <c r="K66" s="126"/>
      <c r="L66" s="126"/>
      <c r="M66" s="127">
        <f t="shared" ref="M66:M72" si="34">L66+J66+H66</f>
        <v>0</v>
      </c>
      <c r="N66" s="84"/>
      <c r="O66" s="114">
        <v>6</v>
      </c>
    </row>
    <row r="67" spans="1:15" ht="18" customHeight="1">
      <c r="A67" s="31"/>
      <c r="B67" s="125"/>
      <c r="C67" s="133" t="s">
        <v>85</v>
      </c>
      <c r="D67" s="26" t="s">
        <v>69</v>
      </c>
      <c r="E67" s="126"/>
      <c r="F67" s="126">
        <v>80</v>
      </c>
      <c r="G67" s="126">
        <v>0</v>
      </c>
      <c r="H67" s="126">
        <f>G67*F67</f>
        <v>0</v>
      </c>
      <c r="I67" s="126"/>
      <c r="J67" s="126"/>
      <c r="K67" s="126"/>
      <c r="L67" s="126"/>
      <c r="M67" s="127">
        <f t="shared" si="34"/>
        <v>0</v>
      </c>
      <c r="N67" s="84"/>
      <c r="O67" s="114">
        <v>6</v>
      </c>
    </row>
    <row r="68" spans="1:15" ht="18" customHeight="1">
      <c r="A68" s="31"/>
      <c r="B68" s="125"/>
      <c r="C68" s="133" t="s">
        <v>86</v>
      </c>
      <c r="D68" s="26" t="s">
        <v>84</v>
      </c>
      <c r="E68" s="126"/>
      <c r="F68" s="126">
        <v>60</v>
      </c>
      <c r="G68" s="126">
        <v>0</v>
      </c>
      <c r="H68" s="126">
        <f>G68*F68</f>
        <v>0</v>
      </c>
      <c r="I68" s="126"/>
      <c r="J68" s="126"/>
      <c r="K68" s="126"/>
      <c r="L68" s="126"/>
      <c r="M68" s="127">
        <f t="shared" si="34"/>
        <v>0</v>
      </c>
      <c r="N68" s="84"/>
      <c r="O68" s="114">
        <v>6</v>
      </c>
    </row>
    <row r="69" spans="1:15" ht="18" customHeight="1">
      <c r="A69" s="31"/>
      <c r="B69" s="125"/>
      <c r="C69" s="133" t="s">
        <v>104</v>
      </c>
      <c r="D69" s="26" t="s">
        <v>84</v>
      </c>
      <c r="E69" s="126"/>
      <c r="F69" s="126">
        <v>10</v>
      </c>
      <c r="G69" s="126">
        <v>0</v>
      </c>
      <c r="H69" s="126">
        <f>G69*F69</f>
        <v>0</v>
      </c>
      <c r="I69" s="126"/>
      <c r="J69" s="126"/>
      <c r="K69" s="126"/>
      <c r="L69" s="126"/>
      <c r="M69" s="127">
        <f t="shared" ref="M69" si="35">L69+J69+H69</f>
        <v>0</v>
      </c>
      <c r="N69" s="84"/>
      <c r="O69" s="114">
        <v>6</v>
      </c>
    </row>
    <row r="70" spans="1:15" ht="18" customHeight="1">
      <c r="A70" s="31"/>
      <c r="B70" s="125"/>
      <c r="C70" s="133" t="s">
        <v>53</v>
      </c>
      <c r="D70" s="7" t="s">
        <v>62</v>
      </c>
      <c r="E70" s="126"/>
      <c r="F70" s="126">
        <v>120</v>
      </c>
      <c r="G70" s="126"/>
      <c r="H70" s="126"/>
      <c r="I70" s="126">
        <v>0</v>
      </c>
      <c r="J70" s="126">
        <f t="shared" ref="J70" si="36">I70*F70</f>
        <v>0</v>
      </c>
      <c r="K70" s="126"/>
      <c r="L70" s="126"/>
      <c r="M70" s="127">
        <f t="shared" si="34"/>
        <v>0</v>
      </c>
      <c r="N70" s="84"/>
      <c r="O70" s="114">
        <v>6</v>
      </c>
    </row>
    <row r="71" spans="1:15" s="13" customFormat="1" ht="18" customHeight="1">
      <c r="A71" s="31"/>
      <c r="B71" s="89"/>
      <c r="C71" s="133" t="s">
        <v>52</v>
      </c>
      <c r="D71" s="115" t="s">
        <v>2</v>
      </c>
      <c r="E71" s="131"/>
      <c r="F71" s="132">
        <v>1</v>
      </c>
      <c r="G71" s="126"/>
      <c r="H71" s="126"/>
      <c r="I71" s="126"/>
      <c r="J71" s="126"/>
      <c r="K71" s="126"/>
      <c r="L71" s="126">
        <v>0</v>
      </c>
      <c r="M71" s="127">
        <f t="shared" si="34"/>
        <v>0</v>
      </c>
      <c r="N71" s="51"/>
      <c r="O71" s="116"/>
    </row>
    <row r="72" spans="1:15" s="13" customFormat="1" ht="18" customHeight="1">
      <c r="A72" s="117"/>
      <c r="B72" s="107"/>
      <c r="C72" s="133" t="s">
        <v>44</v>
      </c>
      <c r="D72" s="115" t="s">
        <v>2</v>
      </c>
      <c r="E72" s="131"/>
      <c r="F72" s="132">
        <v>1</v>
      </c>
      <c r="G72" s="126">
        <v>0</v>
      </c>
      <c r="H72" s="126">
        <f t="shared" ref="H72" si="37">G72*F72</f>
        <v>0</v>
      </c>
      <c r="I72" s="126"/>
      <c r="J72" s="126"/>
      <c r="K72" s="126"/>
      <c r="L72" s="126"/>
      <c r="M72" s="127">
        <f t="shared" si="34"/>
        <v>0</v>
      </c>
      <c r="N72" s="51"/>
      <c r="O72" s="116"/>
    </row>
    <row r="73" spans="1:15" ht="34.950000000000003" customHeight="1">
      <c r="A73" s="31">
        <v>9</v>
      </c>
      <c r="B73" s="88" t="s">
        <v>51</v>
      </c>
      <c r="C73" s="128" t="s">
        <v>113</v>
      </c>
      <c r="D73" s="26" t="s">
        <v>62</v>
      </c>
      <c r="E73" s="98"/>
      <c r="F73" s="130">
        <v>22</v>
      </c>
      <c r="G73" s="126"/>
      <c r="H73" s="126"/>
      <c r="I73" s="126"/>
      <c r="J73" s="126"/>
      <c r="K73" s="126"/>
      <c r="L73" s="126"/>
      <c r="M73" s="127"/>
      <c r="N73" s="84"/>
      <c r="O73" s="113"/>
    </row>
    <row r="74" spans="1:15" ht="18" customHeight="1">
      <c r="A74" s="31"/>
      <c r="B74" s="125"/>
      <c r="C74" s="133" t="s">
        <v>114</v>
      </c>
      <c r="D74" s="26" t="s">
        <v>62</v>
      </c>
      <c r="E74" s="126"/>
      <c r="F74" s="126">
        <v>24</v>
      </c>
      <c r="G74" s="126">
        <v>0</v>
      </c>
      <c r="H74" s="126">
        <f>G74*F74</f>
        <v>0</v>
      </c>
      <c r="I74" s="126"/>
      <c r="J74" s="126"/>
      <c r="K74" s="126"/>
      <c r="L74" s="126"/>
      <c r="M74" s="127">
        <f t="shared" ref="M74" si="38">L74+J74+H74</f>
        <v>0</v>
      </c>
      <c r="N74" s="84"/>
      <c r="O74" s="114">
        <v>6</v>
      </c>
    </row>
    <row r="75" spans="1:15" ht="18" customHeight="1">
      <c r="A75" s="31"/>
      <c r="B75" s="125"/>
      <c r="C75" s="133" t="s">
        <v>89</v>
      </c>
      <c r="D75" s="26" t="s">
        <v>84</v>
      </c>
      <c r="E75" s="126"/>
      <c r="F75" s="126">
        <v>120</v>
      </c>
      <c r="G75" s="126">
        <v>0</v>
      </c>
      <c r="H75" s="126">
        <f>G75*F75</f>
        <v>0</v>
      </c>
      <c r="I75" s="126"/>
      <c r="J75" s="126"/>
      <c r="K75" s="126"/>
      <c r="L75" s="126"/>
      <c r="M75" s="127">
        <f t="shared" ref="M75" si="39">L75+J75+H75</f>
        <v>0</v>
      </c>
      <c r="N75" s="84"/>
      <c r="O75" s="114">
        <v>6</v>
      </c>
    </row>
    <row r="76" spans="1:15" ht="18" customHeight="1">
      <c r="A76" s="31"/>
      <c r="B76" s="125"/>
      <c r="C76" s="133" t="s">
        <v>96</v>
      </c>
      <c r="D76" s="26" t="s">
        <v>84</v>
      </c>
      <c r="E76" s="126"/>
      <c r="F76" s="126">
        <v>5</v>
      </c>
      <c r="G76" s="126">
        <v>0</v>
      </c>
      <c r="H76" s="126">
        <f>G76*F76</f>
        <v>0</v>
      </c>
      <c r="I76" s="126"/>
      <c r="J76" s="126"/>
      <c r="K76" s="126"/>
      <c r="L76" s="126"/>
      <c r="M76" s="127">
        <f t="shared" ref="M76" si="40">L76+J76+H76</f>
        <v>0</v>
      </c>
      <c r="N76" s="84"/>
      <c r="O76" s="114">
        <v>6</v>
      </c>
    </row>
    <row r="77" spans="1:15" ht="18" customHeight="1">
      <c r="A77" s="31"/>
      <c r="B77" s="125"/>
      <c r="C77" s="133" t="s">
        <v>53</v>
      </c>
      <c r="D77" s="7" t="s">
        <v>62</v>
      </c>
      <c r="E77" s="126"/>
      <c r="F77" s="126">
        <v>11</v>
      </c>
      <c r="G77" s="126"/>
      <c r="H77" s="126"/>
      <c r="I77" s="126">
        <v>0</v>
      </c>
      <c r="J77" s="126">
        <f t="shared" ref="J77" si="41">I77*F77</f>
        <v>0</v>
      </c>
      <c r="K77" s="126"/>
      <c r="L77" s="126"/>
      <c r="M77" s="127">
        <f t="shared" ref="M77:M79" si="42">L77+J77+H77</f>
        <v>0</v>
      </c>
      <c r="N77" s="84"/>
      <c r="O77" s="114">
        <v>6</v>
      </c>
    </row>
    <row r="78" spans="1:15" s="13" customFormat="1" ht="18" customHeight="1">
      <c r="A78" s="31"/>
      <c r="B78" s="89"/>
      <c r="C78" s="133" t="s">
        <v>52</v>
      </c>
      <c r="D78" s="115" t="s">
        <v>2</v>
      </c>
      <c r="E78" s="131"/>
      <c r="F78" s="132">
        <v>1</v>
      </c>
      <c r="G78" s="126"/>
      <c r="H78" s="126"/>
      <c r="I78" s="126"/>
      <c r="J78" s="126"/>
      <c r="K78" s="126"/>
      <c r="L78" s="126">
        <v>0</v>
      </c>
      <c r="M78" s="127">
        <f t="shared" si="42"/>
        <v>0</v>
      </c>
      <c r="N78" s="51"/>
      <c r="O78" s="116"/>
    </row>
    <row r="79" spans="1:15" s="13" customFormat="1" ht="18" customHeight="1">
      <c r="A79" s="117"/>
      <c r="B79" s="107"/>
      <c r="C79" s="133" t="s">
        <v>44</v>
      </c>
      <c r="D79" s="115" t="s">
        <v>2</v>
      </c>
      <c r="E79" s="131"/>
      <c r="F79" s="132">
        <v>1</v>
      </c>
      <c r="G79" s="126">
        <v>0</v>
      </c>
      <c r="H79" s="126">
        <f t="shared" ref="H79" si="43">G79*F79</f>
        <v>0</v>
      </c>
      <c r="I79" s="126"/>
      <c r="J79" s="126"/>
      <c r="K79" s="126"/>
      <c r="L79" s="126"/>
      <c r="M79" s="127">
        <f t="shared" si="42"/>
        <v>0</v>
      </c>
      <c r="N79" s="51"/>
      <c r="O79" s="116"/>
    </row>
    <row r="80" spans="1:15" ht="34.950000000000003" customHeight="1">
      <c r="A80" s="31">
        <v>10</v>
      </c>
      <c r="B80" s="88" t="s">
        <v>51</v>
      </c>
      <c r="C80" s="128" t="s">
        <v>90</v>
      </c>
      <c r="D80" s="26" t="s">
        <v>91</v>
      </c>
      <c r="E80" s="98"/>
      <c r="F80" s="130">
        <v>3</v>
      </c>
      <c r="G80" s="126"/>
      <c r="H80" s="126"/>
      <c r="I80" s="126"/>
      <c r="J80" s="126"/>
      <c r="K80" s="126"/>
      <c r="L80" s="126"/>
      <c r="M80" s="127"/>
      <c r="N80" s="84"/>
      <c r="O80" s="113"/>
    </row>
    <row r="81" spans="1:16" ht="18" customHeight="1">
      <c r="A81" s="31"/>
      <c r="B81" s="125"/>
      <c r="C81" s="133" t="s">
        <v>92</v>
      </c>
      <c r="D81" s="7" t="s">
        <v>69</v>
      </c>
      <c r="E81" s="126"/>
      <c r="F81" s="126">
        <v>5</v>
      </c>
      <c r="G81" s="126">
        <v>0</v>
      </c>
      <c r="H81" s="126">
        <f t="shared" ref="H81:H84" si="44">G81*F81</f>
        <v>0</v>
      </c>
      <c r="I81" s="126"/>
      <c r="J81" s="126"/>
      <c r="K81" s="126"/>
      <c r="L81" s="126"/>
      <c r="M81" s="127">
        <f>H81</f>
        <v>0</v>
      </c>
      <c r="N81" s="84"/>
      <c r="O81" s="114">
        <v>6</v>
      </c>
    </row>
    <row r="82" spans="1:16" ht="18" customHeight="1">
      <c r="A82" s="31"/>
      <c r="B82" s="125"/>
      <c r="C82" s="133" t="s">
        <v>93</v>
      </c>
      <c r="D82" s="26" t="s">
        <v>72</v>
      </c>
      <c r="E82" s="126"/>
      <c r="F82" s="126">
        <v>5</v>
      </c>
      <c r="G82" s="126">
        <v>0</v>
      </c>
      <c r="H82" s="126">
        <f t="shared" si="44"/>
        <v>0</v>
      </c>
      <c r="I82" s="126"/>
      <c r="J82" s="126"/>
      <c r="K82" s="126"/>
      <c r="L82" s="126"/>
      <c r="M82" s="127">
        <f t="shared" ref="M82:M87" si="45">L82+J82+H82</f>
        <v>0</v>
      </c>
      <c r="N82" s="84"/>
      <c r="O82" s="114">
        <v>6</v>
      </c>
    </row>
    <row r="83" spans="1:16" ht="18" customHeight="1">
      <c r="A83" s="31"/>
      <c r="B83" s="125"/>
      <c r="C83" s="133" t="s">
        <v>94</v>
      </c>
      <c r="D83" s="7" t="s">
        <v>69</v>
      </c>
      <c r="E83" s="126"/>
      <c r="F83" s="126">
        <v>12</v>
      </c>
      <c r="G83" s="126">
        <v>0</v>
      </c>
      <c r="H83" s="126">
        <f t="shared" si="44"/>
        <v>0</v>
      </c>
      <c r="I83" s="126"/>
      <c r="J83" s="126"/>
      <c r="K83" s="126"/>
      <c r="L83" s="126"/>
      <c r="M83" s="127">
        <f>H83</f>
        <v>0</v>
      </c>
      <c r="N83" s="84"/>
      <c r="O83" s="114">
        <v>6</v>
      </c>
    </row>
    <row r="84" spans="1:16" ht="18" customHeight="1">
      <c r="A84" s="31"/>
      <c r="B84" s="125"/>
      <c r="C84" s="133" t="s">
        <v>95</v>
      </c>
      <c r="D84" s="26" t="s">
        <v>72</v>
      </c>
      <c r="E84" s="126"/>
      <c r="F84" s="126">
        <v>2</v>
      </c>
      <c r="G84" s="126">
        <v>0</v>
      </c>
      <c r="H84" s="126">
        <f t="shared" si="44"/>
        <v>0</v>
      </c>
      <c r="I84" s="126"/>
      <c r="J84" s="126"/>
      <c r="K84" s="126"/>
      <c r="L84" s="126"/>
      <c r="M84" s="127">
        <f t="shared" ref="M84" si="46">L84+J84+H84</f>
        <v>0</v>
      </c>
      <c r="N84" s="84"/>
      <c r="O84" s="114">
        <v>6</v>
      </c>
    </row>
    <row r="85" spans="1:16" ht="18" customHeight="1">
      <c r="A85" s="31"/>
      <c r="B85" s="125"/>
      <c r="C85" s="133" t="s">
        <v>53</v>
      </c>
      <c r="D85" s="7" t="s">
        <v>91</v>
      </c>
      <c r="E85" s="126"/>
      <c r="F85" s="126">
        <v>3</v>
      </c>
      <c r="G85" s="126"/>
      <c r="H85" s="126"/>
      <c r="I85" s="126">
        <v>0</v>
      </c>
      <c r="J85" s="126">
        <f t="shared" ref="J85" si="47">I85*F85</f>
        <v>0</v>
      </c>
      <c r="K85" s="126"/>
      <c r="L85" s="126"/>
      <c r="M85" s="127">
        <f t="shared" si="45"/>
        <v>0</v>
      </c>
      <c r="N85" s="84"/>
      <c r="O85" s="114">
        <v>6</v>
      </c>
    </row>
    <row r="86" spans="1:16" s="13" customFormat="1" ht="18" customHeight="1">
      <c r="A86" s="31"/>
      <c r="B86" s="89"/>
      <c r="C86" s="133" t="s">
        <v>52</v>
      </c>
      <c r="D86" s="115" t="s">
        <v>2</v>
      </c>
      <c r="E86" s="131"/>
      <c r="F86" s="132">
        <v>1</v>
      </c>
      <c r="G86" s="126"/>
      <c r="H86" s="126"/>
      <c r="I86" s="126"/>
      <c r="J86" s="126"/>
      <c r="K86" s="126"/>
      <c r="L86" s="126">
        <v>0</v>
      </c>
      <c r="M86" s="127">
        <f t="shared" si="45"/>
        <v>0</v>
      </c>
      <c r="N86" s="51"/>
      <c r="O86" s="116"/>
    </row>
    <row r="87" spans="1:16" s="13" customFormat="1" ht="18" customHeight="1">
      <c r="A87" s="117"/>
      <c r="B87" s="107"/>
      <c r="C87" s="133" t="s">
        <v>44</v>
      </c>
      <c r="D87" s="115" t="s">
        <v>2</v>
      </c>
      <c r="E87" s="131"/>
      <c r="F87" s="132">
        <v>1</v>
      </c>
      <c r="G87" s="126">
        <v>0</v>
      </c>
      <c r="H87" s="126">
        <f t="shared" ref="H87" si="48">G87*F87</f>
        <v>0</v>
      </c>
      <c r="I87" s="126"/>
      <c r="J87" s="126"/>
      <c r="K87" s="126"/>
      <c r="L87" s="126"/>
      <c r="M87" s="127">
        <f t="shared" si="45"/>
        <v>0</v>
      </c>
      <c r="N87" s="51"/>
      <c r="O87" s="116"/>
    </row>
    <row r="88" spans="1:16" ht="34.950000000000003" customHeight="1">
      <c r="A88" s="31">
        <v>11</v>
      </c>
      <c r="B88" s="88" t="s">
        <v>51</v>
      </c>
      <c r="C88" s="128" t="s">
        <v>61</v>
      </c>
      <c r="D88" s="26" t="s">
        <v>60</v>
      </c>
      <c r="E88" s="98"/>
      <c r="F88" s="130">
        <v>3</v>
      </c>
      <c r="G88" s="126"/>
      <c r="H88" s="126"/>
      <c r="I88" s="126"/>
      <c r="J88" s="126"/>
      <c r="K88" s="126"/>
      <c r="L88" s="126"/>
      <c r="M88" s="127"/>
      <c r="N88" s="84"/>
      <c r="O88" s="113"/>
    </row>
    <row r="89" spans="1:16" ht="18" customHeight="1">
      <c r="A89" s="31"/>
      <c r="B89" s="125"/>
      <c r="C89" s="133" t="s">
        <v>63</v>
      </c>
      <c r="D89" s="7" t="str">
        <f>D88</f>
        <v>მ3</v>
      </c>
      <c r="E89" s="126"/>
      <c r="F89" s="126">
        <v>3</v>
      </c>
      <c r="G89" s="126">
        <v>0</v>
      </c>
      <c r="H89" s="126">
        <f>G89*F89</f>
        <v>0</v>
      </c>
      <c r="I89" s="126">
        <v>0</v>
      </c>
      <c r="J89" s="126">
        <f>I89*F89</f>
        <v>0</v>
      </c>
      <c r="K89" s="126"/>
      <c r="L89" s="126"/>
      <c r="M89" s="127">
        <f>J89+H89</f>
        <v>0</v>
      </c>
      <c r="N89" s="84"/>
      <c r="O89" s="114">
        <v>6</v>
      </c>
    </row>
    <row r="90" spans="1:16" s="13" customFormat="1" ht="18" customHeight="1">
      <c r="A90" s="31"/>
      <c r="B90" s="89"/>
      <c r="C90" s="133" t="s">
        <v>65</v>
      </c>
      <c r="D90" s="115" t="s">
        <v>64</v>
      </c>
      <c r="E90" s="131"/>
      <c r="F90" s="132">
        <v>1</v>
      </c>
      <c r="G90" s="126"/>
      <c r="H90" s="126"/>
      <c r="I90" s="126"/>
      <c r="J90" s="126"/>
      <c r="K90" s="126">
        <v>0</v>
      </c>
      <c r="L90" s="126">
        <f>K90*F90</f>
        <v>0</v>
      </c>
      <c r="M90" s="127">
        <f t="shared" ref="M90" si="49">L90+J90+H90</f>
        <v>0</v>
      </c>
      <c r="N90" s="51"/>
      <c r="O90" s="116"/>
    </row>
    <row r="91" spans="1:16" s="13" customFormat="1" ht="18" customHeight="1">
      <c r="A91" s="31"/>
      <c r="B91" s="89"/>
      <c r="C91" s="133" t="s">
        <v>52</v>
      </c>
      <c r="D91" s="115" t="s">
        <v>2</v>
      </c>
      <c r="E91" s="131"/>
      <c r="F91" s="132">
        <v>1</v>
      </c>
      <c r="G91" s="126"/>
      <c r="H91" s="126"/>
      <c r="I91" s="126"/>
      <c r="J91" s="126"/>
      <c r="K91" s="126"/>
      <c r="L91" s="126">
        <v>0</v>
      </c>
      <c r="M91" s="127">
        <f t="shared" ref="M91:M92" si="50">L91+J91+H91</f>
        <v>0</v>
      </c>
      <c r="N91" s="51"/>
      <c r="O91" s="116"/>
    </row>
    <row r="92" spans="1:16" s="13" customFormat="1" ht="18" customHeight="1">
      <c r="A92" s="117"/>
      <c r="B92" s="107"/>
      <c r="C92" s="133" t="s">
        <v>44</v>
      </c>
      <c r="D92" s="115" t="s">
        <v>2</v>
      </c>
      <c r="E92" s="131"/>
      <c r="F92" s="132">
        <v>1</v>
      </c>
      <c r="G92" s="126">
        <v>0</v>
      </c>
      <c r="H92" s="126">
        <f t="shared" ref="H92" si="51">G92*F92</f>
        <v>0</v>
      </c>
      <c r="I92" s="126"/>
      <c r="J92" s="126"/>
      <c r="K92" s="126"/>
      <c r="L92" s="126"/>
      <c r="M92" s="127">
        <f t="shared" si="50"/>
        <v>0</v>
      </c>
      <c r="N92" s="51"/>
      <c r="O92" s="116"/>
    </row>
    <row r="93" spans="1:16" s="2" customFormat="1" ht="18" customHeight="1">
      <c r="A93" s="99"/>
      <c r="B93" s="108"/>
      <c r="C93" s="135" t="s">
        <v>46</v>
      </c>
      <c r="D93" s="100"/>
      <c r="E93" s="101"/>
      <c r="F93" s="101"/>
      <c r="G93" s="101"/>
      <c r="H93" s="102">
        <f>SUM(H11:H92)</f>
        <v>0</v>
      </c>
      <c r="I93" s="102"/>
      <c r="J93" s="102">
        <f>SUM(J11:J92)</f>
        <v>0</v>
      </c>
      <c r="K93" s="102"/>
      <c r="L93" s="102">
        <f>SUM(L11:L92)</f>
        <v>0</v>
      </c>
      <c r="M93" s="102">
        <f>SUM(M11:M92)</f>
        <v>0</v>
      </c>
      <c r="N93" s="48"/>
      <c r="O93" s="3"/>
      <c r="P93" s="1"/>
    </row>
    <row r="94" spans="1:16" s="10" customFormat="1" ht="36" customHeight="1">
      <c r="A94" s="31"/>
      <c r="B94" s="89"/>
      <c r="C94" s="133" t="s">
        <v>47</v>
      </c>
      <c r="D94" s="14">
        <v>0.03</v>
      </c>
      <c r="E94" s="40"/>
      <c r="F94" s="76"/>
      <c r="G94" s="40"/>
      <c r="H94" s="77"/>
      <c r="I94" s="77"/>
      <c r="J94" s="77"/>
      <c r="K94" s="77"/>
      <c r="L94" s="77"/>
      <c r="M94" s="78">
        <f>H93*D94</f>
        <v>0</v>
      </c>
      <c r="N94" s="49"/>
    </row>
    <row r="95" spans="1:16" s="11" customFormat="1" ht="18" customHeight="1">
      <c r="A95" s="31"/>
      <c r="B95" s="89"/>
      <c r="C95" s="128" t="s">
        <v>46</v>
      </c>
      <c r="D95" s="26"/>
      <c r="E95" s="40"/>
      <c r="F95" s="38"/>
      <c r="G95" s="38"/>
      <c r="H95" s="83"/>
      <c r="I95" s="83"/>
      <c r="J95" s="83"/>
      <c r="K95" s="83"/>
      <c r="L95" s="83"/>
      <c r="M95" s="78">
        <f>SUM(M93:M94)</f>
        <v>0</v>
      </c>
      <c r="N95" s="47"/>
    </row>
    <row r="96" spans="1:16" s="10" customFormat="1" ht="36" customHeight="1">
      <c r="A96" s="31"/>
      <c r="B96" s="89"/>
      <c r="C96" s="133" t="s">
        <v>48</v>
      </c>
      <c r="D96" s="14">
        <v>0.08</v>
      </c>
      <c r="E96" s="40"/>
      <c r="F96" s="76"/>
      <c r="G96" s="40"/>
      <c r="H96" s="77"/>
      <c r="I96" s="77"/>
      <c r="J96" s="77"/>
      <c r="K96" s="77"/>
      <c r="L96" s="77"/>
      <c r="M96" s="78">
        <f>M95*D96</f>
        <v>0</v>
      </c>
      <c r="N96" s="49"/>
    </row>
    <row r="97" spans="1:14" s="11" customFormat="1" ht="18" customHeight="1">
      <c r="A97" s="31"/>
      <c r="B97" s="89"/>
      <c r="C97" s="128" t="s">
        <v>46</v>
      </c>
      <c r="D97" s="26"/>
      <c r="E97" s="40"/>
      <c r="F97" s="38"/>
      <c r="G97" s="38"/>
      <c r="H97" s="83"/>
      <c r="I97" s="83"/>
      <c r="J97" s="83"/>
      <c r="K97" s="83"/>
      <c r="L97" s="83"/>
      <c r="M97" s="78">
        <f>SUM(M95:M96)</f>
        <v>0</v>
      </c>
      <c r="N97" s="47"/>
    </row>
    <row r="98" spans="1:14" s="10" customFormat="1" ht="18" customHeight="1">
      <c r="A98" s="31"/>
      <c r="B98" s="89"/>
      <c r="C98" s="133" t="s">
        <v>49</v>
      </c>
      <c r="D98" s="14">
        <v>0.08</v>
      </c>
      <c r="E98" s="40"/>
      <c r="F98" s="76"/>
      <c r="G98" s="40"/>
      <c r="H98" s="77"/>
      <c r="I98" s="77"/>
      <c r="J98" s="77"/>
      <c r="K98" s="77"/>
      <c r="L98" s="77"/>
      <c r="M98" s="78">
        <f>M97*D98</f>
        <v>0</v>
      </c>
      <c r="N98" s="47"/>
    </row>
    <row r="99" spans="1:14" s="29" customFormat="1" ht="21" customHeight="1" thickBot="1">
      <c r="A99" s="103"/>
      <c r="B99" s="109"/>
      <c r="C99" s="136" t="s">
        <v>50</v>
      </c>
      <c r="D99" s="93"/>
      <c r="E99" s="95"/>
      <c r="F99" s="95"/>
      <c r="G99" s="94"/>
      <c r="H99" s="96"/>
      <c r="I99" s="96"/>
      <c r="J99" s="96"/>
      <c r="K99" s="96"/>
      <c r="L99" s="96"/>
      <c r="M99" s="97">
        <f>SUM(M97:M98)</f>
        <v>0</v>
      </c>
      <c r="N99" s="50"/>
    </row>
    <row r="100" spans="1:14" s="10" customFormat="1" ht="18" customHeight="1">
      <c r="A100" s="31"/>
      <c r="B100" s="89"/>
      <c r="C100" s="133" t="s">
        <v>34</v>
      </c>
      <c r="D100" s="14">
        <v>0.18</v>
      </c>
      <c r="E100" s="40"/>
      <c r="F100" s="76"/>
      <c r="G100" s="40"/>
      <c r="H100" s="77"/>
      <c r="I100" s="77"/>
      <c r="J100" s="77"/>
      <c r="K100" s="77"/>
      <c r="L100" s="77"/>
      <c r="M100" s="78">
        <f>M99*D100</f>
        <v>0</v>
      </c>
      <c r="N100" s="47"/>
    </row>
    <row r="101" spans="1:14" s="29" customFormat="1" ht="21" customHeight="1" thickBot="1">
      <c r="A101" s="103"/>
      <c r="B101" s="109"/>
      <c r="C101" s="136" t="s">
        <v>50</v>
      </c>
      <c r="D101" s="93"/>
      <c r="E101" s="95"/>
      <c r="F101" s="95"/>
      <c r="G101" s="94"/>
      <c r="H101" s="96"/>
      <c r="I101" s="96"/>
      <c r="J101" s="96"/>
      <c r="K101" s="96"/>
      <c r="L101" s="96"/>
      <c r="M101" s="97">
        <f>M100+M99</f>
        <v>0</v>
      </c>
      <c r="N101" s="50"/>
    </row>
    <row r="102" spans="1:14">
      <c r="A102" s="23"/>
      <c r="B102" s="110"/>
      <c r="D102" s="18"/>
      <c r="E102" s="9"/>
      <c r="F102" s="8"/>
      <c r="G102" s="8"/>
      <c r="H102" s="8"/>
      <c r="I102" s="82"/>
      <c r="J102" s="8"/>
      <c r="K102" s="82"/>
      <c r="L102" s="8"/>
      <c r="M102" s="9"/>
      <c r="N102" s="84"/>
    </row>
    <row r="103" spans="1:14">
      <c r="A103" s="23"/>
      <c r="B103" s="110"/>
      <c r="D103" s="18"/>
      <c r="E103" s="9"/>
      <c r="F103" s="8"/>
      <c r="G103" s="8"/>
      <c r="H103" s="8"/>
      <c r="I103" s="82"/>
      <c r="J103" s="85"/>
      <c r="K103" s="82"/>
      <c r="L103" s="8"/>
      <c r="M103" s="34"/>
      <c r="N103" s="84"/>
    </row>
    <row r="104" spans="1:14" s="6" customFormat="1" ht="18" customHeight="1">
      <c r="A104" s="4"/>
      <c r="B104" s="91"/>
      <c r="C104" s="15"/>
      <c r="E104" s="74"/>
      <c r="F104" s="74"/>
      <c r="G104" s="57"/>
      <c r="H104" s="57"/>
      <c r="I104" s="57"/>
      <c r="J104" s="74"/>
      <c r="K104" s="74"/>
      <c r="L104" s="74"/>
      <c r="M104" s="75"/>
    </row>
    <row r="105" spans="1:14">
      <c r="A105" s="23"/>
      <c r="B105" s="110"/>
      <c r="D105" s="18"/>
      <c r="E105" s="9"/>
      <c r="F105" s="8"/>
      <c r="G105" s="8"/>
      <c r="H105" s="8"/>
      <c r="I105" s="82"/>
      <c r="J105" s="8"/>
      <c r="K105" s="82"/>
      <c r="L105" s="8"/>
      <c r="M105" s="87"/>
      <c r="N105" s="84"/>
    </row>
    <row r="106" spans="1:14">
      <c r="A106" s="23"/>
      <c r="B106" s="110"/>
      <c r="D106" s="18"/>
      <c r="E106" s="9"/>
      <c r="F106" s="8"/>
      <c r="G106" s="8"/>
      <c r="H106" s="8"/>
      <c r="I106" s="82"/>
      <c r="J106" s="8"/>
      <c r="K106" s="82"/>
      <c r="L106" s="8"/>
      <c r="M106" s="87"/>
      <c r="N106" s="84"/>
    </row>
    <row r="107" spans="1:14">
      <c r="E107" s="9"/>
      <c r="F107" s="8"/>
      <c r="G107" s="8"/>
      <c r="H107" s="8"/>
      <c r="I107" s="82"/>
      <c r="J107" s="86"/>
      <c r="K107" s="82"/>
      <c r="L107" s="8"/>
      <c r="M107" s="79"/>
    </row>
    <row r="108" spans="1:14">
      <c r="E108" s="9"/>
      <c r="F108" s="8"/>
      <c r="G108" s="8"/>
      <c r="H108" s="8"/>
      <c r="I108" s="82"/>
      <c r="J108" s="8"/>
      <c r="K108" s="82"/>
      <c r="L108" s="8"/>
      <c r="M108" s="9"/>
    </row>
    <row r="109" spans="1:14">
      <c r="E109" s="9"/>
      <c r="F109" s="8"/>
      <c r="G109" s="8"/>
      <c r="H109" s="8"/>
      <c r="I109" s="82"/>
      <c r="J109" s="8"/>
      <c r="K109" s="82"/>
      <c r="L109" s="8"/>
      <c r="M109" s="79"/>
    </row>
    <row r="110" spans="1:14">
      <c r="E110" s="9"/>
      <c r="F110" s="8"/>
      <c r="G110" s="8"/>
      <c r="H110" s="8"/>
      <c r="I110" s="82"/>
      <c r="J110" s="8"/>
      <c r="K110" s="82"/>
      <c r="L110" s="8"/>
    </row>
    <row r="111" spans="1:14">
      <c r="E111" s="9"/>
      <c r="F111" s="8"/>
      <c r="G111" s="8"/>
      <c r="H111" s="8"/>
      <c r="I111" s="82"/>
      <c r="J111" s="8"/>
      <c r="K111" s="82"/>
      <c r="L111" s="8"/>
      <c r="M111" s="68"/>
    </row>
    <row r="112" spans="1:14">
      <c r="E112" s="9"/>
      <c r="F112" s="8"/>
      <c r="G112" s="8"/>
      <c r="H112" s="8"/>
      <c r="I112" s="82"/>
      <c r="J112" s="8"/>
      <c r="K112" s="82"/>
      <c r="L112" s="8"/>
    </row>
    <row r="113" spans="1:14">
      <c r="E113" s="9"/>
      <c r="F113" s="8"/>
      <c r="G113" s="8"/>
      <c r="H113" s="8"/>
      <c r="I113" s="82"/>
      <c r="J113" s="8"/>
      <c r="K113" s="82"/>
      <c r="L113" s="8"/>
    </row>
    <row r="114" spans="1:14">
      <c r="E114" s="9"/>
      <c r="F114" s="8"/>
      <c r="G114" s="8"/>
      <c r="H114" s="8"/>
      <c r="I114" s="82"/>
      <c r="J114" s="8"/>
      <c r="K114" s="82"/>
      <c r="L114" s="8"/>
    </row>
    <row r="115" spans="1:14">
      <c r="E115" s="9"/>
      <c r="F115" s="8"/>
      <c r="G115" s="8"/>
      <c r="H115" s="8"/>
      <c r="I115" s="82"/>
      <c r="J115" s="8"/>
      <c r="K115" s="82"/>
      <c r="L115" s="8"/>
      <c r="N115" s="18"/>
    </row>
    <row r="116" spans="1:14">
      <c r="E116" s="9"/>
      <c r="F116" s="8"/>
      <c r="G116" s="8"/>
      <c r="H116" s="8"/>
      <c r="I116" s="82"/>
      <c r="J116" s="8"/>
      <c r="K116" s="82"/>
      <c r="L116" s="8"/>
      <c r="N116" s="18"/>
    </row>
    <row r="117" spans="1:14">
      <c r="E117" s="9"/>
      <c r="F117" s="8"/>
      <c r="G117" s="8"/>
      <c r="H117" s="8"/>
      <c r="I117" s="82"/>
      <c r="J117" s="8"/>
      <c r="K117" s="82"/>
      <c r="L117" s="8"/>
      <c r="N117" s="18"/>
    </row>
    <row r="118" spans="1:14">
      <c r="E118" s="9"/>
      <c r="F118" s="8"/>
      <c r="G118" s="8"/>
      <c r="H118" s="8"/>
      <c r="I118" s="82"/>
      <c r="J118" s="8"/>
      <c r="K118" s="82"/>
      <c r="L118" s="8"/>
      <c r="N118" s="18"/>
    </row>
    <row r="119" spans="1:14">
      <c r="E119" s="9"/>
      <c r="F119" s="8"/>
      <c r="G119" s="8"/>
      <c r="H119" s="8"/>
      <c r="I119" s="82"/>
      <c r="J119" s="8"/>
      <c r="K119" s="82"/>
      <c r="L119" s="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M124" s="1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M125" s="1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M126" s="18"/>
      <c r="N126" s="18"/>
    </row>
    <row r="127" spans="1:14" ht="13.8">
      <c r="A127" s="18"/>
      <c r="B127" s="90"/>
      <c r="C127" s="18"/>
      <c r="D127" s="18"/>
      <c r="E127" s="9"/>
      <c r="F127" s="8"/>
      <c r="G127" s="8"/>
      <c r="H127" s="8"/>
      <c r="I127" s="82"/>
      <c r="J127" s="8"/>
      <c r="K127" s="82"/>
      <c r="L127" s="8"/>
      <c r="M127" s="1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M128" s="1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M129" s="1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M130" s="1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M131" s="1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M137" s="18"/>
      <c r="N137" s="18"/>
    </row>
    <row r="138" spans="1:14" ht="13.8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3.8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3.8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3.8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3.8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3.8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3.8">
      <c r="A167" s="18"/>
      <c r="B167" s="90"/>
      <c r="C167" s="18"/>
      <c r="D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3.8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3.8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3.8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3.8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3.8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3.8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>
      <c r="M216" s="18"/>
      <c r="N216" s="18"/>
    </row>
    <row r="217" spans="1:14">
      <c r="M217" s="18"/>
      <c r="N217" s="18"/>
    </row>
    <row r="218" spans="1:14">
      <c r="M218" s="18"/>
      <c r="N218" s="18"/>
    </row>
    <row r="219" spans="1:14">
      <c r="M219" s="18"/>
      <c r="N219" s="18"/>
    </row>
    <row r="220" spans="1:14">
      <c r="A220" s="22"/>
      <c r="E220" s="18"/>
      <c r="I220" s="18"/>
      <c r="K220" s="18"/>
      <c r="M220" s="18"/>
      <c r="N220" s="18"/>
    </row>
    <row r="221" spans="1:14">
      <c r="A221" s="22"/>
      <c r="E221" s="18"/>
      <c r="I221" s="18"/>
      <c r="K221" s="18"/>
      <c r="M221" s="18"/>
      <c r="N221" s="18"/>
    </row>
    <row r="222" spans="1:14">
      <c r="A222" s="22"/>
      <c r="E222" s="18"/>
      <c r="I222" s="18"/>
      <c r="K222" s="18"/>
      <c r="M222" s="18"/>
      <c r="N222" s="18"/>
    </row>
    <row r="223" spans="1:14">
      <c r="A223" s="22"/>
      <c r="E223" s="18"/>
      <c r="I223" s="18"/>
      <c r="K223" s="18"/>
      <c r="M223" s="18"/>
      <c r="N223" s="18"/>
    </row>
    <row r="224" spans="1:14">
      <c r="A224" s="22"/>
      <c r="E224" s="18"/>
      <c r="I224" s="18"/>
      <c r="K224" s="18"/>
      <c r="M224" s="18"/>
      <c r="N224" s="18"/>
    </row>
    <row r="225" spans="1:14">
      <c r="A225" s="22"/>
      <c r="E225" s="18"/>
      <c r="I225" s="18"/>
      <c r="K225" s="18"/>
      <c r="M225" s="18"/>
      <c r="N225" s="18"/>
    </row>
    <row r="226" spans="1:14">
      <c r="A226" s="22"/>
      <c r="E226" s="18"/>
      <c r="I226" s="18"/>
      <c r="K226" s="18"/>
      <c r="M226" s="18"/>
      <c r="N226" s="18"/>
    </row>
    <row r="227" spans="1:14">
      <c r="A227" s="22"/>
      <c r="E227" s="18"/>
      <c r="I227" s="18"/>
      <c r="K227" s="18"/>
      <c r="M227" s="18"/>
      <c r="N227" s="18"/>
    </row>
    <row r="228" spans="1:14">
      <c r="A228" s="22"/>
      <c r="E228" s="18"/>
      <c r="I228" s="18"/>
      <c r="K228" s="18"/>
      <c r="M228" s="18"/>
      <c r="N228" s="18"/>
    </row>
    <row r="229" spans="1:14">
      <c r="A229" s="22"/>
      <c r="E229" s="18"/>
      <c r="I229" s="18"/>
      <c r="K229" s="18"/>
      <c r="M229" s="18"/>
      <c r="N229" s="18"/>
    </row>
    <row r="230" spans="1:14">
      <c r="A230" s="22"/>
      <c r="E230" s="18"/>
      <c r="I230" s="18"/>
      <c r="K230" s="18"/>
      <c r="M230" s="18"/>
      <c r="N230" s="18"/>
    </row>
    <row r="231" spans="1:14">
      <c r="A231" s="22"/>
      <c r="E231" s="18"/>
      <c r="I231" s="18"/>
      <c r="K231" s="18"/>
      <c r="M231" s="18"/>
      <c r="N231" s="18"/>
    </row>
    <row r="232" spans="1:14">
      <c r="A232" s="22"/>
      <c r="E232" s="18"/>
      <c r="I232" s="18"/>
      <c r="K232" s="18"/>
      <c r="M232" s="18"/>
      <c r="N232" s="18"/>
    </row>
    <row r="233" spans="1:14">
      <c r="A233" s="22"/>
      <c r="E233" s="18"/>
      <c r="I233" s="18"/>
      <c r="K233" s="18"/>
      <c r="M233" s="18"/>
      <c r="N233" s="18"/>
    </row>
    <row r="234" spans="1:14">
      <c r="A234" s="22"/>
      <c r="E234" s="18"/>
      <c r="I234" s="18"/>
      <c r="K234" s="18"/>
      <c r="M234" s="18"/>
      <c r="N234" s="18"/>
    </row>
    <row r="235" spans="1:14">
      <c r="A235" s="22"/>
      <c r="E235" s="18"/>
      <c r="I235" s="18"/>
      <c r="K235" s="18"/>
      <c r="M235" s="18"/>
      <c r="N235" s="18"/>
    </row>
    <row r="236" spans="1:14">
      <c r="A236" s="22"/>
      <c r="E236" s="18"/>
      <c r="I236" s="18"/>
      <c r="K236" s="18"/>
      <c r="M236" s="18"/>
      <c r="N236" s="18"/>
    </row>
    <row r="237" spans="1:14">
      <c r="A237" s="22"/>
      <c r="E237" s="18"/>
      <c r="I237" s="18"/>
      <c r="K237" s="18"/>
      <c r="M237" s="18"/>
      <c r="N237" s="18"/>
    </row>
    <row r="238" spans="1:14">
      <c r="A238" s="22"/>
      <c r="E238" s="18"/>
      <c r="I238" s="18"/>
      <c r="K238" s="18"/>
      <c r="M238" s="18"/>
      <c r="N238" s="18"/>
    </row>
    <row r="239" spans="1:14">
      <c r="A239" s="22"/>
      <c r="E239" s="18"/>
      <c r="I239" s="18"/>
      <c r="K239" s="18"/>
      <c r="M239" s="18"/>
      <c r="N239" s="18"/>
    </row>
    <row r="240" spans="1:14">
      <c r="A240" s="22"/>
      <c r="E240" s="18"/>
      <c r="I240" s="18"/>
      <c r="K240" s="18"/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6" spans="1:14">
      <c r="A246" s="22"/>
      <c r="E246" s="18"/>
      <c r="I246" s="18"/>
      <c r="K246" s="18"/>
      <c r="M246" s="18"/>
      <c r="N246" s="18"/>
    </row>
    <row r="247" spans="1:14">
      <c r="A247" s="22"/>
      <c r="E247" s="18"/>
      <c r="I247" s="18"/>
      <c r="K247" s="18"/>
      <c r="M247" s="18"/>
      <c r="N247" s="18"/>
    </row>
    <row r="248" spans="1:14">
      <c r="A248" s="22"/>
      <c r="E248" s="18"/>
      <c r="I248" s="18"/>
      <c r="K248" s="18"/>
      <c r="M248" s="18"/>
      <c r="N248" s="18"/>
    </row>
    <row r="249" spans="1:14">
      <c r="A249" s="22"/>
      <c r="E249" s="18"/>
      <c r="I249" s="18"/>
      <c r="K249" s="18"/>
      <c r="M249" s="18"/>
      <c r="N249" s="18"/>
    </row>
    <row r="250" spans="1:14">
      <c r="A250" s="22"/>
      <c r="E250" s="18"/>
      <c r="I250" s="18"/>
      <c r="K250" s="18"/>
      <c r="M250" s="18"/>
      <c r="N250" s="18"/>
    </row>
    <row r="251" spans="1:14">
      <c r="A251" s="22"/>
      <c r="E251" s="18"/>
      <c r="I251" s="18"/>
      <c r="K251" s="18"/>
      <c r="M251" s="18"/>
      <c r="N251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</sheetData>
  <autoFilter ref="A9:M92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06:M148 E105:L105 E102:L102 F103:L103 B103 I93 E96:L97 D93:G93 D95:M95 B93:B99 D97:D99 B105:D148 B102:D102 E94:L94 E98:M9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105</v>
      </c>
    </row>
    <row r="2" spans="1:2" s="139" customFormat="1" ht="23.4" customHeight="1">
      <c r="A2" s="139" t="s">
        <v>55</v>
      </c>
      <c r="B2" s="141" t="s">
        <v>115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1" sqref="A121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VVDU5HPDTQC2-89-217429</_dlc_DocId>
    <_dlc_DocIdUrl xmlns="a5444ea2-90b0-4ece-a612-f39e0dd9a22f">
      <Url>https://docflow.socar.ge/dms/requests/_layouts/15/DocIdRedir.aspx?ID=VVDU5HPDTQC2-89-217429</Url>
      <Description>VVDU5HPDTQC2-89-217429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D4F2794-BB31-4E22-A28C-BCDB97CB32BC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a5444ea2-90b0-4ece-a612-f39e0dd9a22f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C98464B-1D7A-4A35-BD27-C47422166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2024-03-13T10:46:01Z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6500e690-5d11-46dc-a02b-a1c8bcde5f47</vt:lpwstr>
  </property>
</Properties>
</file>