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rkania\Desktop\AACI TBH TND\"/>
    </mc:Choice>
  </mc:AlternateContent>
  <xr:revisionPtr revIDLastSave="0" documentId="13_ncr:1_{A86263E9-99B6-4D94-9599-BBF682DCF4F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სარდაფი 0 სართული" sheetId="4" r:id="rId1"/>
    <sheet name="ნარჩენების ოთახი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7" l="1"/>
  <c r="G10" i="7"/>
  <c r="G8" i="4"/>
  <c r="I43" i="7"/>
  <c r="G43" i="7"/>
  <c r="E42" i="7"/>
  <c r="G42" i="7" s="1"/>
  <c r="L42" i="7" s="1"/>
  <c r="E41" i="7"/>
  <c r="G41" i="7" s="1"/>
  <c r="L41" i="7" s="1"/>
  <c r="G40" i="7"/>
  <c r="L40" i="7" s="1"/>
  <c r="E39" i="7"/>
  <c r="G39" i="7" s="1"/>
  <c r="L39" i="7" s="1"/>
  <c r="E38" i="7"/>
  <c r="G38" i="7" s="1"/>
  <c r="L38" i="7" s="1"/>
  <c r="E37" i="7"/>
  <c r="G37" i="7" s="1"/>
  <c r="L37" i="7" s="1"/>
  <c r="E36" i="7"/>
  <c r="G36" i="7" s="1"/>
  <c r="L36" i="7" s="1"/>
  <c r="E35" i="7"/>
  <c r="G35" i="7" s="1"/>
  <c r="L35" i="7" s="1"/>
  <c r="L34" i="7"/>
  <c r="E34" i="7"/>
  <c r="E33" i="7"/>
  <c r="I33" i="7" s="1"/>
  <c r="E31" i="7"/>
  <c r="G31" i="7" s="1"/>
  <c r="L31" i="7" s="1"/>
  <c r="E30" i="7"/>
  <c r="G30" i="7" s="1"/>
  <c r="L30" i="7" s="1"/>
  <c r="E29" i="7"/>
  <c r="G29" i="7" s="1"/>
  <c r="L29" i="7" s="1"/>
  <c r="L28" i="7"/>
  <c r="E28" i="7"/>
  <c r="E27" i="7"/>
  <c r="I27" i="7" s="1"/>
  <c r="L27" i="7" s="1"/>
  <c r="E25" i="7"/>
  <c r="G25" i="7" s="1"/>
  <c r="L25" i="7" s="1"/>
  <c r="E24" i="7"/>
  <c r="G24" i="7" s="1"/>
  <c r="L24" i="7" s="1"/>
  <c r="E23" i="7"/>
  <c r="G23" i="7" s="1"/>
  <c r="L23" i="7" s="1"/>
  <c r="E22" i="7"/>
  <c r="G22" i="7" s="1"/>
  <c r="L22" i="7" s="1"/>
  <c r="E21" i="7"/>
  <c r="G21" i="7" s="1"/>
  <c r="L21" i="7" s="1"/>
  <c r="L20" i="7"/>
  <c r="E20" i="7"/>
  <c r="E19" i="7"/>
  <c r="I19" i="7" s="1"/>
  <c r="L19" i="7" s="1"/>
  <c r="E17" i="7"/>
  <c r="G17" i="7" s="1"/>
  <c r="L17" i="7" s="1"/>
  <c r="E16" i="7"/>
  <c r="G16" i="7" s="1"/>
  <c r="L16" i="7" s="1"/>
  <c r="E15" i="7"/>
  <c r="G15" i="7" s="1"/>
  <c r="L15" i="7" s="1"/>
  <c r="E14" i="7"/>
  <c r="E13" i="7"/>
  <c r="I13" i="7" s="1"/>
  <c r="L13" i="7" s="1"/>
  <c r="E11" i="7"/>
  <c r="G11" i="7" s="1"/>
  <c r="L11" i="7" s="1"/>
  <c r="E10" i="7"/>
  <c r="L9" i="7"/>
  <c r="E9" i="7"/>
  <c r="E8" i="7"/>
  <c r="I8" i="7" s="1"/>
  <c r="L8" i="7" s="1"/>
  <c r="L7" i="7"/>
  <c r="K6" i="7"/>
  <c r="I6" i="7"/>
  <c r="G9" i="4"/>
  <c r="L43" i="7" l="1"/>
  <c r="K33" i="7"/>
  <c r="L33" i="7" s="1"/>
  <c r="L6" i="7"/>
  <c r="G44" i="7"/>
  <c r="I44" i="7"/>
  <c r="L51" i="7" s="1"/>
  <c r="L10" i="7"/>
  <c r="E43" i="4"/>
  <c r="K43" i="4" s="1"/>
  <c r="K44" i="4"/>
  <c r="K42" i="4"/>
  <c r="K41" i="4"/>
  <c r="K33" i="4"/>
  <c r="K32" i="4"/>
  <c r="I44" i="4"/>
  <c r="G44" i="4"/>
  <c r="I43" i="4"/>
  <c r="I42" i="4"/>
  <c r="G42" i="4"/>
  <c r="L42" i="4" s="1"/>
  <c r="I41" i="4"/>
  <c r="G41" i="4"/>
  <c r="I37" i="4"/>
  <c r="I33" i="4"/>
  <c r="G33" i="4"/>
  <c r="E40" i="4"/>
  <c r="K40" i="4" s="1"/>
  <c r="E39" i="4"/>
  <c r="K39" i="4" s="1"/>
  <c r="E36" i="4"/>
  <c r="K36" i="4" s="1"/>
  <c r="E35" i="4"/>
  <c r="K35" i="4" s="1"/>
  <c r="E37" i="4"/>
  <c r="G37" i="4" s="1"/>
  <c r="E30" i="4"/>
  <c r="G30" i="4" s="1"/>
  <c r="G32" i="4"/>
  <c r="G27" i="4"/>
  <c r="G26" i="4"/>
  <c r="I27" i="4"/>
  <c r="I26" i="4"/>
  <c r="E32" i="4"/>
  <c r="I32" i="4" s="1"/>
  <c r="E29" i="4"/>
  <c r="I29" i="4" s="1"/>
  <c r="E31" i="4"/>
  <c r="I31" i="4" s="1"/>
  <c r="K44" i="7" l="1"/>
  <c r="L45" i="7"/>
  <c r="L44" i="7"/>
  <c r="G39" i="4"/>
  <c r="I39" i="4"/>
  <c r="K37" i="4"/>
  <c r="L37" i="4" s="1"/>
  <c r="G35" i="4"/>
  <c r="I35" i="4"/>
  <c r="I30" i="4"/>
  <c r="L30" i="4" s="1"/>
  <c r="G36" i="4"/>
  <c r="G40" i="4"/>
  <c r="I40" i="4"/>
  <c r="I36" i="4"/>
  <c r="L33" i="4"/>
  <c r="L44" i="4"/>
  <c r="G43" i="4"/>
  <c r="L43" i="4" s="1"/>
  <c r="L41" i="4"/>
  <c r="E34" i="4"/>
  <c r="E38" i="4"/>
  <c r="L27" i="4"/>
  <c r="G31" i="4"/>
  <c r="L31" i="4" s="1"/>
  <c r="G29" i="4"/>
  <c r="L29" i="4" s="1"/>
  <c r="L32" i="4"/>
  <c r="L26" i="4"/>
  <c r="E28" i="4"/>
  <c r="L46" i="7" l="1"/>
  <c r="L39" i="4"/>
  <c r="L36" i="4"/>
  <c r="L35" i="4"/>
  <c r="L40" i="4"/>
  <c r="I38" i="4"/>
  <c r="G38" i="4"/>
  <c r="K38" i="4"/>
  <c r="I34" i="4"/>
  <c r="G34" i="4"/>
  <c r="K34" i="4"/>
  <c r="I28" i="4"/>
  <c r="G28" i="4"/>
  <c r="L47" i="7" l="1"/>
  <c r="L48" i="7" s="1"/>
  <c r="L34" i="4"/>
  <c r="L38" i="4"/>
  <c r="L28" i="4"/>
  <c r="L49" i="7" l="1"/>
  <c r="L50" i="7" s="1"/>
  <c r="L52" i="7" s="1"/>
  <c r="L53" i="7" s="1"/>
  <c r="L54" i="7" s="1"/>
  <c r="E25" i="4"/>
  <c r="G25" i="4" s="1"/>
  <c r="G24" i="4"/>
  <c r="G23" i="4"/>
  <c r="I23" i="4"/>
  <c r="K22" i="4"/>
  <c r="I21" i="4"/>
  <c r="I20" i="4"/>
  <c r="G20" i="4"/>
  <c r="I19" i="4"/>
  <c r="G19" i="4"/>
  <c r="E18" i="4"/>
  <c r="I18" i="4" s="1"/>
  <c r="E17" i="4"/>
  <c r="I17" i="4" s="1"/>
  <c r="I16" i="4"/>
  <c r="G16" i="4"/>
  <c r="E15" i="4"/>
  <c r="I15" i="4" s="1"/>
  <c r="E14" i="4"/>
  <c r="I14" i="4" s="1"/>
  <c r="E13" i="4"/>
  <c r="I13" i="4" s="1"/>
  <c r="E12" i="4"/>
  <c r="I12" i="4" s="1"/>
  <c r="E11" i="4"/>
  <c r="I11" i="4" s="1"/>
  <c r="E10" i="4"/>
  <c r="K10" i="4" s="1"/>
  <c r="K9" i="4"/>
  <c r="I8" i="4"/>
  <c r="L8" i="4" l="1"/>
  <c r="L20" i="4"/>
  <c r="L23" i="4"/>
  <c r="I24" i="4"/>
  <c r="G17" i="4"/>
  <c r="L17" i="4" s="1"/>
  <c r="G22" i="4"/>
  <c r="L24" i="4"/>
  <c r="I9" i="4"/>
  <c r="G18" i="4"/>
  <c r="L19" i="4"/>
  <c r="I22" i="4"/>
  <c r="L18" i="4"/>
  <c r="I25" i="4"/>
  <c r="L25" i="4" s="1"/>
  <c r="G10" i="4"/>
  <c r="L16" i="4"/>
  <c r="I10" i="4"/>
  <c r="G11" i="4"/>
  <c r="L11" i="4" s="1"/>
  <c r="G12" i="4"/>
  <c r="L12" i="4" s="1"/>
  <c r="G13" i="4"/>
  <c r="L13" i="4" s="1"/>
  <c r="G14" i="4"/>
  <c r="L14" i="4" s="1"/>
  <c r="G15" i="4"/>
  <c r="L15" i="4" s="1"/>
  <c r="G21" i="4"/>
  <c r="K21" i="4"/>
  <c r="L22" i="4" l="1"/>
  <c r="L9" i="4"/>
  <c r="L10" i="4"/>
  <c r="G45" i="4"/>
  <c r="L46" i="4" s="1"/>
  <c r="K45" i="4"/>
  <c r="L21" i="4"/>
  <c r="L45" i="4" l="1"/>
  <c r="L47" i="4" s="1"/>
  <c r="L48" i="4" s="1"/>
  <c r="L49" i="4" s="1"/>
  <c r="I45" i="4"/>
  <c r="L52" i="4" s="1"/>
  <c r="L50" i="4" l="1"/>
  <c r="L51" i="4" s="1"/>
  <c r="L53" i="4" s="1"/>
  <c r="L54" i="4" s="1"/>
  <c r="L55" i="4" s="1"/>
</calcChain>
</file>

<file path=xl/sharedStrings.xml><?xml version="1.0" encoding="utf-8"?>
<sst xmlns="http://schemas.openxmlformats.org/spreadsheetml/2006/main" count="203" uniqueCount="95">
  <si>
    <t>NN</t>
  </si>
  <si>
    <t>სამუშოების ჩამონათვალი</t>
  </si>
  <si>
    <t>განზ-ბა</t>
  </si>
  <si>
    <t>რაოდენობის ნორმატივი</t>
  </si>
  <si>
    <t>მასალა</t>
  </si>
  <si>
    <t>ხელფასი</t>
  </si>
  <si>
    <t>ერთ-ზე</t>
  </si>
  <si>
    <t>მთლ-ზე</t>
  </si>
  <si>
    <t>ტრანსპოტი და მანქანამექანიზმები</t>
  </si>
  <si>
    <t>ერთ. ფასი</t>
  </si>
  <si>
    <t>ლარი</t>
  </si>
  <si>
    <t>მანქანები</t>
  </si>
  <si>
    <t>სხვა მასალები</t>
  </si>
  <si>
    <t>კგ</t>
  </si>
  <si>
    <t>ჯამი:</t>
  </si>
  <si>
    <t>გეგმიური დაგროვება</t>
  </si>
  <si>
    <t>დღგ</t>
  </si>
  <si>
    <t>სულ ხარჯთაღრიცხვით:</t>
  </si>
  <si>
    <t>მ</t>
  </si>
  <si>
    <t>ზედნადები ხარჯები</t>
  </si>
  <si>
    <t>dagroviTi sapensio gadasaxadsi(xelfasdan)</t>
  </si>
  <si>
    <t>ც</t>
  </si>
  <si>
    <t>ჯამი</t>
  </si>
  <si>
    <t>მ2</t>
  </si>
  <si>
    <t>სატრანსპორტო ხარჯი</t>
  </si>
  <si>
    <t>დემონტაჟი</t>
  </si>
  <si>
    <t>მ²</t>
  </si>
  <si>
    <t>შრომის დანახარჯები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</si>
  <si>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</si>
  <si>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ფითხი   </t>
  </si>
  <si>
    <t xml:space="preserve">ზუმფარა     </t>
  </si>
  <si>
    <t xml:space="preserve">საღებავის გრუნტი, </t>
  </si>
  <si>
    <t xml:space="preserve">სამღებრო ბადე ლენტა  </t>
  </si>
  <si>
    <t xml:space="preserve">სამღებრო კუთხოვანა  </t>
  </si>
  <si>
    <t xml:space="preserve">სხვა მასალები   </t>
  </si>
  <si>
    <t>წყალემულსიური საღებავი წმენდადი</t>
  </si>
  <si>
    <t>გმ</t>
  </si>
  <si>
    <t xml:space="preserve">კედლების დამუშავება და შეღებვა </t>
  </si>
  <si>
    <t xml:space="preserve">სამღებრო  წებვადი ლენტი </t>
  </si>
  <si>
    <t>კომ</t>
  </si>
  <si>
    <t>კერამოგრანიტის ფილის დემონტაჟი</t>
  </si>
  <si>
    <t>ბეტონის იატაკის გაჭრა მილის სამონტაჟოდ</t>
  </si>
  <si>
    <t>ბეტონის საფარში ორმოს მოწყობა(60*60*80)</t>
  </si>
  <si>
    <t xml:space="preserve">ჭის ცხაურის მოწყობა </t>
  </si>
  <si>
    <t>წყლის საქაჩი ტუმბოს მოწყობა</t>
  </si>
  <si>
    <t>კერამოგრანიტის საფარის მოწყობა</t>
  </si>
  <si>
    <t>ნაგავის გამოტანა და გადაყრა ნაგავსაყრელზე</t>
  </si>
  <si>
    <t xml:space="preserve">კედლების შემოსვა თაბაშირ მუყაოს  ფილებით 1.2მ სიმაღლეზე 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</si>
  <si>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</si>
  <si>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თაბ.მუყ. ფილა  ნესტგამძლე სისქე 12.5მმ </t>
  </si>
  <si>
    <t>თ.მუყაოს კედლის დემონტაჟი მეტ კარკასით 1.2მ სიმაღლეზე</t>
  </si>
  <si>
    <t>ცხაურიანი არხის მონტაჟი</t>
  </si>
  <si>
    <t>სარდაფის სართული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</si>
  <si>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</si>
  <si>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</si>
  <si>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</si>
  <si>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</si>
  <si>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</si>
  <si>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 xml:space="preserve">კაფელის მოწყობა კედლებზე </t>
  </si>
  <si>
    <t>პლინტუსის მოწყობა</t>
  </si>
  <si>
    <t>კერამოგრანიტი</t>
  </si>
  <si>
    <t>ბოკერიას კლინიკის სარდაფის  სამუშაოების  ხარჯთაღრიცხვა</t>
  </si>
  <si>
    <t>N</t>
  </si>
  <si>
    <t>სამუშაოების დასახელება</t>
  </si>
  <si>
    <t>განზ</t>
  </si>
  <si>
    <t>რაოდენობა</t>
  </si>
  <si>
    <t>მანქანა-მექანიზმები</t>
  </si>
  <si>
    <t>ერთ ფასი</t>
  </si>
  <si>
    <t>იატაკიდან ვინილის საფარის მოხსნა პლინტუსების ჩათვლით</t>
  </si>
  <si>
    <t xml:space="preserve"> დ 50 მმ.  ტრაპის მონტაჟი ნარჩენების  ოთახებში </t>
  </si>
  <si>
    <t>ცალი</t>
  </si>
  <si>
    <t>კომპლ</t>
  </si>
  <si>
    <t>ტრაპი   დ50მმ</t>
  </si>
  <si>
    <t xml:space="preserve">ქვიშა-ცემენტის მჭიმის მოწყობა იატაკებზე სისქე 4სმ მარკით M100 </t>
  </si>
  <si>
    <t xml:space="preserve">ქვიშა                 </t>
  </si>
  <si>
    <t>მ³</t>
  </si>
  <si>
    <t xml:space="preserve">ცემენტი  M400      </t>
  </si>
  <si>
    <t>ტნ</t>
  </si>
  <si>
    <t>იატაკზე მეთლახის  ფილების დაგება   ნარჩენების ოთახებში</t>
  </si>
  <si>
    <t xml:space="preserve">მეთლახის ფილა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</si>
  <si>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</si>
  <si>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</si>
  <si>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 xml:space="preserve">ფუგა   </t>
  </si>
  <si>
    <t xml:space="preserve">იატაკის დამუშავება თვითგამასწორებელი ხსნარით   </t>
  </si>
  <si>
    <t>თვითსწორებადი იატაკის ფხვნილი ყველა ის მწარმოებელი რომელიც იძლევა საშუალებას 3 მმ დან 30 მმ მდე  შესწორებას</t>
  </si>
  <si>
    <t>გრუნტი (თვითსწორებდზე)</t>
  </si>
  <si>
    <t>კედლების დამუშავება და შეღებვა სილიკონური რეცხვადი ანტიბაქტერიული საღებავით</t>
  </si>
  <si>
    <t>სილიკონური რეცხვადი ანტიბაქტერიული საღებავი ყველა ბრენდი რომელსაც გააჩნია უვნებლობის სერთიფიკატი და დაშვებულია სამედიცინო სფეროში გამოსაყენებლად არა ნაკლები ხარისხის CAPAROL SAMTEX</t>
  </si>
  <si>
    <t>სამღებრო  წებვადი ლენტი (ქაღალდის სკოჩი)  50.0მ</t>
  </si>
  <si>
    <t>უჟანგავი ლითონის ჩანის სამონტაჟო სამუშაოები</t>
  </si>
  <si>
    <t>ზედნადები ხარჯი</t>
  </si>
  <si>
    <t>საპენსიო დანარიცხი</t>
  </si>
  <si>
    <t xml:space="preserve">დღგ </t>
  </si>
  <si>
    <t>სულ ჯამი</t>
  </si>
  <si>
    <t>ბოკერიას კლინიკის ნარჩენების ოთახის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</si>
</sst>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1"/>
      <color theme="1"/>
      <name val="AcadNusx"/>
    </font>
    <font>
      <sz val="10"/>
      <name val="Arial Cyr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Arial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name val="Sylfaen"/>
      <family val="1"/>
      <charset val="204"/>
    </font>
    <font>
      <sz val="9"/>
      <color theme="1"/>
      <name val="Sylfaen"/>
      <family val="1"/>
      <charset val="204"/>
    </font>
    <font>
      <sz val="14"/>
      <color theme="1"/>
      <name val="Calibri"/>
      <family val="2"/>
      <charset val="1"/>
      <scheme val="minor"/>
    </font>
    <font>
      <sz val="10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 applyFont="0" applyFill="0" applyBorder="0" applyAlignment="0" applyProtection="0"/>
    <xf numFmtId="0" fontId="11" fillId="0" borderId="0"/>
    <xf numFmtId="0" fontId="1" fillId="0" borderId="0"/>
  </cellStyleXfs>
  <cellXfs count="147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0" fillId="0" borderId="14" xfId="0" applyBorder="1" applyAlignment="1">
      <alignment horizontal="center"/>
    </xf>
    <xf numFmtId="0" fontId="4" fillId="0" borderId="8" xfId="0" applyFont="1" applyBorder="1"/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64" fontId="7" fillId="0" borderId="0" xfId="0" applyNumberFormat="1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6" fillId="0" borderId="0" xfId="0" applyFont="1"/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/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/>
    </xf>
    <xf numFmtId="49" fontId="10" fillId="3" borderId="18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vertical="center"/>
    </xf>
    <xf numFmtId="166" fontId="9" fillId="2" borderId="3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0" fillId="0" borderId="1" xfId="0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/>
    <xf numFmtId="0" fontId="20" fillId="0" borderId="1" xfId="0" applyFont="1" applyBorder="1"/>
    <xf numFmtId="0" fontId="20" fillId="0" borderId="0" xfId="0" applyFont="1"/>
    <xf numFmtId="2" fontId="10" fillId="2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wrapText="1"/>
    </xf>
    <xf numFmtId="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</cellXfs>
  <cellStyles count="5">
    <cellStyle name="Comma 2" xfId="2" xr:uid="{00000000-0005-0000-0000-000000000000}"/>
    <cellStyle name="Normal" xfId="0" builtinId="0"/>
    <cellStyle name="Normal 2" xfId="4" xr:uid="{45A9CD78-9C73-4E97-A049-E6A24C08129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workbookViewId="0">
      <selection activeCell="G9" sqref="G9"/>
    </sheetView>
  </sheetViews>
  <sheetFormatPr defaultRowHeight="14.5" x14ac:dyDescent="0.35"/>
  <cols>
    <col min="1" max="1" width="4.6328125" style="19" customWidth="1"/>
    <col min="2" max="2" width="38.6328125" customWidth="1"/>
    <col min="3" max="3" width="5.453125" style="23" customWidth="1"/>
    <col min="4" max="4" width="6" bestFit="1" customWidth="1"/>
    <col min="5" max="5" width="9.6328125" style="27" customWidth="1"/>
    <col min="6" max="6" width="7.08984375" customWidth="1"/>
    <col min="7" max="7" width="10.08984375" customWidth="1"/>
    <col min="8" max="8" width="7.08984375" customWidth="1"/>
    <col min="9" max="9" width="8.453125" customWidth="1"/>
    <col min="10" max="10" width="8.54296875" customWidth="1"/>
    <col min="11" max="11" width="8.08984375" customWidth="1"/>
    <col min="12" max="12" width="9.54296875" customWidth="1"/>
  </cols>
  <sheetData>
    <row r="1" spans="1:13" x14ac:dyDescent="0.35">
      <c r="A1" s="101" t="s">
        <v>61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x14ac:dyDescent="0.3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3" ht="32.5" customHeight="1" x14ac:dyDescent="0.35">
      <c r="A3" s="103" t="s">
        <v>0</v>
      </c>
      <c r="B3" s="105" t="s">
        <v>1</v>
      </c>
      <c r="C3" s="105" t="s">
        <v>2</v>
      </c>
      <c r="D3" s="105" t="s">
        <v>3</v>
      </c>
      <c r="E3" s="105"/>
      <c r="F3" s="105" t="s">
        <v>4</v>
      </c>
      <c r="G3" s="105"/>
      <c r="H3" s="105" t="s">
        <v>5</v>
      </c>
      <c r="I3" s="105"/>
      <c r="J3" s="105" t="s">
        <v>8</v>
      </c>
      <c r="K3" s="105"/>
      <c r="L3" s="105" t="s">
        <v>22</v>
      </c>
    </row>
    <row r="4" spans="1:13" ht="26" x14ac:dyDescent="0.35">
      <c r="A4" s="104"/>
      <c r="B4" s="105"/>
      <c r="C4" s="105"/>
      <c r="D4" s="20" t="s">
        <v>6</v>
      </c>
      <c r="E4" s="21" t="s">
        <v>7</v>
      </c>
      <c r="F4" s="20" t="s">
        <v>9</v>
      </c>
      <c r="G4" s="20" t="s">
        <v>22</v>
      </c>
      <c r="H4" s="20" t="s">
        <v>9</v>
      </c>
      <c r="I4" s="20" t="s">
        <v>22</v>
      </c>
      <c r="J4" s="20" t="s">
        <v>9</v>
      </c>
      <c r="K4" s="20" t="s">
        <v>22</v>
      </c>
      <c r="L4" s="105"/>
    </row>
    <row r="5" spans="1:13" x14ac:dyDescent="0.35">
      <c r="A5" s="1">
        <v>1</v>
      </c>
      <c r="B5" s="1">
        <v>3</v>
      </c>
      <c r="C5" s="1">
        <v>4</v>
      </c>
      <c r="D5" s="1">
        <v>5</v>
      </c>
      <c r="E5" s="1">
        <v>6</v>
      </c>
      <c r="F5" s="1">
        <v>7</v>
      </c>
      <c r="G5" s="1">
        <v>8</v>
      </c>
      <c r="H5" s="1">
        <v>9</v>
      </c>
      <c r="I5" s="1">
        <v>10</v>
      </c>
      <c r="J5" s="1">
        <v>11</v>
      </c>
      <c r="K5" s="1">
        <v>12</v>
      </c>
      <c r="L5" s="1">
        <v>13</v>
      </c>
    </row>
    <row r="6" spans="1:13" ht="18.5" x14ac:dyDescent="0.35">
      <c r="A6" s="1"/>
      <c r="B6" s="91" t="s">
        <v>52</v>
      </c>
      <c r="C6" s="1"/>
      <c r="D6" s="1"/>
      <c r="E6" s="26"/>
      <c r="F6" s="1"/>
      <c r="G6" s="1"/>
      <c r="H6" s="1"/>
      <c r="I6" s="1"/>
      <c r="J6" s="1"/>
      <c r="K6" s="1"/>
      <c r="L6" s="1"/>
    </row>
    <row r="7" spans="1:13" x14ac:dyDescent="0.35">
      <c r="A7" s="5"/>
      <c r="B7" s="58" t="s">
        <v>25</v>
      </c>
      <c r="C7" s="20"/>
      <c r="D7" s="20"/>
      <c r="E7" s="21"/>
      <c r="F7" s="2"/>
      <c r="G7" s="2"/>
      <c r="H7" s="2"/>
      <c r="I7" s="2"/>
      <c r="J7" s="2"/>
      <c r="K7" s="2"/>
      <c r="L7" s="2"/>
    </row>
    <row r="8" spans="1:13" x14ac:dyDescent="0.35">
      <c r="A8" s="6">
        <v>2</v>
      </c>
      <c r="B8" s="70" t="s">
        <v>37</v>
      </c>
      <c r="C8" s="71" t="s">
        <v>26</v>
      </c>
      <c r="D8" s="71"/>
      <c r="E8" s="72">
        <v>2400</v>
      </c>
      <c r="F8" s="67"/>
      <c r="G8" s="2">
        <f>F8*E8</f>
        <v>0</v>
      </c>
      <c r="H8" s="67"/>
      <c r="I8" s="2">
        <f t="shared" ref="I8:I25" si="0">H8*E8</f>
        <v>0</v>
      </c>
      <c r="J8" s="67"/>
      <c r="K8" s="69"/>
      <c r="L8" s="2">
        <f t="shared" ref="L8:L25" si="1">K8+I8+G8</f>
        <v>0</v>
      </c>
    </row>
    <row r="9" spans="1:13" x14ac:dyDescent="0.35">
      <c r="A9" s="7"/>
      <c r="B9" s="66" t="s">
        <v>27</v>
      </c>
      <c r="C9" s="68" t="s">
        <v>28</v>
      </c>
      <c r="D9" s="67">
        <v>1</v>
      </c>
      <c r="E9" s="67">
        <v>2300</v>
      </c>
      <c r="F9" s="74"/>
      <c r="G9" s="2">
        <f>F9*E9</f>
        <v>0</v>
      </c>
      <c r="H9" s="67"/>
      <c r="I9" s="69">
        <f t="shared" si="0"/>
        <v>0</v>
      </c>
      <c r="J9" s="67"/>
      <c r="K9" s="69">
        <f t="shared" ref="K9:K10" si="2">J9*E9</f>
        <v>0</v>
      </c>
      <c r="L9" s="2">
        <f t="shared" si="1"/>
        <v>0</v>
      </c>
    </row>
    <row r="10" spans="1:13" ht="15.75" customHeight="1" x14ac:dyDescent="0.35">
      <c r="A10" s="7"/>
      <c r="B10" s="75" t="s">
        <v>11</v>
      </c>
      <c r="C10" s="76" t="s">
        <v>10</v>
      </c>
      <c r="D10" s="77">
        <v>8.9999999999999993E-3</v>
      </c>
      <c r="E10" s="78">
        <f>D10*E8</f>
        <v>21.599999999999998</v>
      </c>
      <c r="F10" s="78"/>
      <c r="G10" s="2">
        <f t="shared" ref="G10:G32" si="3">F10*E10</f>
        <v>0</v>
      </c>
      <c r="H10" s="78"/>
      <c r="I10" s="2">
        <f t="shared" si="0"/>
        <v>0</v>
      </c>
      <c r="J10" s="78"/>
      <c r="K10" s="69">
        <f t="shared" si="2"/>
        <v>0</v>
      </c>
      <c r="L10" s="2">
        <f t="shared" si="1"/>
        <v>0</v>
      </c>
    </row>
    <row r="11" spans="1:13" x14ac:dyDescent="0.35">
      <c r="A11" s="8"/>
      <c r="B11" s="79" t="s">
        <v>29</v>
      </c>
      <c r="C11" s="80" t="s">
        <v>13</v>
      </c>
      <c r="D11" s="81">
        <v>0.3</v>
      </c>
      <c r="E11" s="69">
        <f>E8*D11</f>
        <v>720</v>
      </c>
      <c r="F11" s="69"/>
      <c r="G11" s="2">
        <f t="shared" si="3"/>
        <v>0</v>
      </c>
      <c r="H11" s="69"/>
      <c r="I11" s="2">
        <f t="shared" si="0"/>
        <v>0</v>
      </c>
      <c r="J11" s="69"/>
      <c r="K11" s="69"/>
      <c r="L11" s="2">
        <f t="shared" si="1"/>
        <v>0</v>
      </c>
    </row>
    <row r="12" spans="1:13" x14ac:dyDescent="0.35">
      <c r="A12" s="6">
        <v>3</v>
      </c>
      <c r="B12" s="79" t="s">
        <v>30</v>
      </c>
      <c r="C12" s="80" t="s">
        <v>26</v>
      </c>
      <c r="D12" s="81">
        <v>8.9999999999999993E-3</v>
      </c>
      <c r="E12" s="82">
        <f>E8*D12</f>
        <v>21.599999999999998</v>
      </c>
      <c r="F12" s="69"/>
      <c r="G12" s="2">
        <f t="shared" si="3"/>
        <v>0</v>
      </c>
      <c r="H12" s="69"/>
      <c r="I12" s="2">
        <f t="shared" si="0"/>
        <v>0</v>
      </c>
      <c r="J12" s="69"/>
      <c r="K12" s="69"/>
      <c r="L12" s="2">
        <f t="shared" si="1"/>
        <v>0</v>
      </c>
      <c r="M12" s="25"/>
    </row>
    <row r="13" spans="1:13" x14ac:dyDescent="0.35">
      <c r="A13" s="18"/>
      <c r="B13" s="83" t="s">
        <v>35</v>
      </c>
      <c r="C13" s="80" t="s">
        <v>13</v>
      </c>
      <c r="D13" s="81">
        <v>0.3</v>
      </c>
      <c r="E13" s="69">
        <f>E8*D13</f>
        <v>720</v>
      </c>
      <c r="F13" s="69"/>
      <c r="G13" s="2">
        <f t="shared" si="3"/>
        <v>0</v>
      </c>
      <c r="H13" s="69"/>
      <c r="I13" s="2">
        <f t="shared" si="0"/>
        <v>0</v>
      </c>
      <c r="J13" s="69"/>
      <c r="K13" s="69"/>
      <c r="L13" s="2">
        <f t="shared" si="1"/>
        <v>0</v>
      </c>
    </row>
    <row r="14" spans="1:13" x14ac:dyDescent="0.35">
      <c r="A14" s="18"/>
      <c r="B14" s="84" t="s">
        <v>31</v>
      </c>
      <c r="C14" s="80" t="s">
        <v>13</v>
      </c>
      <c r="D14" s="81">
        <v>0.12</v>
      </c>
      <c r="E14" s="69">
        <f>E8*D14</f>
        <v>288</v>
      </c>
      <c r="F14" s="69"/>
      <c r="G14" s="2">
        <f t="shared" si="3"/>
        <v>0</v>
      </c>
      <c r="H14" s="69"/>
      <c r="I14" s="2">
        <f t="shared" si="0"/>
        <v>0</v>
      </c>
      <c r="J14" s="69"/>
      <c r="K14" s="69"/>
      <c r="L14" s="2">
        <f t="shared" si="1"/>
        <v>0</v>
      </c>
    </row>
    <row r="15" spans="1:13" x14ac:dyDescent="0.35">
      <c r="A15" s="18"/>
      <c r="B15" s="85" t="s">
        <v>32</v>
      </c>
      <c r="C15" s="80" t="s">
        <v>18</v>
      </c>
      <c r="D15" s="81">
        <v>0.1</v>
      </c>
      <c r="E15" s="69">
        <f>E8*D15</f>
        <v>240</v>
      </c>
      <c r="F15" s="69"/>
      <c r="G15" s="2">
        <f t="shared" si="3"/>
        <v>0</v>
      </c>
      <c r="H15" s="69"/>
      <c r="I15" s="2">
        <f t="shared" si="0"/>
        <v>0</v>
      </c>
      <c r="J15" s="69"/>
      <c r="K15" s="69"/>
      <c r="L15" s="2">
        <f t="shared" si="1"/>
        <v>0</v>
      </c>
    </row>
    <row r="16" spans="1:13" x14ac:dyDescent="0.35">
      <c r="A16" s="18"/>
      <c r="B16" s="86" t="s">
        <v>38</v>
      </c>
      <c r="C16" s="87" t="s">
        <v>21</v>
      </c>
      <c r="D16" s="88"/>
      <c r="E16" s="74">
        <v>9</v>
      </c>
      <c r="F16" s="78"/>
      <c r="G16" s="2">
        <f t="shared" si="3"/>
        <v>0</v>
      </c>
      <c r="H16" s="74"/>
      <c r="I16" s="2">
        <f t="shared" si="0"/>
        <v>0</v>
      </c>
      <c r="J16" s="73"/>
      <c r="K16" s="69"/>
      <c r="L16" s="2">
        <f t="shared" si="1"/>
        <v>0</v>
      </c>
    </row>
    <row r="17" spans="1:12" x14ac:dyDescent="0.35">
      <c r="A17" s="18"/>
      <c r="B17" s="85" t="s">
        <v>33</v>
      </c>
      <c r="C17" s="80" t="s">
        <v>18</v>
      </c>
      <c r="D17" s="81">
        <v>0.05</v>
      </c>
      <c r="E17" s="69">
        <f>E8*D17</f>
        <v>120</v>
      </c>
      <c r="F17" s="69"/>
      <c r="G17" s="2">
        <f t="shared" si="3"/>
        <v>0</v>
      </c>
      <c r="H17" s="69"/>
      <c r="I17" s="2">
        <f t="shared" si="0"/>
        <v>0</v>
      </c>
      <c r="J17" s="69"/>
      <c r="K17" s="69"/>
      <c r="L17" s="2">
        <f t="shared" si="1"/>
        <v>0</v>
      </c>
    </row>
    <row r="18" spans="1:12" x14ac:dyDescent="0.35">
      <c r="A18" s="18"/>
      <c r="B18" s="85" t="s">
        <v>34</v>
      </c>
      <c r="C18" s="80" t="s">
        <v>10</v>
      </c>
      <c r="D18" s="81">
        <v>7.0000000000000001E-3</v>
      </c>
      <c r="E18" s="69">
        <f>E8*D18</f>
        <v>16.8</v>
      </c>
      <c r="F18" s="69"/>
      <c r="G18" s="2">
        <f t="shared" si="3"/>
        <v>0</v>
      </c>
      <c r="H18" s="69"/>
      <c r="I18" s="2">
        <f t="shared" si="0"/>
        <v>0</v>
      </c>
      <c r="J18" s="69"/>
      <c r="K18" s="69"/>
      <c r="L18" s="2">
        <f t="shared" si="1"/>
        <v>0</v>
      </c>
    </row>
    <row r="19" spans="1:12" x14ac:dyDescent="0.35">
      <c r="A19" s="18"/>
      <c r="B19" s="10" t="s">
        <v>40</v>
      </c>
      <c r="C19" s="20" t="s">
        <v>36</v>
      </c>
      <c r="D19" s="20"/>
      <c r="E19" s="21">
        <v>100</v>
      </c>
      <c r="F19" s="2"/>
      <c r="G19" s="2">
        <f t="shared" si="3"/>
        <v>0</v>
      </c>
      <c r="H19" s="2"/>
      <c r="I19" s="2">
        <f t="shared" si="0"/>
        <v>0</v>
      </c>
      <c r="J19" s="2"/>
      <c r="K19" s="2"/>
      <c r="L19" s="2">
        <f t="shared" si="1"/>
        <v>0</v>
      </c>
    </row>
    <row r="20" spans="1:12" ht="27" x14ac:dyDescent="0.35">
      <c r="A20" s="18"/>
      <c r="B20" s="70" t="s">
        <v>41</v>
      </c>
      <c r="C20" s="71" t="s">
        <v>36</v>
      </c>
      <c r="D20" s="71"/>
      <c r="E20" s="72">
        <v>300</v>
      </c>
      <c r="F20" s="67"/>
      <c r="G20" s="2">
        <f t="shared" si="3"/>
        <v>0</v>
      </c>
      <c r="H20" s="67"/>
      <c r="I20" s="2">
        <f t="shared" si="0"/>
        <v>0</v>
      </c>
      <c r="J20" s="67"/>
      <c r="K20" s="69"/>
      <c r="L20" s="2">
        <f t="shared" si="1"/>
        <v>0</v>
      </c>
    </row>
    <row r="21" spans="1:12" x14ac:dyDescent="0.35">
      <c r="A21" s="18"/>
      <c r="B21" s="66" t="s">
        <v>42</v>
      </c>
      <c r="C21" s="68" t="s">
        <v>39</v>
      </c>
      <c r="D21" s="67"/>
      <c r="E21" s="67">
        <v>1</v>
      </c>
      <c r="F21" s="74"/>
      <c r="G21" s="2">
        <f t="shared" si="3"/>
        <v>0</v>
      </c>
      <c r="H21" s="67"/>
      <c r="I21" s="2">
        <f t="shared" si="0"/>
        <v>0</v>
      </c>
      <c r="J21" s="67"/>
      <c r="K21" s="69">
        <f t="shared" ref="K21:K22" si="4">J21*E21</f>
        <v>0</v>
      </c>
      <c r="L21" s="2">
        <f t="shared" si="1"/>
        <v>0</v>
      </c>
    </row>
    <row r="22" spans="1:12" ht="12.75" customHeight="1" x14ac:dyDescent="0.35">
      <c r="A22" s="18"/>
      <c r="B22" s="75" t="s">
        <v>51</v>
      </c>
      <c r="C22" s="76" t="s">
        <v>36</v>
      </c>
      <c r="D22" s="77">
        <v>8.9999999999999993E-3</v>
      </c>
      <c r="E22" s="78">
        <v>100</v>
      </c>
      <c r="F22" s="78"/>
      <c r="G22" s="2">
        <f t="shared" si="3"/>
        <v>0</v>
      </c>
      <c r="H22" s="78"/>
      <c r="I22" s="2">
        <f t="shared" si="0"/>
        <v>0</v>
      </c>
      <c r="J22" s="78"/>
      <c r="K22" s="69">
        <f t="shared" si="4"/>
        <v>0</v>
      </c>
      <c r="L22" s="2">
        <f t="shared" si="1"/>
        <v>0</v>
      </c>
    </row>
    <row r="23" spans="1:12" x14ac:dyDescent="0.35">
      <c r="A23" s="18"/>
      <c r="B23" s="79" t="s">
        <v>43</v>
      </c>
      <c r="C23" s="80" t="s">
        <v>21</v>
      </c>
      <c r="D23" s="81"/>
      <c r="E23" s="69">
        <v>8</v>
      </c>
      <c r="F23" s="69"/>
      <c r="G23" s="2">
        <f t="shared" si="3"/>
        <v>0</v>
      </c>
      <c r="H23" s="69"/>
      <c r="I23" s="2">
        <f t="shared" si="0"/>
        <v>0</v>
      </c>
      <c r="J23" s="69"/>
      <c r="K23" s="69"/>
      <c r="L23" s="2">
        <f t="shared" si="1"/>
        <v>0</v>
      </c>
    </row>
    <row r="24" spans="1:12" x14ac:dyDescent="0.35">
      <c r="A24" s="6">
        <v>5</v>
      </c>
      <c r="B24" s="79" t="s">
        <v>44</v>
      </c>
      <c r="C24" s="80" t="s">
        <v>39</v>
      </c>
      <c r="D24" s="81">
        <v>8.9999999999999993E-3</v>
      </c>
      <c r="E24" s="82">
        <v>1</v>
      </c>
      <c r="F24" s="69"/>
      <c r="G24" s="2">
        <f t="shared" si="3"/>
        <v>0</v>
      </c>
      <c r="H24" s="69"/>
      <c r="I24" s="2">
        <f t="shared" si="0"/>
        <v>0</v>
      </c>
      <c r="J24" s="69"/>
      <c r="K24" s="69"/>
      <c r="L24" s="2">
        <f t="shared" si="1"/>
        <v>0</v>
      </c>
    </row>
    <row r="25" spans="1:12" x14ac:dyDescent="0.35">
      <c r="A25" s="7"/>
      <c r="B25" s="83" t="s">
        <v>45</v>
      </c>
      <c r="C25" s="80" t="s">
        <v>23</v>
      </c>
      <c r="D25" s="81">
        <v>0.3</v>
      </c>
      <c r="E25" s="69">
        <f>E20*D25</f>
        <v>90</v>
      </c>
      <c r="F25" s="69"/>
      <c r="G25" s="2">
        <f t="shared" si="3"/>
        <v>0</v>
      </c>
      <c r="H25" s="69"/>
      <c r="I25" s="2">
        <f t="shared" si="0"/>
        <v>0</v>
      </c>
      <c r="J25" s="69"/>
      <c r="K25" s="69"/>
      <c r="L25" s="2">
        <f t="shared" si="1"/>
        <v>0</v>
      </c>
    </row>
    <row r="26" spans="1:12" ht="27" x14ac:dyDescent="0.35">
      <c r="A26" s="7"/>
      <c r="B26" s="95" t="s">
        <v>50</v>
      </c>
      <c r="C26" s="80" t="s">
        <v>23</v>
      </c>
      <c r="D26" s="81"/>
      <c r="E26" s="69">
        <v>1200</v>
      </c>
      <c r="F26" s="69"/>
      <c r="G26" s="2">
        <f t="shared" si="3"/>
        <v>0</v>
      </c>
      <c r="H26" s="69"/>
      <c r="I26" s="2">
        <f t="shared" ref="I26:I32" si="5">H26*E26</f>
        <v>0</v>
      </c>
      <c r="J26" s="69"/>
      <c r="K26" s="69"/>
      <c r="L26" s="2">
        <f t="shared" ref="L26:L32" si="6">K26+I26+G26</f>
        <v>0</v>
      </c>
    </row>
    <row r="27" spans="1:12" ht="27" x14ac:dyDescent="0.35">
      <c r="A27" s="7"/>
      <c r="B27" s="95" t="s">
        <v>47</v>
      </c>
      <c r="C27" s="96" t="s">
        <v>26</v>
      </c>
      <c r="D27" s="96"/>
      <c r="E27" s="97">
        <v>1200</v>
      </c>
      <c r="F27" s="69"/>
      <c r="G27" s="2">
        <f t="shared" si="3"/>
        <v>0</v>
      </c>
      <c r="H27" s="69"/>
      <c r="I27" s="2">
        <f t="shared" si="5"/>
        <v>0</v>
      </c>
      <c r="J27" s="69"/>
      <c r="K27" s="69"/>
      <c r="L27" s="2">
        <f t="shared" si="6"/>
        <v>0</v>
      </c>
    </row>
    <row r="28" spans="1:12" x14ac:dyDescent="0.35">
      <c r="A28" s="7"/>
      <c r="B28" s="66" t="s">
        <v>27</v>
      </c>
      <c r="C28" s="68" t="s">
        <v>28</v>
      </c>
      <c r="D28" s="67">
        <v>1</v>
      </c>
      <c r="E28" s="67">
        <f>E27*D28</f>
        <v>1200</v>
      </c>
      <c r="F28" s="69"/>
      <c r="G28" s="2">
        <f t="shared" si="3"/>
        <v>0</v>
      </c>
      <c r="H28" s="69"/>
      <c r="I28" s="2">
        <f t="shared" si="5"/>
        <v>0</v>
      </c>
      <c r="J28" s="69"/>
      <c r="K28" s="69"/>
      <c r="L28" s="2">
        <f t="shared" si="6"/>
        <v>0</v>
      </c>
    </row>
    <row r="29" spans="1:12" ht="27" x14ac:dyDescent="0.35">
      <c r="A29" s="7"/>
      <c r="B29" s="92" t="s">
        <v>11</v>
      </c>
      <c r="C29" s="76" t="s">
        <v>10</v>
      </c>
      <c r="D29" s="77">
        <v>2.1999999999999999E-2</v>
      </c>
      <c r="E29" s="78">
        <f>E27*D29</f>
        <v>26.4</v>
      </c>
      <c r="F29" s="69"/>
      <c r="G29" s="2">
        <f t="shared" si="3"/>
        <v>0</v>
      </c>
      <c r="H29" s="69"/>
      <c r="I29" s="2">
        <f t="shared" si="5"/>
        <v>0</v>
      </c>
      <c r="J29" s="69"/>
      <c r="K29" s="69"/>
      <c r="L29" s="2">
        <f t="shared" si="6"/>
        <v>0</v>
      </c>
    </row>
    <row r="30" spans="1:12" x14ac:dyDescent="0.35">
      <c r="A30" s="7"/>
      <c r="B30" s="89" t="s">
        <v>49</v>
      </c>
      <c r="C30" s="76" t="s">
        <v>26</v>
      </c>
      <c r="D30" s="76">
        <v>1.05</v>
      </c>
      <c r="E30" s="69">
        <f>1200*1.05</f>
        <v>1260</v>
      </c>
      <c r="F30" s="69"/>
      <c r="G30" s="2">
        <f t="shared" si="3"/>
        <v>0</v>
      </c>
      <c r="H30" s="69"/>
      <c r="I30" s="2">
        <f t="shared" si="5"/>
        <v>0</v>
      </c>
      <c r="J30" s="69"/>
      <c r="K30" s="69"/>
      <c r="L30" s="2">
        <f t="shared" si="6"/>
        <v>0</v>
      </c>
    </row>
    <row r="31" spans="1:12" ht="54" x14ac:dyDescent="0.35">
      <c r="A31" s="7"/>
      <c r="B31" s="66" t="s">
        <v>48</v>
      </c>
      <c r="C31" s="81" t="s">
        <v>26</v>
      </c>
      <c r="D31" s="67">
        <v>1</v>
      </c>
      <c r="E31" s="69">
        <f>D31*E27</f>
        <v>1200</v>
      </c>
      <c r="F31" s="69"/>
      <c r="G31" s="2">
        <f t="shared" si="3"/>
        <v>0</v>
      </c>
      <c r="H31" s="69"/>
      <c r="I31" s="2">
        <f t="shared" si="5"/>
        <v>0</v>
      </c>
      <c r="J31" s="69"/>
      <c r="K31" s="69"/>
      <c r="L31" s="2">
        <f t="shared" si="6"/>
        <v>0</v>
      </c>
    </row>
    <row r="32" spans="1:12" x14ac:dyDescent="0.35">
      <c r="A32" s="7"/>
      <c r="B32" s="90" t="s">
        <v>12</v>
      </c>
      <c r="C32" s="81" t="s">
        <v>10</v>
      </c>
      <c r="D32" s="81">
        <v>0.1</v>
      </c>
      <c r="E32" s="69">
        <f>E27*D32</f>
        <v>120</v>
      </c>
      <c r="F32" s="69"/>
      <c r="G32" s="2">
        <f t="shared" si="3"/>
        <v>0</v>
      </c>
      <c r="H32" s="69"/>
      <c r="I32" s="2">
        <f t="shared" si="5"/>
        <v>0</v>
      </c>
      <c r="J32" s="69"/>
      <c r="K32" s="69">
        <f>J32*E32</f>
        <v>0</v>
      </c>
      <c r="L32" s="2">
        <f t="shared" si="6"/>
        <v>0</v>
      </c>
    </row>
    <row r="33" spans="1:12" x14ac:dyDescent="0.35">
      <c r="A33" s="7"/>
      <c r="B33" s="98" t="s">
        <v>58</v>
      </c>
      <c r="C33" s="99" t="s">
        <v>26</v>
      </c>
      <c r="D33" s="99"/>
      <c r="E33" s="100">
        <v>200</v>
      </c>
      <c r="F33" s="69"/>
      <c r="G33" s="2">
        <f t="shared" ref="G33:G44" si="7">F33*E33</f>
        <v>0</v>
      </c>
      <c r="H33" s="69"/>
      <c r="I33" s="2">
        <f t="shared" ref="I33:I44" si="8">H33*E33</f>
        <v>0</v>
      </c>
      <c r="J33" s="69"/>
      <c r="K33" s="69">
        <f t="shared" ref="K33:K44" si="9">J33*E33</f>
        <v>0</v>
      </c>
      <c r="L33" s="2">
        <f t="shared" ref="L33:L44" si="10">K33+I33+G33</f>
        <v>0</v>
      </c>
    </row>
    <row r="34" spans="1:12" x14ac:dyDescent="0.35">
      <c r="A34" s="7"/>
      <c r="B34" s="66" t="s">
        <v>27</v>
      </c>
      <c r="C34" s="68" t="s">
        <v>28</v>
      </c>
      <c r="D34" s="67">
        <v>1</v>
      </c>
      <c r="E34" s="93">
        <f>E33*D34</f>
        <v>200</v>
      </c>
      <c r="F34" s="69"/>
      <c r="G34" s="2">
        <f t="shared" si="7"/>
        <v>0</v>
      </c>
      <c r="H34" s="69"/>
      <c r="I34" s="2">
        <f t="shared" si="8"/>
        <v>0</v>
      </c>
      <c r="J34" s="69"/>
      <c r="K34" s="69">
        <f t="shared" si="9"/>
        <v>0</v>
      </c>
      <c r="L34" s="2">
        <f t="shared" si="10"/>
        <v>0</v>
      </c>
    </row>
    <row r="35" spans="1:12" ht="18" customHeight="1" x14ac:dyDescent="0.35">
      <c r="A35" s="7"/>
      <c r="B35" s="92" t="s">
        <v>11</v>
      </c>
      <c r="C35" s="76" t="s">
        <v>10</v>
      </c>
      <c r="D35" s="77">
        <v>3.1E-2</v>
      </c>
      <c r="E35" s="78">
        <f>E33*D35</f>
        <v>6.2</v>
      </c>
      <c r="F35" s="69"/>
      <c r="G35" s="2">
        <f t="shared" si="7"/>
        <v>0</v>
      </c>
      <c r="H35" s="69"/>
      <c r="I35" s="2">
        <f t="shared" si="8"/>
        <v>0</v>
      </c>
      <c r="J35" s="69"/>
      <c r="K35" s="69">
        <f t="shared" si="9"/>
        <v>0</v>
      </c>
      <c r="L35" s="2">
        <f t="shared" si="10"/>
        <v>0</v>
      </c>
    </row>
    <row r="36" spans="1:12" x14ac:dyDescent="0.35">
      <c r="A36" s="7"/>
      <c r="B36" s="94" t="s">
        <v>53</v>
      </c>
      <c r="C36" s="81" t="s">
        <v>26</v>
      </c>
      <c r="D36" s="81">
        <v>1.03</v>
      </c>
      <c r="E36" s="67">
        <f>D36*E33</f>
        <v>206</v>
      </c>
      <c r="F36" s="69"/>
      <c r="G36" s="2">
        <f t="shared" si="7"/>
        <v>0</v>
      </c>
      <c r="H36" s="69"/>
      <c r="I36" s="2">
        <f t="shared" si="8"/>
        <v>0</v>
      </c>
      <c r="J36" s="69"/>
      <c r="K36" s="69">
        <f t="shared" si="9"/>
        <v>0</v>
      </c>
      <c r="L36" s="2">
        <f t="shared" si="10"/>
        <v>0</v>
      </c>
    </row>
    <row r="37" spans="1:12" x14ac:dyDescent="0.35">
      <c r="A37" s="7"/>
      <c r="B37" s="94" t="s">
        <v>54</v>
      </c>
      <c r="C37" s="81" t="s">
        <v>13</v>
      </c>
      <c r="D37" s="67">
        <v>6</v>
      </c>
      <c r="E37" s="67">
        <f>D37*E33</f>
        <v>1200</v>
      </c>
      <c r="F37" s="69"/>
      <c r="G37" s="2">
        <f t="shared" si="7"/>
        <v>0</v>
      </c>
      <c r="H37" s="69"/>
      <c r="I37" s="2">
        <f t="shared" si="8"/>
        <v>0</v>
      </c>
      <c r="J37" s="69"/>
      <c r="K37" s="69">
        <f t="shared" si="9"/>
        <v>0</v>
      </c>
      <c r="L37" s="2">
        <f t="shared" si="10"/>
        <v>0</v>
      </c>
    </row>
    <row r="38" spans="1:12" x14ac:dyDescent="0.35">
      <c r="A38" s="7"/>
      <c r="B38" s="94" t="s">
        <v>55</v>
      </c>
      <c r="C38" s="81" t="s">
        <v>13</v>
      </c>
      <c r="D38" s="81">
        <v>0.04</v>
      </c>
      <c r="E38" s="67">
        <f>D38*E33</f>
        <v>8</v>
      </c>
      <c r="F38" s="69"/>
      <c r="G38" s="2">
        <f t="shared" si="7"/>
        <v>0</v>
      </c>
      <c r="H38" s="69"/>
      <c r="I38" s="2">
        <f t="shared" si="8"/>
        <v>0</v>
      </c>
      <c r="J38" s="69"/>
      <c r="K38" s="69">
        <f t="shared" si="9"/>
        <v>0</v>
      </c>
      <c r="L38" s="2">
        <f t="shared" si="10"/>
        <v>0</v>
      </c>
    </row>
    <row r="39" spans="1:12" x14ac:dyDescent="0.35">
      <c r="A39" s="7"/>
      <c r="B39" s="94" t="s">
        <v>56</v>
      </c>
      <c r="C39" s="81" t="s">
        <v>57</v>
      </c>
      <c r="D39" s="67">
        <v>0.1</v>
      </c>
      <c r="E39" s="67">
        <f>D39*E33</f>
        <v>20</v>
      </c>
      <c r="F39" s="69"/>
      <c r="G39" s="2">
        <f t="shared" si="7"/>
        <v>0</v>
      </c>
      <c r="H39" s="69"/>
      <c r="I39" s="2">
        <f t="shared" si="8"/>
        <v>0</v>
      </c>
      <c r="J39" s="69"/>
      <c r="K39" s="69">
        <f t="shared" si="9"/>
        <v>0</v>
      </c>
      <c r="L39" s="2">
        <f t="shared" si="10"/>
        <v>0</v>
      </c>
    </row>
    <row r="40" spans="1:12" x14ac:dyDescent="0.35">
      <c r="A40" s="7"/>
      <c r="B40" s="94" t="s">
        <v>12</v>
      </c>
      <c r="C40" s="81" t="s">
        <v>10</v>
      </c>
      <c r="D40" s="81">
        <v>7.0000000000000001E-3</v>
      </c>
      <c r="E40" s="67">
        <f>D40*E33</f>
        <v>1.4000000000000001</v>
      </c>
      <c r="F40" s="69"/>
      <c r="G40" s="2">
        <f t="shared" si="7"/>
        <v>0</v>
      </c>
      <c r="H40" s="69"/>
      <c r="I40" s="2">
        <f t="shared" si="8"/>
        <v>0</v>
      </c>
      <c r="J40" s="69"/>
      <c r="K40" s="69">
        <f t="shared" si="9"/>
        <v>0</v>
      </c>
      <c r="L40" s="2">
        <f t="shared" si="10"/>
        <v>0</v>
      </c>
    </row>
    <row r="41" spans="1:12" x14ac:dyDescent="0.35">
      <c r="A41" s="7"/>
      <c r="B41" s="85" t="s">
        <v>59</v>
      </c>
      <c r="C41" s="80" t="s">
        <v>36</v>
      </c>
      <c r="D41" s="81"/>
      <c r="E41" s="69">
        <v>1000</v>
      </c>
      <c r="F41" s="69"/>
      <c r="G41" s="2">
        <f t="shared" si="7"/>
        <v>0</v>
      </c>
      <c r="H41" s="69"/>
      <c r="I41" s="2">
        <f t="shared" si="8"/>
        <v>0</v>
      </c>
      <c r="J41" s="69"/>
      <c r="K41" s="69">
        <f t="shared" si="9"/>
        <v>0</v>
      </c>
      <c r="L41" s="2">
        <f t="shared" si="10"/>
        <v>0</v>
      </c>
    </row>
    <row r="42" spans="1:12" x14ac:dyDescent="0.35">
      <c r="A42" s="7"/>
      <c r="B42" s="86" t="s">
        <v>60</v>
      </c>
      <c r="C42" s="87" t="s">
        <v>23</v>
      </c>
      <c r="D42" s="88"/>
      <c r="E42" s="74">
        <v>95</v>
      </c>
      <c r="F42" s="78"/>
      <c r="G42" s="2">
        <f t="shared" si="7"/>
        <v>0</v>
      </c>
      <c r="H42" s="69"/>
      <c r="I42" s="2">
        <f t="shared" si="8"/>
        <v>0</v>
      </c>
      <c r="J42" s="69"/>
      <c r="K42" s="69">
        <f t="shared" si="9"/>
        <v>0</v>
      </c>
      <c r="L42" s="2">
        <f t="shared" si="10"/>
        <v>0</v>
      </c>
    </row>
    <row r="43" spans="1:12" x14ac:dyDescent="0.35">
      <c r="A43" s="7"/>
      <c r="B43" s="85" t="s">
        <v>54</v>
      </c>
      <c r="C43" s="80"/>
      <c r="D43" s="81">
        <v>6</v>
      </c>
      <c r="E43" s="69">
        <f>E42*D43</f>
        <v>570</v>
      </c>
      <c r="F43" s="69"/>
      <c r="G43" s="2">
        <f t="shared" si="7"/>
        <v>0</v>
      </c>
      <c r="H43" s="69"/>
      <c r="I43" s="2">
        <f t="shared" si="8"/>
        <v>0</v>
      </c>
      <c r="J43" s="69"/>
      <c r="K43" s="69">
        <f t="shared" si="9"/>
        <v>0</v>
      </c>
      <c r="L43" s="2">
        <f t="shared" si="10"/>
        <v>0</v>
      </c>
    </row>
    <row r="44" spans="1:12" ht="15" thickBot="1" x14ac:dyDescent="0.4">
      <c r="A44" s="7"/>
      <c r="B44" s="85" t="s">
        <v>46</v>
      </c>
      <c r="C44" s="80"/>
      <c r="D44" s="81">
        <v>15</v>
      </c>
      <c r="E44" s="69">
        <v>15.5</v>
      </c>
      <c r="F44" s="69"/>
      <c r="G44" s="2">
        <f t="shared" si="7"/>
        <v>0</v>
      </c>
      <c r="H44" s="69"/>
      <c r="I44" s="2">
        <f t="shared" si="8"/>
        <v>0</v>
      </c>
      <c r="J44" s="69"/>
      <c r="K44" s="69">
        <f t="shared" si="9"/>
        <v>0</v>
      </c>
      <c r="L44" s="2">
        <f t="shared" si="10"/>
        <v>0</v>
      </c>
    </row>
    <row r="45" spans="1:12" x14ac:dyDescent="0.35">
      <c r="A45" s="28"/>
      <c r="B45" s="29" t="s">
        <v>14</v>
      </c>
      <c r="C45" s="30"/>
      <c r="D45" s="31"/>
      <c r="E45" s="31"/>
      <c r="F45" s="31"/>
      <c r="G45" s="32">
        <f>SUM(G8:G44)</f>
        <v>0</v>
      </c>
      <c r="H45" s="31"/>
      <c r="I45" s="33">
        <f>SUM(I8:I44)</f>
        <v>0</v>
      </c>
      <c r="J45" s="31"/>
      <c r="K45" s="33">
        <f>SUM(K8:K44)</f>
        <v>0</v>
      </c>
      <c r="L45" s="34">
        <f>SUM(L8:L44)</f>
        <v>0</v>
      </c>
    </row>
    <row r="46" spans="1:12" x14ac:dyDescent="0.35">
      <c r="A46" s="59"/>
      <c r="B46" s="60" t="s">
        <v>24</v>
      </c>
      <c r="C46" s="65">
        <v>0</v>
      </c>
      <c r="D46" s="61"/>
      <c r="E46" s="61"/>
      <c r="F46" s="61"/>
      <c r="G46" s="62"/>
      <c r="H46" s="61"/>
      <c r="I46" s="63"/>
      <c r="J46" s="61"/>
      <c r="K46" s="63"/>
      <c r="L46" s="64">
        <f>C46*G45</f>
        <v>0</v>
      </c>
    </row>
    <row r="47" spans="1:12" x14ac:dyDescent="0.35">
      <c r="A47" s="59"/>
      <c r="B47" s="60" t="s">
        <v>14</v>
      </c>
      <c r="C47" s="57"/>
      <c r="D47" s="61"/>
      <c r="E47" s="61"/>
      <c r="F47" s="61"/>
      <c r="G47" s="62"/>
      <c r="H47" s="61"/>
      <c r="I47" s="63"/>
      <c r="J47" s="61"/>
      <c r="K47" s="63"/>
      <c r="L47" s="64">
        <f>L45+L46</f>
        <v>0</v>
      </c>
    </row>
    <row r="48" spans="1:12" x14ac:dyDescent="0.35">
      <c r="A48" s="35"/>
      <c r="B48" s="14" t="s">
        <v>19</v>
      </c>
      <c r="C48" s="22">
        <v>0</v>
      </c>
      <c r="D48" s="13"/>
      <c r="E48" s="13"/>
      <c r="F48" s="13"/>
      <c r="G48" s="4"/>
      <c r="H48" s="13"/>
      <c r="I48" s="2"/>
      <c r="J48" s="13"/>
      <c r="K48" s="2"/>
      <c r="L48" s="36">
        <f>L47*C48</f>
        <v>0</v>
      </c>
    </row>
    <row r="49" spans="1:13" x14ac:dyDescent="0.35">
      <c r="A49" s="35"/>
      <c r="B49" s="9" t="s">
        <v>14</v>
      </c>
      <c r="C49" s="11"/>
      <c r="D49" s="16"/>
      <c r="E49" s="16"/>
      <c r="F49" s="16"/>
      <c r="G49" s="3"/>
      <c r="H49" s="16"/>
      <c r="I49" s="3"/>
      <c r="J49" s="16"/>
      <c r="K49" s="3"/>
      <c r="L49" s="37">
        <f>L48+L47</f>
        <v>0</v>
      </c>
    </row>
    <row r="50" spans="1:13" x14ac:dyDescent="0.35">
      <c r="A50" s="35"/>
      <c r="B50" s="14" t="s">
        <v>15</v>
      </c>
      <c r="C50" s="22">
        <v>0</v>
      </c>
      <c r="D50" s="13"/>
      <c r="E50" s="13"/>
      <c r="F50" s="13"/>
      <c r="G50" s="2"/>
      <c r="H50" s="13"/>
      <c r="I50" s="2"/>
      <c r="J50" s="13"/>
      <c r="K50" s="2"/>
      <c r="L50" s="36">
        <f>L49*C50</f>
        <v>0</v>
      </c>
    </row>
    <row r="51" spans="1:13" x14ac:dyDescent="0.35">
      <c r="A51" s="35"/>
      <c r="B51" s="15" t="s">
        <v>14</v>
      </c>
      <c r="C51" s="11"/>
      <c r="D51" s="16"/>
      <c r="E51" s="16"/>
      <c r="F51" s="16"/>
      <c r="G51" s="3"/>
      <c r="H51" s="16"/>
      <c r="I51" s="3"/>
      <c r="J51" s="16"/>
      <c r="K51" s="3"/>
      <c r="L51" s="37">
        <f>L49+L50</f>
        <v>0</v>
      </c>
    </row>
    <row r="52" spans="1:13" ht="32" x14ac:dyDescent="0.45">
      <c r="A52" s="38"/>
      <c r="B52" s="41" t="s">
        <v>20</v>
      </c>
      <c r="C52" s="22">
        <v>0</v>
      </c>
      <c r="D52" s="13"/>
      <c r="E52" s="13"/>
      <c r="F52" s="13"/>
      <c r="G52" s="13"/>
      <c r="H52" s="13"/>
      <c r="I52" s="13"/>
      <c r="J52" s="13"/>
      <c r="K52" s="13"/>
      <c r="L52" s="39">
        <f>C52*I45</f>
        <v>0</v>
      </c>
    </row>
    <row r="53" spans="1:13" x14ac:dyDescent="0.35">
      <c r="A53" s="38"/>
      <c r="B53" s="17" t="s">
        <v>14</v>
      </c>
      <c r="C53" s="11"/>
      <c r="D53" s="16"/>
      <c r="E53" s="16"/>
      <c r="F53" s="16"/>
      <c r="G53" s="16"/>
      <c r="H53" s="16"/>
      <c r="I53" s="16"/>
      <c r="J53" s="16"/>
      <c r="K53" s="16"/>
      <c r="L53" s="40">
        <f>L51+L52</f>
        <v>0</v>
      </c>
    </row>
    <row r="54" spans="1:13" x14ac:dyDescent="0.35">
      <c r="A54" s="38"/>
      <c r="B54" s="12" t="s">
        <v>16</v>
      </c>
      <c r="C54" s="22">
        <v>0.18</v>
      </c>
      <c r="D54" s="13"/>
      <c r="E54" s="13"/>
      <c r="F54" s="13"/>
      <c r="G54" s="13"/>
      <c r="H54" s="13"/>
      <c r="I54" s="13"/>
      <c r="J54" s="13"/>
      <c r="K54" s="13"/>
      <c r="L54" s="39">
        <f>L53*C54</f>
        <v>0</v>
      </c>
    </row>
    <row r="55" spans="1:13" ht="15" thickBot="1" x14ac:dyDescent="0.4">
      <c r="A55" s="42"/>
      <c r="B55" s="43" t="s">
        <v>17</v>
      </c>
      <c r="C55" s="44"/>
      <c r="D55" s="45"/>
      <c r="E55" s="45"/>
      <c r="F55" s="45"/>
      <c r="G55" s="45"/>
      <c r="H55" s="45"/>
      <c r="I55" s="45"/>
      <c r="J55" s="45"/>
      <c r="K55" s="45"/>
      <c r="L55" s="46">
        <f>L54+L53</f>
        <v>0</v>
      </c>
    </row>
    <row r="56" spans="1:13" s="25" customFormat="1" x14ac:dyDescent="0.35">
      <c r="A56" s="19"/>
      <c r="B56"/>
      <c r="C56" s="23"/>
      <c r="D56"/>
      <c r="E56" s="27"/>
      <c r="F56"/>
      <c r="G56"/>
      <c r="H56"/>
      <c r="I56"/>
      <c r="J56"/>
      <c r="K56"/>
      <c r="L56"/>
      <c r="M56"/>
    </row>
    <row r="57" spans="1:13" ht="16" x14ac:dyDescent="0.45">
      <c r="E57" s="47"/>
      <c r="F57" s="48"/>
      <c r="G57" s="48"/>
      <c r="H57" s="48"/>
      <c r="I57" s="48"/>
    </row>
    <row r="58" spans="1:13" ht="16" x14ac:dyDescent="0.45">
      <c r="E58" s="47"/>
      <c r="F58" s="48"/>
      <c r="G58" s="48"/>
      <c r="H58" s="48"/>
      <c r="I58" s="48"/>
    </row>
    <row r="59" spans="1:13" ht="16" x14ac:dyDescent="0.45">
      <c r="E59" s="47"/>
      <c r="F59" s="48"/>
      <c r="G59" s="48"/>
      <c r="H59" s="48"/>
      <c r="I59" s="48"/>
    </row>
    <row r="60" spans="1:13" ht="16" x14ac:dyDescent="0.45">
      <c r="B60" s="48"/>
      <c r="C60" s="56"/>
      <c r="D60" s="48"/>
      <c r="E60" s="47"/>
      <c r="F60" s="48"/>
      <c r="G60" s="48"/>
      <c r="H60" s="48"/>
      <c r="I60" s="48"/>
    </row>
    <row r="61" spans="1:13" ht="16" x14ac:dyDescent="0.45">
      <c r="B61" s="48"/>
      <c r="C61" s="56"/>
      <c r="D61" s="48"/>
      <c r="E61" s="47"/>
      <c r="F61" s="48"/>
      <c r="G61" s="48"/>
      <c r="H61" s="48"/>
      <c r="I61" s="48"/>
    </row>
    <row r="62" spans="1:13" x14ac:dyDescent="0.35">
      <c r="A62" s="49"/>
      <c r="B62" s="51"/>
      <c r="C62" s="50"/>
      <c r="D62" s="24"/>
      <c r="E62" s="52"/>
      <c r="F62" s="53"/>
      <c r="G62" s="53"/>
      <c r="H62" s="54"/>
      <c r="I62" s="54"/>
      <c r="J62" s="54"/>
      <c r="K62" s="54"/>
      <c r="L62" s="54"/>
    </row>
    <row r="63" spans="1:13" x14ac:dyDescent="0.35">
      <c r="C63" s="50"/>
      <c r="D63" s="24"/>
      <c r="E63" s="52"/>
      <c r="G63" s="53"/>
      <c r="I63" s="54"/>
      <c r="J63" s="54"/>
      <c r="K63" s="54"/>
      <c r="L63" s="54"/>
    </row>
    <row r="64" spans="1:13" x14ac:dyDescent="0.35">
      <c r="L64" s="55"/>
    </row>
  </sheetData>
  <mergeCells count="10">
    <mergeCell ref="A1:L1"/>
    <mergeCell ref="A2:L2"/>
    <mergeCell ref="A3:A4"/>
    <mergeCell ref="B3:B4"/>
    <mergeCell ref="C3:C4"/>
    <mergeCell ref="D3:E3"/>
    <mergeCell ref="F3:G3"/>
    <mergeCell ref="H3:I3"/>
    <mergeCell ref="J3:K3"/>
    <mergeCell ref="L3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920-F237-4BBA-84E9-64AFAC03AC35}">
  <dimension ref="B1:L54"/>
  <sheetViews>
    <sheetView tabSelected="1" zoomScale="80" zoomScaleNormal="80" workbookViewId="0">
      <selection activeCell="A9" sqref="A9:XFD9"/>
    </sheetView>
  </sheetViews>
  <sheetFormatPr defaultRowHeight="14.5" x14ac:dyDescent="0.35"/>
  <cols>
    <col min="2" max="2" width="26.1796875" customWidth="1"/>
    <col min="3" max="12" width="14.1796875" customWidth="1"/>
  </cols>
  <sheetData>
    <row r="1" spans="2:12" x14ac:dyDescent="0.35">
      <c r="E1" t="s">
        <v>94</v>
      </c>
    </row>
    <row r="3" spans="2:12" x14ac:dyDescent="0.35">
      <c r="B3" s="106" t="s">
        <v>62</v>
      </c>
      <c r="C3" s="106" t="s">
        <v>63</v>
      </c>
      <c r="D3" s="106" t="s">
        <v>64</v>
      </c>
      <c r="E3" s="107" t="s">
        <v>65</v>
      </c>
      <c r="F3" s="108" t="s">
        <v>4</v>
      </c>
      <c r="G3" s="109"/>
      <c r="H3" s="108" t="s">
        <v>5</v>
      </c>
      <c r="I3" s="109"/>
      <c r="J3" s="110" t="s">
        <v>66</v>
      </c>
      <c r="K3" s="111"/>
      <c r="L3" s="12"/>
    </row>
    <row r="4" spans="2:12" ht="14.4" customHeight="1" x14ac:dyDescent="0.35">
      <c r="B4" s="112"/>
      <c r="C4" s="112"/>
      <c r="D4" s="112"/>
      <c r="E4" s="113"/>
      <c r="F4" s="76" t="s">
        <v>67</v>
      </c>
      <c r="G4" s="76" t="s">
        <v>22</v>
      </c>
      <c r="H4" s="76" t="s">
        <v>67</v>
      </c>
      <c r="I4" s="76" t="s">
        <v>22</v>
      </c>
      <c r="J4" s="76" t="s">
        <v>67</v>
      </c>
      <c r="K4" s="76" t="s">
        <v>22</v>
      </c>
      <c r="L4" s="12"/>
    </row>
    <row r="5" spans="2:12" ht="14.4" customHeight="1" x14ac:dyDescent="0.35">
      <c r="B5" s="114"/>
      <c r="C5" s="114"/>
      <c r="D5" s="114"/>
      <c r="E5" s="115"/>
      <c r="F5" s="76"/>
      <c r="G5" s="76"/>
      <c r="H5" s="76"/>
      <c r="I5" s="76"/>
      <c r="J5" s="76"/>
      <c r="K5" s="76"/>
      <c r="L5" s="12"/>
    </row>
    <row r="6" spans="2:12" ht="40.5" x14ac:dyDescent="0.35">
      <c r="B6" s="116" t="s">
        <v>68</v>
      </c>
      <c r="C6" s="68" t="s">
        <v>28</v>
      </c>
      <c r="D6" s="68"/>
      <c r="E6" s="69">
        <v>110</v>
      </c>
      <c r="F6" s="69"/>
      <c r="G6" s="69"/>
      <c r="H6" s="69">
        <v>0</v>
      </c>
      <c r="I6" s="69">
        <f>H6*E6</f>
        <v>0</v>
      </c>
      <c r="J6" s="69"/>
      <c r="K6" s="69">
        <f t="shared" ref="K6" si="0">J6*E6</f>
        <v>0</v>
      </c>
      <c r="L6" s="73">
        <f>K6+I6+G6</f>
        <v>0</v>
      </c>
    </row>
    <row r="7" spans="2:12" ht="27" x14ac:dyDescent="0.35">
      <c r="B7" s="117" t="s">
        <v>69</v>
      </c>
      <c r="C7" s="118" t="s">
        <v>70</v>
      </c>
      <c r="D7" s="118"/>
      <c r="E7" s="119">
        <v>15</v>
      </c>
      <c r="F7" s="74"/>
      <c r="G7" s="69"/>
      <c r="H7" s="73"/>
      <c r="I7" s="69"/>
      <c r="J7" s="73"/>
      <c r="K7" s="69"/>
      <c r="L7" s="73">
        <f t="shared" ref="L7:L11" si="1">K7+I7+G7</f>
        <v>0</v>
      </c>
    </row>
    <row r="8" spans="2:12" x14ac:dyDescent="0.35">
      <c r="B8" s="66" t="s">
        <v>27</v>
      </c>
      <c r="C8" s="68" t="s">
        <v>71</v>
      </c>
      <c r="D8" s="67">
        <v>1</v>
      </c>
      <c r="E8" s="67">
        <f>E7*D8</f>
        <v>15</v>
      </c>
      <c r="F8" s="74"/>
      <c r="G8" s="69"/>
      <c r="H8" s="73">
        <v>0</v>
      </c>
      <c r="I8" s="69">
        <f>H8*E8</f>
        <v>0</v>
      </c>
      <c r="J8" s="67"/>
      <c r="K8" s="69"/>
      <c r="L8" s="73">
        <f t="shared" si="1"/>
        <v>0</v>
      </c>
    </row>
    <row r="9" spans="2:12" x14ac:dyDescent="0.35">
      <c r="B9" s="120" t="s">
        <v>11</v>
      </c>
      <c r="C9" s="121" t="s">
        <v>10</v>
      </c>
      <c r="D9" s="74">
        <v>0.16</v>
      </c>
      <c r="E9" s="74">
        <f>E7*D9</f>
        <v>2.4</v>
      </c>
      <c r="F9" s="74"/>
      <c r="G9" s="69"/>
      <c r="H9" s="74"/>
      <c r="I9" s="69"/>
      <c r="J9" s="74">
        <v>0</v>
      </c>
      <c r="K9" s="69">
        <v>0</v>
      </c>
      <c r="L9" s="73">
        <f t="shared" si="1"/>
        <v>0</v>
      </c>
    </row>
    <row r="10" spans="2:12" x14ac:dyDescent="0.35">
      <c r="B10" s="120" t="s">
        <v>72</v>
      </c>
      <c r="C10" s="121" t="s">
        <v>71</v>
      </c>
      <c r="D10" s="74">
        <v>1</v>
      </c>
      <c r="E10" s="74">
        <f>E7*D10</f>
        <v>15</v>
      </c>
      <c r="F10" s="74">
        <v>0</v>
      </c>
      <c r="G10" s="69">
        <f>F10*E10</f>
        <v>0</v>
      </c>
      <c r="H10" s="74"/>
      <c r="I10" s="69"/>
      <c r="J10" s="74"/>
      <c r="K10" s="69"/>
      <c r="L10" s="73">
        <f t="shared" si="1"/>
        <v>0</v>
      </c>
    </row>
    <row r="11" spans="2:12" x14ac:dyDescent="0.35">
      <c r="B11" s="120" t="s">
        <v>12</v>
      </c>
      <c r="C11" s="121" t="s">
        <v>10</v>
      </c>
      <c r="D11" s="74">
        <v>0.47</v>
      </c>
      <c r="E11" s="74">
        <f>E7*D11</f>
        <v>7.05</v>
      </c>
      <c r="F11" s="74">
        <v>0</v>
      </c>
      <c r="G11" s="69">
        <f>F11*E11</f>
        <v>0</v>
      </c>
      <c r="H11" s="74"/>
      <c r="I11" s="69"/>
      <c r="J11" s="74"/>
      <c r="K11" s="69"/>
      <c r="L11" s="73">
        <f t="shared" si="1"/>
        <v>0</v>
      </c>
    </row>
    <row r="12" spans="2:12" ht="40.5" x14ac:dyDescent="0.35">
      <c r="B12" s="122" t="s">
        <v>73</v>
      </c>
      <c r="C12" s="118" t="s">
        <v>26</v>
      </c>
      <c r="D12" s="118"/>
      <c r="E12" s="119">
        <v>120</v>
      </c>
      <c r="F12" s="123"/>
      <c r="G12" s="69"/>
      <c r="H12" s="74"/>
      <c r="I12" s="69"/>
      <c r="J12" s="74"/>
      <c r="K12" s="69"/>
      <c r="L12" s="73"/>
    </row>
    <row r="13" spans="2:12" x14ac:dyDescent="0.35">
      <c r="B13" s="66" t="s">
        <v>27</v>
      </c>
      <c r="C13" s="68" t="s">
        <v>28</v>
      </c>
      <c r="D13" s="67">
        <v>1</v>
      </c>
      <c r="E13" s="67">
        <f>E12*D13</f>
        <v>120</v>
      </c>
      <c r="F13" s="74"/>
      <c r="G13" s="69"/>
      <c r="H13" s="74">
        <v>0</v>
      </c>
      <c r="I13" s="69">
        <f t="shared" ref="I13" si="2">H13*E13</f>
        <v>0</v>
      </c>
      <c r="J13" s="74"/>
      <c r="K13" s="69"/>
      <c r="L13" s="73">
        <f t="shared" ref="L13:L17" si="3">K13+I13+G13</f>
        <v>0</v>
      </c>
    </row>
    <row r="14" spans="2:12" x14ac:dyDescent="0.35">
      <c r="B14" s="75" t="s">
        <v>11</v>
      </c>
      <c r="C14" s="76" t="s">
        <v>10</v>
      </c>
      <c r="D14" s="124">
        <v>1.8700000000000001E-2</v>
      </c>
      <c r="E14" s="78">
        <f>D14*E12</f>
        <v>2.2440000000000002</v>
      </c>
      <c r="F14" s="78"/>
      <c r="G14" s="69"/>
      <c r="H14" s="78"/>
      <c r="I14" s="69"/>
      <c r="J14" s="78">
        <v>0</v>
      </c>
      <c r="K14" s="69">
        <v>0</v>
      </c>
      <c r="L14" s="73">
        <f>K14+I14+G14</f>
        <v>0</v>
      </c>
    </row>
    <row r="15" spans="2:12" x14ac:dyDescent="0.35">
      <c r="B15" s="125" t="s">
        <v>74</v>
      </c>
      <c r="C15" s="76" t="s">
        <v>75</v>
      </c>
      <c r="D15" s="126">
        <v>4.9000000000000002E-2</v>
      </c>
      <c r="E15" s="74">
        <f>D15*E12</f>
        <v>5.88</v>
      </c>
      <c r="F15" s="74">
        <v>0</v>
      </c>
      <c r="G15" s="69">
        <f t="shared" ref="G15:G17" si="4">F15*E15</f>
        <v>0</v>
      </c>
      <c r="H15" s="74"/>
      <c r="I15" s="69"/>
      <c r="J15" s="74"/>
      <c r="K15" s="69"/>
      <c r="L15" s="73">
        <f t="shared" si="3"/>
        <v>0</v>
      </c>
    </row>
    <row r="16" spans="2:12" x14ac:dyDescent="0.35">
      <c r="B16" s="125" t="s">
        <v>76</v>
      </c>
      <c r="C16" s="76" t="s">
        <v>77</v>
      </c>
      <c r="D16" s="126">
        <v>1.2999999999999999E-2</v>
      </c>
      <c r="E16" s="74">
        <f>D16*E12</f>
        <v>1.5599999999999998</v>
      </c>
      <c r="F16" s="74">
        <v>0</v>
      </c>
      <c r="G16" s="69">
        <f t="shared" si="4"/>
        <v>0</v>
      </c>
      <c r="H16" s="74"/>
      <c r="I16" s="69"/>
      <c r="J16" s="74"/>
      <c r="K16" s="69"/>
      <c r="L16" s="73">
        <f t="shared" si="3"/>
        <v>0</v>
      </c>
    </row>
    <row r="17" spans="2:12" x14ac:dyDescent="0.35">
      <c r="B17" s="75" t="s">
        <v>12</v>
      </c>
      <c r="C17" s="76" t="s">
        <v>10</v>
      </c>
      <c r="D17" s="76">
        <v>6.3600000000000004E-2</v>
      </c>
      <c r="E17" s="74">
        <f>E12*D17</f>
        <v>7.6320000000000006</v>
      </c>
      <c r="F17" s="74">
        <v>0</v>
      </c>
      <c r="G17" s="69">
        <f t="shared" si="4"/>
        <v>0</v>
      </c>
      <c r="H17" s="74"/>
      <c r="I17" s="69"/>
      <c r="J17" s="74"/>
      <c r="K17" s="69"/>
      <c r="L17" s="73">
        <f t="shared" si="3"/>
        <v>0</v>
      </c>
    </row>
    <row r="18" spans="2:12" ht="40.5" x14ac:dyDescent="0.35">
      <c r="B18" s="117" t="s">
        <v>78</v>
      </c>
      <c r="C18" s="118" t="s">
        <v>26</v>
      </c>
      <c r="D18" s="118"/>
      <c r="E18" s="119">
        <v>120</v>
      </c>
      <c r="F18" s="127"/>
      <c r="G18" s="69"/>
      <c r="H18" s="74"/>
      <c r="I18" s="69"/>
      <c r="J18" s="74"/>
      <c r="K18" s="69"/>
      <c r="L18" s="73"/>
    </row>
    <row r="19" spans="2:12" x14ac:dyDescent="0.35">
      <c r="B19" s="66" t="s">
        <v>27</v>
      </c>
      <c r="C19" s="68" t="s">
        <v>28</v>
      </c>
      <c r="D19" s="67">
        <v>1</v>
      </c>
      <c r="E19" s="67">
        <f>E18*D19</f>
        <v>120</v>
      </c>
      <c r="F19" s="74"/>
      <c r="G19" s="69"/>
      <c r="H19" s="74">
        <v>0</v>
      </c>
      <c r="I19" s="69">
        <f>H19*E19</f>
        <v>0</v>
      </c>
      <c r="J19" s="69"/>
      <c r="K19" s="69"/>
      <c r="L19" s="73">
        <f>K19+I19+G19</f>
        <v>0</v>
      </c>
    </row>
    <row r="20" spans="2:12" x14ac:dyDescent="0.35">
      <c r="B20" s="75" t="s">
        <v>11</v>
      </c>
      <c r="C20" s="76" t="s">
        <v>10</v>
      </c>
      <c r="D20" s="77">
        <v>4.5199999999999997E-2</v>
      </c>
      <c r="E20" s="78">
        <f>D20*E18</f>
        <v>5.4239999999999995</v>
      </c>
      <c r="F20" s="78"/>
      <c r="G20" s="69"/>
      <c r="H20" s="78"/>
      <c r="I20" s="69"/>
      <c r="J20" s="78">
        <v>0</v>
      </c>
      <c r="K20" s="69">
        <v>0</v>
      </c>
      <c r="L20" s="73">
        <f t="shared" ref="L20:L25" si="5">K20+I20+G20</f>
        <v>0</v>
      </c>
    </row>
    <row r="21" spans="2:12" x14ac:dyDescent="0.35">
      <c r="B21" s="86" t="s">
        <v>79</v>
      </c>
      <c r="C21" s="87" t="s">
        <v>26</v>
      </c>
      <c r="D21" s="87">
        <v>1.05</v>
      </c>
      <c r="E21" s="74">
        <f>D21*E18</f>
        <v>126</v>
      </c>
      <c r="F21" s="74">
        <v>0</v>
      </c>
      <c r="G21" s="69">
        <f t="shared" ref="G21:G25" si="6">F21*E21</f>
        <v>0</v>
      </c>
      <c r="H21" s="74"/>
      <c r="I21" s="69"/>
      <c r="J21" s="74"/>
      <c r="K21" s="69"/>
      <c r="L21" s="73">
        <f t="shared" si="5"/>
        <v>0</v>
      </c>
    </row>
    <row r="22" spans="2:12" x14ac:dyDescent="0.35">
      <c r="B22" s="86" t="s">
        <v>80</v>
      </c>
      <c r="C22" s="87" t="s">
        <v>13</v>
      </c>
      <c r="D22" s="73">
        <v>7</v>
      </c>
      <c r="E22" s="74">
        <f>D22*E18</f>
        <v>840</v>
      </c>
      <c r="F22" s="74">
        <v>0</v>
      </c>
      <c r="G22" s="69">
        <f t="shared" si="6"/>
        <v>0</v>
      </c>
      <c r="H22" s="74"/>
      <c r="I22" s="69"/>
      <c r="J22" s="74"/>
      <c r="K22" s="69"/>
      <c r="L22" s="73">
        <f t="shared" si="5"/>
        <v>0</v>
      </c>
    </row>
    <row r="23" spans="2:12" x14ac:dyDescent="0.35">
      <c r="B23" s="94" t="s">
        <v>81</v>
      </c>
      <c r="C23" s="81" t="s">
        <v>57</v>
      </c>
      <c r="D23" s="81">
        <v>0.1</v>
      </c>
      <c r="E23" s="67">
        <f>D23*E18</f>
        <v>12</v>
      </c>
      <c r="F23" s="67">
        <v>0</v>
      </c>
      <c r="G23" s="69">
        <f t="shared" si="6"/>
        <v>0</v>
      </c>
      <c r="H23" s="67"/>
      <c r="I23" s="69"/>
      <c r="J23" s="67"/>
      <c r="K23" s="69"/>
      <c r="L23" s="73">
        <f t="shared" si="5"/>
        <v>0</v>
      </c>
    </row>
    <row r="24" spans="2:12" x14ac:dyDescent="0.35">
      <c r="B24" s="86" t="s">
        <v>82</v>
      </c>
      <c r="C24" s="87" t="s">
        <v>13</v>
      </c>
      <c r="D24" s="87">
        <v>0.04</v>
      </c>
      <c r="E24" s="74">
        <f>D24*E18</f>
        <v>4.8</v>
      </c>
      <c r="F24" s="74">
        <v>0</v>
      </c>
      <c r="G24" s="69">
        <f t="shared" si="6"/>
        <v>0</v>
      </c>
      <c r="H24" s="74"/>
      <c r="I24" s="69"/>
      <c r="J24" s="74"/>
      <c r="K24" s="69"/>
      <c r="L24" s="73">
        <f t="shared" si="5"/>
        <v>0</v>
      </c>
    </row>
    <row r="25" spans="2:12" x14ac:dyDescent="0.35">
      <c r="B25" s="86" t="s">
        <v>12</v>
      </c>
      <c r="C25" s="87" t="s">
        <v>10</v>
      </c>
      <c r="D25" s="87">
        <v>4.6600000000000003E-2</v>
      </c>
      <c r="E25" s="74">
        <f>D25*E18</f>
        <v>5.5920000000000005</v>
      </c>
      <c r="F25" s="74">
        <v>0</v>
      </c>
      <c r="G25" s="69">
        <f t="shared" si="6"/>
        <v>0</v>
      </c>
      <c r="H25" s="74"/>
      <c r="I25" s="69"/>
      <c r="J25" s="74"/>
      <c r="K25" s="69"/>
      <c r="L25" s="73">
        <f t="shared" si="5"/>
        <v>0</v>
      </c>
    </row>
    <row r="26" spans="2:12" ht="40.5" x14ac:dyDescent="0.35">
      <c r="B26" s="128" t="s">
        <v>83</v>
      </c>
      <c r="C26" s="118" t="s">
        <v>26</v>
      </c>
      <c r="D26" s="118"/>
      <c r="E26" s="119">
        <v>120</v>
      </c>
      <c r="F26" s="127"/>
      <c r="G26" s="69"/>
      <c r="H26" s="67"/>
      <c r="I26" s="69"/>
      <c r="J26" s="67"/>
      <c r="K26" s="69"/>
      <c r="L26" s="73"/>
    </row>
    <row r="27" spans="2:12" x14ac:dyDescent="0.35">
      <c r="B27" s="66" t="s">
        <v>27</v>
      </c>
      <c r="C27" s="68" t="s">
        <v>28</v>
      </c>
      <c r="D27" s="67">
        <v>1</v>
      </c>
      <c r="E27" s="67">
        <f>E26*D27</f>
        <v>120</v>
      </c>
      <c r="F27" s="74"/>
      <c r="G27" s="69"/>
      <c r="H27" s="74">
        <v>0</v>
      </c>
      <c r="I27" s="69">
        <f t="shared" ref="I27" si="7">H27*E27</f>
        <v>0</v>
      </c>
      <c r="J27" s="69"/>
      <c r="K27" s="69"/>
      <c r="L27" s="73">
        <f t="shared" ref="L27:L31" si="8">K27+I27+G27</f>
        <v>0</v>
      </c>
    </row>
    <row r="28" spans="2:12" x14ac:dyDescent="0.35">
      <c r="B28" s="75" t="s">
        <v>11</v>
      </c>
      <c r="C28" s="76" t="s">
        <v>10</v>
      </c>
      <c r="D28" s="124">
        <v>1.0200000000000001E-2</v>
      </c>
      <c r="E28" s="78">
        <f>D28*E26</f>
        <v>1.2240000000000002</v>
      </c>
      <c r="F28" s="78"/>
      <c r="G28" s="69"/>
      <c r="H28" s="78"/>
      <c r="I28" s="69"/>
      <c r="J28" s="78">
        <v>0</v>
      </c>
      <c r="K28" s="69">
        <v>0</v>
      </c>
      <c r="L28" s="73">
        <f t="shared" si="8"/>
        <v>0</v>
      </c>
    </row>
    <row r="29" spans="2:12" ht="67.5" x14ac:dyDescent="0.35">
      <c r="B29" s="129" t="s">
        <v>84</v>
      </c>
      <c r="C29" s="81" t="s">
        <v>13</v>
      </c>
      <c r="D29" s="67">
        <v>6</v>
      </c>
      <c r="E29" s="67">
        <f>D29*E26</f>
        <v>720</v>
      </c>
      <c r="F29" s="67">
        <v>0</v>
      </c>
      <c r="G29" s="69">
        <f t="shared" ref="G29:G31" si="9">F29*E29</f>
        <v>0</v>
      </c>
      <c r="H29" s="67"/>
      <c r="I29" s="69"/>
      <c r="J29" s="67"/>
      <c r="K29" s="69"/>
      <c r="L29" s="73">
        <f t="shared" si="8"/>
        <v>0</v>
      </c>
    </row>
    <row r="30" spans="2:12" x14ac:dyDescent="0.35">
      <c r="B30" s="94" t="s">
        <v>85</v>
      </c>
      <c r="C30" s="81" t="s">
        <v>13</v>
      </c>
      <c r="D30" s="67">
        <v>0.18</v>
      </c>
      <c r="E30" s="67">
        <f>D30*E26</f>
        <v>21.599999999999998</v>
      </c>
      <c r="F30" s="67">
        <v>0</v>
      </c>
      <c r="G30" s="69">
        <f t="shared" si="9"/>
        <v>0</v>
      </c>
      <c r="H30" s="67"/>
      <c r="I30" s="69"/>
      <c r="J30" s="67"/>
      <c r="K30" s="69"/>
      <c r="L30" s="73">
        <f t="shared" si="8"/>
        <v>0</v>
      </c>
    </row>
    <row r="31" spans="2:12" x14ac:dyDescent="0.35">
      <c r="B31" s="130" t="s">
        <v>12</v>
      </c>
      <c r="C31" s="81" t="s">
        <v>10</v>
      </c>
      <c r="D31" s="93">
        <v>6.4000000000000001E-2</v>
      </c>
      <c r="E31" s="67">
        <f>D31*E26</f>
        <v>7.68</v>
      </c>
      <c r="F31" s="67">
        <v>0</v>
      </c>
      <c r="G31" s="69">
        <f t="shared" si="9"/>
        <v>0</v>
      </c>
      <c r="H31" s="67"/>
      <c r="I31" s="69"/>
      <c r="J31" s="67"/>
      <c r="K31" s="69"/>
      <c r="L31" s="73">
        <f t="shared" si="8"/>
        <v>0</v>
      </c>
    </row>
    <row r="32" spans="2:12" ht="67.5" x14ac:dyDescent="0.35">
      <c r="B32" s="70" t="s">
        <v>86</v>
      </c>
      <c r="C32" s="71" t="s">
        <v>26</v>
      </c>
      <c r="D32" s="71"/>
      <c r="E32" s="72">
        <v>460</v>
      </c>
      <c r="F32" s="67"/>
      <c r="G32" s="69"/>
      <c r="H32" s="67"/>
      <c r="I32" s="69"/>
      <c r="J32" s="67"/>
      <c r="K32" s="69"/>
      <c r="L32" s="73"/>
    </row>
    <row r="33" spans="2:12" x14ac:dyDescent="0.35">
      <c r="B33" s="66" t="s">
        <v>27</v>
      </c>
      <c r="C33" s="68" t="s">
        <v>28</v>
      </c>
      <c r="D33" s="67">
        <v>1</v>
      </c>
      <c r="E33" s="67">
        <f>E32*D33</f>
        <v>460</v>
      </c>
      <c r="F33" s="74"/>
      <c r="G33" s="69"/>
      <c r="H33" s="67">
        <v>0</v>
      </c>
      <c r="I33" s="69">
        <f t="shared" ref="I33" si="10">H33*E33</f>
        <v>0</v>
      </c>
      <c r="J33" s="67"/>
      <c r="K33" s="69">
        <f t="shared" ref="K33" si="11">J33*E33</f>
        <v>0</v>
      </c>
      <c r="L33" s="73">
        <f t="shared" ref="L33:L42" si="12">K33+I33+G33</f>
        <v>0</v>
      </c>
    </row>
    <row r="34" spans="2:12" x14ac:dyDescent="0.35">
      <c r="B34" s="75" t="s">
        <v>11</v>
      </c>
      <c r="C34" s="76" t="s">
        <v>10</v>
      </c>
      <c r="D34" s="77">
        <v>8.9999999999999993E-3</v>
      </c>
      <c r="E34" s="78">
        <f>D34*E32</f>
        <v>4.1399999999999997</v>
      </c>
      <c r="F34" s="78"/>
      <c r="G34" s="69"/>
      <c r="H34" s="78"/>
      <c r="I34" s="69"/>
      <c r="J34" s="78">
        <v>0</v>
      </c>
      <c r="K34" s="69">
        <v>0</v>
      </c>
      <c r="L34" s="73">
        <f>K34+I34+G34</f>
        <v>0</v>
      </c>
    </row>
    <row r="35" spans="2:12" x14ac:dyDescent="0.35">
      <c r="B35" s="79" t="s">
        <v>29</v>
      </c>
      <c r="C35" s="80" t="s">
        <v>13</v>
      </c>
      <c r="D35" s="81">
        <v>0.45</v>
      </c>
      <c r="E35" s="69">
        <f>E32*D35</f>
        <v>207</v>
      </c>
      <c r="F35" s="69">
        <v>0</v>
      </c>
      <c r="G35" s="69">
        <f t="shared" ref="G35:G42" si="13">F35*E35</f>
        <v>0</v>
      </c>
      <c r="H35" s="69"/>
      <c r="I35" s="69"/>
      <c r="J35" s="69"/>
      <c r="K35" s="69"/>
      <c r="L35" s="73">
        <f t="shared" si="12"/>
        <v>0</v>
      </c>
    </row>
    <row r="36" spans="2:12" x14ac:dyDescent="0.35">
      <c r="B36" s="79" t="s">
        <v>30</v>
      </c>
      <c r="C36" s="80" t="s">
        <v>26</v>
      </c>
      <c r="D36" s="81">
        <v>8.9999999999999993E-3</v>
      </c>
      <c r="E36" s="82">
        <f>E32*D36</f>
        <v>4.1399999999999997</v>
      </c>
      <c r="F36" s="69">
        <v>0</v>
      </c>
      <c r="G36" s="69">
        <f t="shared" si="13"/>
        <v>0</v>
      </c>
      <c r="H36" s="69"/>
      <c r="I36" s="69"/>
      <c r="J36" s="69"/>
      <c r="K36" s="69"/>
      <c r="L36" s="73">
        <f t="shared" si="12"/>
        <v>0</v>
      </c>
    </row>
    <row r="37" spans="2:12" ht="121.5" x14ac:dyDescent="0.35">
      <c r="B37" s="83" t="s">
        <v>87</v>
      </c>
      <c r="C37" s="80" t="s">
        <v>13</v>
      </c>
      <c r="D37" s="81">
        <v>0.63</v>
      </c>
      <c r="E37" s="69">
        <f>E32*D37</f>
        <v>289.8</v>
      </c>
      <c r="F37" s="69">
        <v>0</v>
      </c>
      <c r="G37" s="69">
        <f t="shared" si="13"/>
        <v>0</v>
      </c>
      <c r="H37" s="69"/>
      <c r="I37" s="69"/>
      <c r="J37" s="69"/>
      <c r="K37" s="69"/>
      <c r="L37" s="73">
        <f>K37+I37+G37</f>
        <v>0</v>
      </c>
    </row>
    <row r="38" spans="2:12" x14ac:dyDescent="0.35">
      <c r="B38" s="84" t="s">
        <v>31</v>
      </c>
      <c r="C38" s="80" t="s">
        <v>13</v>
      </c>
      <c r="D38" s="81">
        <v>0.12</v>
      </c>
      <c r="E38" s="69">
        <f>E32*D38</f>
        <v>55.199999999999996</v>
      </c>
      <c r="F38" s="69">
        <v>0</v>
      </c>
      <c r="G38" s="69">
        <f t="shared" si="13"/>
        <v>0</v>
      </c>
      <c r="H38" s="69"/>
      <c r="I38" s="69"/>
      <c r="J38" s="69"/>
      <c r="K38" s="69"/>
      <c r="L38" s="73">
        <f t="shared" si="12"/>
        <v>0</v>
      </c>
    </row>
    <row r="39" spans="2:12" x14ac:dyDescent="0.35">
      <c r="B39" s="85" t="s">
        <v>32</v>
      </c>
      <c r="C39" s="80" t="s">
        <v>18</v>
      </c>
      <c r="D39" s="81">
        <v>0.6</v>
      </c>
      <c r="E39" s="69">
        <f>E32*D39</f>
        <v>276</v>
      </c>
      <c r="F39" s="69">
        <v>0</v>
      </c>
      <c r="G39" s="69">
        <f t="shared" si="13"/>
        <v>0</v>
      </c>
      <c r="H39" s="69"/>
      <c r="I39" s="69"/>
      <c r="J39" s="69"/>
      <c r="K39" s="69"/>
      <c r="L39" s="73">
        <f t="shared" si="12"/>
        <v>0</v>
      </c>
    </row>
    <row r="40" spans="2:12" ht="27" x14ac:dyDescent="0.35">
      <c r="B40" s="86" t="s">
        <v>88</v>
      </c>
      <c r="C40" s="87" t="s">
        <v>21</v>
      </c>
      <c r="D40" s="88"/>
      <c r="E40" s="74">
        <v>9</v>
      </c>
      <c r="F40" s="78">
        <v>0</v>
      </c>
      <c r="G40" s="69">
        <f t="shared" si="13"/>
        <v>0</v>
      </c>
      <c r="H40" s="74"/>
      <c r="I40" s="69"/>
      <c r="J40" s="73"/>
      <c r="K40" s="69"/>
      <c r="L40" s="73">
        <f t="shared" si="12"/>
        <v>0</v>
      </c>
    </row>
    <row r="41" spans="2:12" x14ac:dyDescent="0.35">
      <c r="B41" s="85" t="s">
        <v>33</v>
      </c>
      <c r="C41" s="80" t="s">
        <v>18</v>
      </c>
      <c r="D41" s="81">
        <v>0.26</v>
      </c>
      <c r="E41" s="69">
        <f>E32*D41</f>
        <v>119.60000000000001</v>
      </c>
      <c r="F41" s="69">
        <v>0</v>
      </c>
      <c r="G41" s="69">
        <f t="shared" si="13"/>
        <v>0</v>
      </c>
      <c r="H41" s="69"/>
      <c r="I41" s="69"/>
      <c r="J41" s="69"/>
      <c r="K41" s="69"/>
      <c r="L41" s="73">
        <f t="shared" si="12"/>
        <v>0</v>
      </c>
    </row>
    <row r="42" spans="2:12" x14ac:dyDescent="0.35">
      <c r="B42" s="85" t="s">
        <v>34</v>
      </c>
      <c r="C42" s="80" t="s">
        <v>10</v>
      </c>
      <c r="D42" s="81">
        <v>7.0000000000000001E-3</v>
      </c>
      <c r="E42" s="69">
        <f>E32*D42</f>
        <v>3.22</v>
      </c>
      <c r="F42" s="69">
        <v>0</v>
      </c>
      <c r="G42" s="69">
        <f t="shared" si="13"/>
        <v>0</v>
      </c>
      <c r="H42" s="69"/>
      <c r="I42" s="69"/>
      <c r="J42" s="69"/>
      <c r="K42" s="69"/>
      <c r="L42" s="73">
        <f>K42+I42+G42</f>
        <v>0</v>
      </c>
    </row>
    <row r="43" spans="2:12" x14ac:dyDescent="0.35">
      <c r="B43" s="120" t="s">
        <v>89</v>
      </c>
      <c r="C43" s="12" t="s">
        <v>70</v>
      </c>
      <c r="D43" s="12"/>
      <c r="E43" s="131">
        <v>18</v>
      </c>
      <c r="F43" s="74">
        <v>0</v>
      </c>
      <c r="G43" s="132">
        <f>F43*E43</f>
        <v>0</v>
      </c>
      <c r="H43" s="74">
        <v>0</v>
      </c>
      <c r="I43" s="132">
        <f>H43*E43</f>
        <v>0</v>
      </c>
      <c r="J43" s="12"/>
      <c r="K43" s="12"/>
      <c r="L43" s="73">
        <f>I43+G43+K43</f>
        <v>0</v>
      </c>
    </row>
    <row r="44" spans="2:12" x14ac:dyDescent="0.35">
      <c r="B44" s="133" t="s">
        <v>22</v>
      </c>
      <c r="C44" s="134"/>
      <c r="D44" s="134"/>
      <c r="E44" s="134"/>
      <c r="F44" s="134"/>
      <c r="G44" s="97">
        <f>SUM(G4:G43)</f>
        <v>0</v>
      </c>
      <c r="H44" s="135"/>
      <c r="I44" s="136">
        <f>SUM(I4:I43)</f>
        <v>0</v>
      </c>
      <c r="J44" s="135"/>
      <c r="K44" s="136">
        <f>SUM(K4:K43)</f>
        <v>0</v>
      </c>
      <c r="L44" s="137">
        <f>SUM(G44:K44)</f>
        <v>0</v>
      </c>
    </row>
    <row r="45" spans="2:12" x14ac:dyDescent="0.35">
      <c r="B45" s="138" t="s">
        <v>24</v>
      </c>
      <c r="C45" s="139">
        <v>0</v>
      </c>
      <c r="D45" s="139"/>
      <c r="E45" s="74"/>
      <c r="F45" s="76"/>
      <c r="G45" s="140"/>
      <c r="H45" s="140"/>
      <c r="I45" s="140"/>
      <c r="J45" s="140"/>
      <c r="K45" s="140"/>
      <c r="L45" s="140">
        <f>G44*C45</f>
        <v>0</v>
      </c>
    </row>
    <row r="46" spans="2:12" x14ac:dyDescent="0.35">
      <c r="B46" s="141" t="s">
        <v>22</v>
      </c>
      <c r="C46" s="76"/>
      <c r="D46" s="76"/>
      <c r="E46" s="74"/>
      <c r="F46" s="76"/>
      <c r="G46" s="140"/>
      <c r="H46" s="140"/>
      <c r="I46" s="140"/>
      <c r="J46" s="140"/>
      <c r="K46" s="140"/>
      <c r="L46" s="140">
        <f>L45+L44</f>
        <v>0</v>
      </c>
    </row>
    <row r="47" spans="2:12" x14ac:dyDescent="0.35">
      <c r="B47" s="138" t="s">
        <v>90</v>
      </c>
      <c r="C47" s="139">
        <v>0</v>
      </c>
      <c r="D47" s="139"/>
      <c r="E47" s="74"/>
      <c r="F47" s="76"/>
      <c r="G47" s="140"/>
      <c r="H47" s="140"/>
      <c r="I47" s="140"/>
      <c r="J47" s="140"/>
      <c r="K47" s="140"/>
      <c r="L47" s="140">
        <f>L46*C47</f>
        <v>0</v>
      </c>
    </row>
    <row r="48" spans="2:12" x14ac:dyDescent="0.35">
      <c r="B48" s="141" t="s">
        <v>22</v>
      </c>
      <c r="C48" s="76"/>
      <c r="D48" s="76"/>
      <c r="E48" s="74"/>
      <c r="F48" s="76"/>
      <c r="G48" s="140"/>
      <c r="H48" s="140"/>
      <c r="I48" s="140"/>
      <c r="J48" s="140"/>
      <c r="K48" s="140"/>
      <c r="L48" s="140">
        <f>SUM(L46:L47)</f>
        <v>0</v>
      </c>
    </row>
    <row r="49" spans="2:12" x14ac:dyDescent="0.35">
      <c r="B49" s="138" t="s">
        <v>15</v>
      </c>
      <c r="C49" s="139">
        <v>0</v>
      </c>
      <c r="D49" s="139"/>
      <c r="E49" s="74"/>
      <c r="F49" s="76"/>
      <c r="G49" s="140"/>
      <c r="H49" s="140"/>
      <c r="I49" s="140"/>
      <c r="J49" s="140"/>
      <c r="K49" s="140"/>
      <c r="L49" s="140">
        <f>L48*C49</f>
        <v>0</v>
      </c>
    </row>
    <row r="50" spans="2:12" x14ac:dyDescent="0.35">
      <c r="B50" s="141" t="s">
        <v>22</v>
      </c>
      <c r="C50" s="76"/>
      <c r="D50" s="76"/>
      <c r="E50" s="74"/>
      <c r="F50" s="76"/>
      <c r="G50" s="140"/>
      <c r="H50" s="140"/>
      <c r="I50" s="140"/>
      <c r="J50" s="140"/>
      <c r="K50" s="140"/>
      <c r="L50" s="140">
        <f>SUM(L48:L49)</f>
        <v>0</v>
      </c>
    </row>
    <row r="51" spans="2:12" x14ac:dyDescent="0.35">
      <c r="B51" s="138" t="s">
        <v>91</v>
      </c>
      <c r="C51" s="139">
        <v>0</v>
      </c>
      <c r="D51" s="139"/>
      <c r="E51" s="74"/>
      <c r="F51" s="76"/>
      <c r="G51" s="140"/>
      <c r="H51" s="140"/>
      <c r="I51" s="140"/>
      <c r="J51" s="140"/>
      <c r="K51" s="140"/>
      <c r="L51" s="140">
        <f>I44*C51</f>
        <v>0</v>
      </c>
    </row>
    <row r="52" spans="2:12" x14ac:dyDescent="0.35">
      <c r="B52" s="141" t="s">
        <v>22</v>
      </c>
      <c r="C52" s="76"/>
      <c r="D52" s="76"/>
      <c r="E52" s="74"/>
      <c r="F52" s="76"/>
      <c r="G52" s="140"/>
      <c r="H52" s="140"/>
      <c r="I52" s="140"/>
      <c r="J52" s="140"/>
      <c r="K52" s="140"/>
      <c r="L52" s="140">
        <f>L50+L51</f>
        <v>0</v>
      </c>
    </row>
    <row r="53" spans="2:12" x14ac:dyDescent="0.35">
      <c r="B53" s="116" t="s">
        <v>92</v>
      </c>
      <c r="C53" s="139">
        <v>0.18</v>
      </c>
      <c r="D53" s="139"/>
      <c r="E53" s="74"/>
      <c r="F53" s="76"/>
      <c r="G53" s="140"/>
      <c r="H53" s="140"/>
      <c r="I53" s="140"/>
      <c r="J53" s="140"/>
      <c r="K53" s="140"/>
      <c r="L53" s="140">
        <f>L52*C53</f>
        <v>0</v>
      </c>
    </row>
    <row r="54" spans="2:12" x14ac:dyDescent="0.35">
      <c r="B54" s="142" t="s">
        <v>93</v>
      </c>
      <c r="C54" s="143"/>
      <c r="D54" s="143"/>
      <c r="E54" s="144"/>
      <c r="F54" s="144"/>
      <c r="G54" s="145"/>
      <c r="H54" s="145"/>
      <c r="I54" s="145"/>
      <c r="J54" s="145"/>
      <c r="K54" s="145"/>
      <c r="L54" s="146">
        <f>L53+L52</f>
        <v>0</v>
      </c>
    </row>
  </sheetData>
  <mergeCells count="7">
    <mergeCell ref="J3:K3"/>
    <mergeCell ref="B3:B4"/>
    <mergeCell ref="C3:C4"/>
    <mergeCell ref="D3:D4"/>
    <mergeCell ref="E3:E4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სარდაფი 0 სართული</vt:lpstr>
      <vt:lpstr>ნარჩენების ოთახი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Arkania</cp:lastModifiedBy>
  <cp:lastPrinted>2023-10-09T14:57:20Z</cp:lastPrinted>
  <dcterms:created xsi:type="dcterms:W3CDTF">2017-06-09T19:10:57Z</dcterms:created>
  <dcterms:modified xsi:type="dcterms:W3CDTF">2024-04-24T13:02:50Z</dcterms:modified>
</cp:coreProperties>
</file>