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r.Khurtsilava\OneDrive - Deutsche Gesellschaft für Internationale Zusammenarbeit (GIZ) GmbH\Dokumente\Tender\2024\Cybersicherheitsexperten\"/>
    </mc:Choice>
  </mc:AlternateContent>
  <xr:revisionPtr revIDLastSave="0" documentId="13_ncr:1_{C208A186-F9C5-4B03-8005-CD486FAF08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praiser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5" l="1"/>
  <c r="C12" i="5"/>
  <c r="F12" i="5"/>
  <c r="C6" i="5"/>
  <c r="C5" i="5"/>
  <c r="C4" i="5"/>
  <c r="C3" i="5"/>
  <c r="D41" i="5" l="1"/>
  <c r="A40" i="5" s="1"/>
  <c r="F29" i="5" l="1"/>
  <c r="F30" i="5"/>
  <c r="F32" i="5"/>
  <c r="F33" i="5"/>
  <c r="F34" i="5"/>
  <c r="F18" i="5"/>
  <c r="F19" i="5"/>
  <c r="F20" i="5"/>
  <c r="F21" i="5"/>
  <c r="F22" i="5"/>
  <c r="F23" i="5"/>
  <c r="F11" i="5"/>
  <c r="F13" i="5" s="1"/>
  <c r="C11" i="5"/>
  <c r="F35" i="5" l="1"/>
  <c r="F24" i="5"/>
  <c r="F3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<sst xmlns="http://schemas.openxmlformats.org/spreadsheetml/2006/main" count="66" uniqueCount="44">
  <si>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</si>
  <si>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</si>
  <si>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</si>
  <si>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</si>
  <si>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</si>
  <si>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</si>
  <si>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</si>
  <si>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</si>
  <si>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</si>
  <si>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</si>
  <si>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</si>
  <si>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</si>
  <si>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</si>
  <si>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</si>
  <si>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</si>
  <si>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</si>
  <si>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</si>
  <si>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</si>
  <si>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</si>
  <si>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</si>
  <si>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</si>
  <si>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</si>
  <si>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</si>
  <si>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</si>
  <si>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</si>
  <si>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</si>
  <si>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</si>
  <si>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</si>
  <si>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</si>
  <si>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</si>
  <si>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</si>
  <si>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</si>
  <si>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</si>
  <si>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</si>
  <si>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</si>
  <si>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</si>
  <si>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</si>
  <si>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 xml:space="preserve">23.9045.8-001.00 </t>
  </si>
  <si>
    <t xml:space="preserve">Cybersecurity Trainings </t>
  </si>
  <si>
    <t>Option</t>
  </si>
  <si>
    <t xml:space="preserve">Optional extension </t>
  </si>
  <si>
    <t>against evidence</t>
  </si>
  <si>
    <t>Optional Extension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</si>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</sst>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name val="Arial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02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6" xfId="0" applyFont="1" applyBorder="1"/>
    <xf numFmtId="0" fontId="3" fillId="0" borderId="37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0" xfId="0" applyFont="1" applyBorder="1"/>
    <xf numFmtId="0" fontId="6" fillId="0" borderId="18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14" fontId="3" fillId="5" borderId="17" xfId="0" applyNumberFormat="1" applyFont="1" applyFill="1" applyBorder="1" applyAlignment="1" applyProtection="1">
      <alignment horizontal="left"/>
      <protection locked="0"/>
    </xf>
    <xf numFmtId="0" fontId="0" fillId="0" borderId="32" xfId="0" applyBorder="1" applyAlignment="1">
      <alignment horizontal="center"/>
    </xf>
    <xf numFmtId="49" fontId="16" fillId="5" borderId="3" xfId="2" applyFont="1" applyFill="1" applyBorder="1">
      <alignment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/>
      <protection locked="0"/>
    </xf>
    <xf numFmtId="0" fontId="17" fillId="0" borderId="10" xfId="7" applyFont="1" applyBorder="1">
      <alignment vertical="center" wrapText="1"/>
    </xf>
    <xf numFmtId="0" fontId="17" fillId="5" borderId="12" xfId="0" applyFont="1" applyFill="1" applyBorder="1" applyAlignment="1" applyProtection="1">
      <alignment horizontal="center" vertical="center"/>
      <protection locked="0"/>
    </xf>
    <xf numFmtId="0" fontId="17" fillId="0" borderId="27" xfId="0" applyFont="1" applyBorder="1" applyAlignment="1">
      <alignment horizontal="center" vertical="center"/>
    </xf>
    <xf numFmtId="0" fontId="17" fillId="5" borderId="26" xfId="0" applyFont="1" applyFill="1" applyBorder="1" applyAlignment="1" applyProtection="1">
      <alignment horizontal="left" wrapText="1"/>
      <protection locked="0"/>
    </xf>
    <xf numFmtId="0" fontId="17" fillId="5" borderId="8" xfId="0" applyFont="1" applyFill="1" applyBorder="1" applyAlignment="1" applyProtection="1">
      <alignment wrapText="1"/>
      <protection locked="0"/>
    </xf>
    <xf numFmtId="0" fontId="17" fillId="5" borderId="9" xfId="0" applyFont="1" applyFill="1" applyBorder="1" applyAlignment="1" applyProtection="1">
      <alignment wrapText="1"/>
      <protection locked="0"/>
    </xf>
    <xf numFmtId="0" fontId="17" fillId="5" borderId="5" xfId="0" applyFont="1" applyFill="1" applyBorder="1" applyAlignment="1" applyProtection="1">
      <alignment wrapText="1"/>
      <protection locked="0"/>
    </xf>
    <xf numFmtId="0" fontId="17" fillId="5" borderId="4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>
      <alignment horizontal="center"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3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  <xf numFmtId="0" fontId="2" fillId="5" borderId="10" xfId="0" applyFont="1" applyFill="1" applyBorder="1" applyAlignment="1" applyProtection="1">
      <alignment horizontal="left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2" totalsRowShown="0" headerRowDxfId="30" headerRowBorderDxfId="29" tableBorderDxfId="28">
  <autoFilter ref="A10:G12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Table7[[#This Row],[Number]]*Table7[[#This Row],[Remuneration
 GEL]]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7:G23" totalsRowShown="0" headerRowDxfId="20" headerRowBorderDxfId="19" tableBorderDxfId="18">
  <autoFilter ref="A17:G23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D18*E18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8:G34" totalsRowShown="0" headerRowDxfId="10" headerRowBorderDxfId="9" tableBorderDxfId="8">
  <autoFilter ref="A28:G34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E29*D29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8"/>
  <sheetViews>
    <sheetView showGridLines="0" tabSelected="1" workbookViewId="0">
      <selection activeCell="G12" sqref="G12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89" t="s">
        <v>43</v>
      </c>
      <c r="B1" s="89"/>
      <c r="C1" s="89"/>
      <c r="D1" s="89"/>
      <c r="E1" s="89"/>
      <c r="F1" s="89"/>
      <c r="G1" s="44"/>
    </row>
    <row r="2" spans="1:7" ht="17.100000000000001" customHeight="1" thickBot="1" x14ac:dyDescent="0.3">
      <c r="A2" s="1" t="s">
        <v>31</v>
      </c>
      <c r="B2" s="43">
        <v>83467192</v>
      </c>
      <c r="C2" s="1" t="s">
        <v>0</v>
      </c>
      <c r="D2" s="93" t="s">
        <v>38</v>
      </c>
      <c r="E2" s="93"/>
      <c r="F2" s="93"/>
      <c r="G2" s="93"/>
    </row>
    <row r="3" spans="1:7" ht="17.100000000000001" customHeight="1" thickBot="1" x14ac:dyDescent="0.3">
      <c r="A3" s="1" t="s">
        <v>1</v>
      </c>
      <c r="B3" s="41" t="s">
        <v>37</v>
      </c>
      <c r="C3" s="1" t="str">
        <f>IF(A1="Price schedule","Contractor:","")</f>
        <v>Contractor:</v>
      </c>
      <c r="D3" s="94"/>
      <c r="E3" s="94"/>
      <c r="F3" s="94"/>
      <c r="G3" s="94"/>
    </row>
    <row r="4" spans="1:7" ht="17.100000000000001" customHeight="1" thickBot="1" x14ac:dyDescent="0.3">
      <c r="A4" s="1" t="s">
        <v>2</v>
      </c>
      <c r="B4" s="74"/>
      <c r="C4" s="1" t="str">
        <f>IF(A1="Price Schedule","Tax ID","")</f>
        <v>Tax ID</v>
      </c>
      <c r="D4" s="94"/>
      <c r="E4" s="94"/>
      <c r="F4" s="94"/>
      <c r="G4" s="94"/>
    </row>
    <row r="5" spans="1:7" ht="15.75" customHeight="1" thickBot="1" x14ac:dyDescent="0.3">
      <c r="A5" s="2"/>
      <c r="B5" s="2"/>
      <c r="C5" s="1" t="str">
        <f>IF(A1="Price schedule","Address:","")</f>
        <v>Address:</v>
      </c>
      <c r="D5" s="94"/>
      <c r="E5" s="94"/>
      <c r="F5" s="94"/>
      <c r="G5" s="94"/>
    </row>
    <row r="6" spans="1:7" ht="15.75" customHeight="1" x14ac:dyDescent="0.25">
      <c r="A6" s="2"/>
      <c r="B6" s="2"/>
      <c r="C6" s="1" t="str">
        <f>IF(A1="Price schedule","Telephone/Email:","")</f>
        <v>Telephone/Email:</v>
      </c>
      <c r="D6" s="73"/>
      <c r="E6" s="73"/>
      <c r="F6" s="73"/>
      <c r="G6" s="73"/>
    </row>
    <row r="7" spans="1:7" x14ac:dyDescent="0.25">
      <c r="A7" s="2"/>
      <c r="B7" s="2"/>
      <c r="C7" s="2"/>
      <c r="D7" s="2"/>
      <c r="E7" s="2"/>
      <c r="F7" s="2"/>
      <c r="G7" s="2"/>
    </row>
    <row r="8" spans="1:7" ht="13.5" customHeight="1" thickBot="1" x14ac:dyDescent="0.3">
      <c r="A8" s="90" t="s">
        <v>3</v>
      </c>
      <c r="B8" s="90"/>
      <c r="C8" s="90"/>
      <c r="D8" s="90"/>
      <c r="E8" s="90"/>
      <c r="F8" s="90"/>
      <c r="G8" s="90"/>
    </row>
    <row r="9" spans="1:7" ht="9.75" customHeight="1" x14ac:dyDescent="0.25">
      <c r="A9" s="5"/>
      <c r="B9" s="5"/>
      <c r="C9" s="5"/>
      <c r="D9" s="5"/>
      <c r="E9" s="5"/>
      <c r="F9" s="5"/>
      <c r="G9" s="5"/>
    </row>
    <row r="10" spans="1:7" ht="24.75" thickBot="1" x14ac:dyDescent="0.3">
      <c r="A10" s="64" t="s">
        <v>4</v>
      </c>
      <c r="B10" s="65" t="s">
        <v>5</v>
      </c>
      <c r="C10" s="66" t="s">
        <v>6</v>
      </c>
      <c r="D10" s="66" t="s">
        <v>7</v>
      </c>
      <c r="E10" s="66" t="s">
        <v>32</v>
      </c>
      <c r="F10" s="66" t="s">
        <v>33</v>
      </c>
      <c r="G10" s="67" t="s">
        <v>8</v>
      </c>
    </row>
    <row r="11" spans="1:7" ht="15.75" thickBot="1" x14ac:dyDescent="0.3">
      <c r="A11" s="15" t="s">
        <v>9</v>
      </c>
      <c r="B11" s="24"/>
      <c r="C11" s="4" t="str">
        <f>"Lump sum /per day"</f>
        <v>Lump sum /per day</v>
      </c>
      <c r="D11" s="26">
        <v>9</v>
      </c>
      <c r="E11" s="26"/>
      <c r="F11" s="30">
        <f>Table7[[#This Row],[Number]]*Table7[[#This Row],[Remuneration
 GEL]]</f>
        <v>0</v>
      </c>
      <c r="G11" s="19"/>
    </row>
    <row r="12" spans="1:7" x14ac:dyDescent="0.25">
      <c r="A12" s="76" t="s">
        <v>9</v>
      </c>
      <c r="B12" s="77"/>
      <c r="C12" s="78" t="str">
        <f>"Lump sum /per day"</f>
        <v>Lump sum /per day</v>
      </c>
      <c r="D12" s="79">
        <v>9</v>
      </c>
      <c r="E12" s="79"/>
      <c r="F12" s="80">
        <f>Table7[[#This Row],[Number]]*Table7[[#This Row],[Remuneration
 GEL]]</f>
        <v>0</v>
      </c>
      <c r="G12" s="81" t="s">
        <v>40</v>
      </c>
    </row>
    <row r="13" spans="1:7" ht="15.75" thickBot="1" x14ac:dyDescent="0.3">
      <c r="A13" s="91" t="s">
        <v>10</v>
      </c>
      <c r="B13" s="91"/>
      <c r="C13" s="91"/>
      <c r="D13" s="91"/>
      <c r="E13" s="91"/>
      <c r="F13" s="75">
        <f>SUM(F11:F12)</f>
        <v>0</v>
      </c>
      <c r="G13" s="52"/>
    </row>
    <row r="14" spans="1:7" ht="15.75" thickTop="1" x14ac:dyDescent="0.25">
      <c r="A14" s="2"/>
      <c r="B14" s="2"/>
      <c r="C14" s="2"/>
      <c r="D14" s="2"/>
      <c r="E14" s="2"/>
      <c r="F14" s="2"/>
      <c r="G14" s="2"/>
    </row>
    <row r="15" spans="1:7" ht="10.5" hidden="1" customHeight="1" x14ac:dyDescent="0.25">
      <c r="A15" s="92" t="s">
        <v>11</v>
      </c>
      <c r="B15" s="92"/>
      <c r="C15" s="92"/>
      <c r="D15" s="92"/>
      <c r="E15" s="92"/>
      <c r="F15" s="92"/>
      <c r="G15" s="92"/>
    </row>
    <row r="16" spans="1:7" ht="27" hidden="1" customHeight="1" thickBot="1" x14ac:dyDescent="0.3">
      <c r="A16" s="70"/>
      <c r="B16" s="70"/>
      <c r="C16" s="70"/>
      <c r="D16" s="70"/>
      <c r="E16" s="70"/>
      <c r="F16" s="70"/>
      <c r="G16" s="71"/>
    </row>
    <row r="17" spans="1:7" ht="24.75" hidden="1" thickBot="1" x14ac:dyDescent="0.3">
      <c r="A17" s="64" t="s">
        <v>12</v>
      </c>
      <c r="B17" s="66" t="s">
        <v>13</v>
      </c>
      <c r="C17" s="66" t="s">
        <v>6</v>
      </c>
      <c r="D17" s="66" t="s">
        <v>7</v>
      </c>
      <c r="E17" s="66" t="s">
        <v>14</v>
      </c>
      <c r="F17" s="66" t="s">
        <v>15</v>
      </c>
      <c r="G17" s="69" t="s">
        <v>8</v>
      </c>
    </row>
    <row r="18" spans="1:7" ht="24.75" hidden="1" x14ac:dyDescent="0.25">
      <c r="A18" s="45" t="s">
        <v>16</v>
      </c>
      <c r="B18" s="14"/>
      <c r="C18" s="8" t="s">
        <v>17</v>
      </c>
      <c r="D18" s="29"/>
      <c r="E18" s="29"/>
      <c r="F18" s="30">
        <f t="shared" ref="F18:F23" si="0">D18*E18</f>
        <v>0</v>
      </c>
      <c r="G18" s="53"/>
    </row>
    <row r="19" spans="1:7" hidden="1" x14ac:dyDescent="0.25">
      <c r="A19" s="17" t="s">
        <v>18</v>
      </c>
      <c r="B19" s="12"/>
      <c r="C19" s="6" t="s">
        <v>17</v>
      </c>
      <c r="D19" s="25"/>
      <c r="E19" s="25"/>
      <c r="F19" s="31">
        <f t="shared" si="0"/>
        <v>0</v>
      </c>
      <c r="G19" s="54"/>
    </row>
    <row r="20" spans="1:7" ht="26.25" hidden="1" customHeight="1" x14ac:dyDescent="0.25">
      <c r="A20" s="9" t="s">
        <v>19</v>
      </c>
      <c r="B20" s="12"/>
      <c r="C20" s="6" t="s">
        <v>17</v>
      </c>
      <c r="D20" s="25"/>
      <c r="E20" s="25"/>
      <c r="F20" s="31">
        <f t="shared" si="0"/>
        <v>0</v>
      </c>
      <c r="G20" s="54"/>
    </row>
    <row r="21" spans="1:7" ht="36.75" hidden="1" x14ac:dyDescent="0.25">
      <c r="A21" s="9" t="s">
        <v>20</v>
      </c>
      <c r="B21" s="12"/>
      <c r="C21" s="6" t="s">
        <v>34</v>
      </c>
      <c r="D21" s="27"/>
      <c r="E21" s="27"/>
      <c r="F21" s="31">
        <f t="shared" si="0"/>
        <v>0</v>
      </c>
      <c r="G21" s="54"/>
    </row>
    <row r="22" spans="1:7" hidden="1" x14ac:dyDescent="0.25">
      <c r="A22" s="18" t="s">
        <v>21</v>
      </c>
      <c r="B22" s="11"/>
      <c r="C22" s="6" t="s">
        <v>17</v>
      </c>
      <c r="D22" s="27"/>
      <c r="E22" s="27"/>
      <c r="F22" s="32">
        <f t="shared" si="0"/>
        <v>0</v>
      </c>
      <c r="G22" s="55"/>
    </row>
    <row r="23" spans="1:7" ht="15.75" hidden="1" thickBot="1" x14ac:dyDescent="0.3">
      <c r="A23" s="10" t="s">
        <v>22</v>
      </c>
      <c r="B23" s="13"/>
      <c r="C23" s="7" t="s">
        <v>17</v>
      </c>
      <c r="D23" s="28"/>
      <c r="E23" s="28"/>
      <c r="F23" s="33">
        <f t="shared" si="0"/>
        <v>0</v>
      </c>
      <c r="G23" s="56"/>
    </row>
    <row r="24" spans="1:7" ht="16.5" hidden="1" thickTop="1" thickBot="1" x14ac:dyDescent="0.3">
      <c r="A24" s="91" t="s">
        <v>10</v>
      </c>
      <c r="B24" s="91"/>
      <c r="C24" s="91"/>
      <c r="D24" s="91"/>
      <c r="E24" s="91"/>
      <c r="F24" s="63">
        <f>SUM(F18:F23)</f>
        <v>0</v>
      </c>
      <c r="G24" s="5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ht="11.25" customHeight="1" x14ac:dyDescent="0.25">
      <c r="A26" s="92" t="s">
        <v>23</v>
      </c>
      <c r="B26" s="92"/>
      <c r="C26" s="92"/>
      <c r="D26" s="92"/>
      <c r="E26" s="92"/>
      <c r="F26" s="92"/>
      <c r="G26" s="92"/>
    </row>
    <row r="27" spans="1:7" ht="26.25" customHeight="1" thickBot="1" x14ac:dyDescent="0.3">
      <c r="A27" s="72"/>
      <c r="B27" s="72"/>
      <c r="C27" s="72"/>
      <c r="D27" s="72"/>
      <c r="E27" s="72"/>
      <c r="F27" s="72"/>
      <c r="G27" s="72"/>
    </row>
    <row r="28" spans="1:7" ht="24.75" thickBot="1" x14ac:dyDescent="0.3">
      <c r="A28" s="68" t="s">
        <v>12</v>
      </c>
      <c r="B28" s="64" t="s">
        <v>24</v>
      </c>
      <c r="C28" s="64" t="s">
        <v>6</v>
      </c>
      <c r="D28" s="64" t="s">
        <v>7</v>
      </c>
      <c r="E28" s="64" t="s">
        <v>14</v>
      </c>
      <c r="F28" s="64" t="s">
        <v>15</v>
      </c>
      <c r="G28" s="64" t="s">
        <v>8</v>
      </c>
    </row>
    <row r="29" spans="1:7" x14ac:dyDescent="0.25">
      <c r="A29" s="47" t="s">
        <v>25</v>
      </c>
      <c r="B29" s="48"/>
      <c r="C29" s="9" t="s">
        <v>17</v>
      </c>
      <c r="D29" s="34"/>
      <c r="E29" s="29"/>
      <c r="F29" s="35">
        <f>E29*D29</f>
        <v>0</v>
      </c>
      <c r="G29" s="23"/>
    </row>
    <row r="30" spans="1:7" x14ac:dyDescent="0.25">
      <c r="A30" s="49" t="s">
        <v>26</v>
      </c>
      <c r="B30" s="17"/>
      <c r="C30" s="9" t="s">
        <v>41</v>
      </c>
      <c r="D30" s="25">
        <v>1</v>
      </c>
      <c r="E30" s="36"/>
      <c r="F30" s="31">
        <f t="shared" ref="F30:F34" si="1">E30*D30</f>
        <v>0</v>
      </c>
      <c r="G30" s="20"/>
    </row>
    <row r="31" spans="1:7" x14ac:dyDescent="0.25">
      <c r="A31" s="82" t="s">
        <v>26</v>
      </c>
      <c r="B31" s="83" t="s">
        <v>39</v>
      </c>
      <c r="C31" s="84" t="s">
        <v>41</v>
      </c>
      <c r="D31" s="85">
        <v>1</v>
      </c>
      <c r="E31" s="36"/>
      <c r="F31" s="86">
        <f>E31*D31</f>
        <v>0</v>
      </c>
      <c r="G31" s="101" t="s">
        <v>42</v>
      </c>
    </row>
    <row r="32" spans="1:7" x14ac:dyDescent="0.25">
      <c r="A32" s="49" t="s">
        <v>27</v>
      </c>
      <c r="B32" s="17"/>
      <c r="C32" s="9" t="s">
        <v>17</v>
      </c>
      <c r="D32" s="25"/>
      <c r="E32" s="36"/>
      <c r="F32" s="31">
        <f t="shared" si="1"/>
        <v>0</v>
      </c>
      <c r="G32" s="20"/>
    </row>
    <row r="33" spans="1:7" ht="25.5" customHeight="1" x14ac:dyDescent="0.25">
      <c r="A33" s="49" t="s">
        <v>28</v>
      </c>
      <c r="B33" s="17"/>
      <c r="C33" s="16" t="s">
        <v>17</v>
      </c>
      <c r="D33" s="27"/>
      <c r="E33" s="37"/>
      <c r="F33" s="32">
        <f t="shared" si="1"/>
        <v>0</v>
      </c>
      <c r="G33" s="21"/>
    </row>
    <row r="34" spans="1:7" ht="25.5" thickBot="1" x14ac:dyDescent="0.3">
      <c r="A34" s="50" t="s">
        <v>29</v>
      </c>
      <c r="B34" s="51"/>
      <c r="C34" s="16" t="s">
        <v>17</v>
      </c>
      <c r="D34" s="38"/>
      <c r="E34" s="39"/>
      <c r="F34" s="40">
        <f t="shared" si="1"/>
        <v>0</v>
      </c>
      <c r="G34" s="22"/>
    </row>
    <row r="35" spans="1:7" ht="16.5" thickTop="1" thickBot="1" x14ac:dyDescent="0.3">
      <c r="A35" s="91" t="s">
        <v>10</v>
      </c>
      <c r="B35" s="91"/>
      <c r="C35" s="91"/>
      <c r="D35" s="91"/>
      <c r="E35" s="91"/>
      <c r="F35" s="59">
        <f>SUM(F29:F34)</f>
        <v>0</v>
      </c>
      <c r="G35" s="52"/>
    </row>
    <row r="36" spans="1:7" ht="15.75" thickTop="1" x14ac:dyDescent="0.25">
      <c r="A36" s="42"/>
      <c r="B36" s="42"/>
      <c r="C36" s="42"/>
      <c r="D36" s="42"/>
      <c r="E36" s="42"/>
      <c r="F36" s="42"/>
      <c r="G36" s="42"/>
    </row>
    <row r="37" spans="1:7" ht="24.75" customHeight="1" x14ac:dyDescent="0.25">
      <c r="A37" s="92" t="s">
        <v>30</v>
      </c>
      <c r="B37" s="92"/>
      <c r="C37" s="92"/>
      <c r="D37" s="92"/>
      <c r="E37" s="92"/>
      <c r="F37" s="92"/>
      <c r="G37" s="92"/>
    </row>
    <row r="38" spans="1:7" ht="36.75" customHeight="1" x14ac:dyDescent="0.25">
      <c r="A38" s="95" t="s">
        <v>35</v>
      </c>
      <c r="B38" s="95"/>
      <c r="C38" s="95"/>
      <c r="D38" s="95"/>
      <c r="E38" s="95"/>
      <c r="F38" s="62">
        <f>F13+F24+F35</f>
        <v>0</v>
      </c>
      <c r="G38" s="3"/>
    </row>
    <row r="39" spans="1:7" ht="23.25" customHeight="1" x14ac:dyDescent="0.25">
      <c r="D39" s="57"/>
      <c r="E39" s="57"/>
      <c r="F39" s="57"/>
      <c r="G39" s="57"/>
    </row>
    <row r="40" spans="1:7" ht="15.75" customHeight="1" x14ac:dyDescent="0.25">
      <c r="A40" s="60" t="str">
        <f>IF(D41="Full first and last name","Involved in funded pension system of Georgia","")</f>
        <v>Involved in funded pension system of Georgia</v>
      </c>
      <c r="B40" s="61"/>
      <c r="D40" s="87"/>
      <c r="E40" s="87"/>
      <c r="F40" s="87"/>
      <c r="G40" s="87"/>
    </row>
    <row r="41" spans="1:7" x14ac:dyDescent="0.25">
      <c r="A41" s="99" t="s">
        <v>36</v>
      </c>
      <c r="B41" s="100"/>
      <c r="D41" s="88" t="str">
        <f>IF(A1="Price schedule","Full first and last name","Full first and last name, function, OU")</f>
        <v>Full first and last name</v>
      </c>
      <c r="E41" s="88"/>
      <c r="F41" s="88"/>
      <c r="G41" s="88"/>
    </row>
    <row r="43" spans="1:7" ht="15.75" customHeight="1" x14ac:dyDescent="0.25">
      <c r="A43" s="97"/>
      <c r="B43" s="98"/>
      <c r="D43" s="1"/>
      <c r="E43" s="1"/>
      <c r="F43" s="1"/>
      <c r="G43" s="1"/>
    </row>
    <row r="44" spans="1:7" x14ac:dyDescent="0.25">
      <c r="A44" s="96"/>
      <c r="B44" s="96"/>
      <c r="E44" s="58"/>
      <c r="F44" s="58"/>
      <c r="G44" s="58"/>
    </row>
    <row r="48" spans="1:7" x14ac:dyDescent="0.25">
      <c r="D48" s="46"/>
    </row>
  </sheetData>
  <sheetProtection formatRows="0" insertRows="0" deleteRows="0"/>
  <mergeCells count="18">
    <mergeCell ref="A44:B44"/>
    <mergeCell ref="D40:G40"/>
    <mergeCell ref="D41:G41"/>
    <mergeCell ref="A13:E13"/>
    <mergeCell ref="A43:B43"/>
    <mergeCell ref="A41:B41"/>
    <mergeCell ref="D5:G5"/>
    <mergeCell ref="A1:F1"/>
    <mergeCell ref="D2:G2"/>
    <mergeCell ref="D3:G3"/>
    <mergeCell ref="D4:G4"/>
    <mergeCell ref="A8:G8"/>
    <mergeCell ref="A38:E38"/>
    <mergeCell ref="A15:G15"/>
    <mergeCell ref="A24:E24"/>
    <mergeCell ref="A26:G26"/>
    <mergeCell ref="A35:E35"/>
    <mergeCell ref="A37:G37"/>
  </mergeCells>
  <conditionalFormatting sqref="D40:G40">
    <cfRule type="expression" dxfId="1" priority="3">
      <formula>$A$1="Price schedule"</formula>
    </cfRule>
  </conditionalFormatting>
  <conditionalFormatting sqref="D40:G41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8:C23 C29:C34" xr:uid="{00000000-0002-0000-0200-000001000000}">
      <formula1>"please choose, lump sum / amount, against evidence, not applicable"</formula1>
    </dataValidation>
    <dataValidation type="list" allowBlank="1" showInputMessage="1" showErrorMessage="1" sqref="A11:A12" xr:uid="{00000000-0002-0000-0200-000002000000}">
      <formula1>"Team Leader, Expert"</formula1>
    </dataValidation>
    <dataValidation type="custom" allowBlank="1" showInputMessage="1" showErrorMessage="1" sqref="F18:F24 F35 F38 C11:C12 F11:F13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41:B41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8:F23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2D6CBB0D5A574D9040494CA806FA11" ma:contentTypeVersion="6" ma:contentTypeDescription="Ein neues Dokument erstellen." ma:contentTypeScope="" ma:versionID="d597edf0901645b63547da7846f4fa0e">
  <xsd:schema xmlns:xsd="http://www.w3.org/2001/XMLSchema" xmlns:xs="http://www.w3.org/2001/XMLSchema" xmlns:p="http://schemas.microsoft.com/office/2006/metadata/properties" xmlns:ns2="4a471abd-5595-4dee-83bb-865e327269a4" xmlns:ns3="eba9ca6e-ba03-4785-baa4-83af5d90dae1" targetNamespace="http://schemas.microsoft.com/office/2006/metadata/properties" ma:root="true" ma:fieldsID="a7ab394884a6a7b61bb6787ab6c6c8df" ns2:_="" ns3:_="">
    <xsd:import namespace="4a471abd-5595-4dee-83bb-865e327269a4"/>
    <xsd:import namespace="eba9ca6e-ba03-4785-baa4-83af5d90d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71abd-5595-4dee-83bb-865e32726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9ca6e-ba03-4785-baa4-83af5d90da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529FEE-3878-4103-BC16-AB1386DDB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546E3B-0862-4F05-B7C0-DA6FB3CD4E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71abd-5595-4dee-83bb-865e327269a4"/>
    <ds:schemaRef ds:uri="eba9ca6e-ba03-4785-baa4-83af5d90da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ba9ca6e-ba03-4785-baa4-83af5d90dae1"/>
    <ds:schemaRef ds:uri="4a471abd-5595-4dee-83bb-865e327269a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2024-06-10T16:29:32Z</cp:lastPrinted>
  <dcterms:created xsi:type="dcterms:W3CDTF">2015-06-05T18:17:20Z</dcterms:created>
  <dcterms:modified xsi:type="dcterms:W3CDTF">2024-06-10T16:29:34Z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