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 activeTab="1"/>
  </bookViews>
  <sheets>
    <sheet name="ლოტი 1" sheetId="2" r:id="rId1"/>
    <sheet name="ლოტი 2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1" l="1"/>
  <c r="G43" i="1"/>
  <c r="G44" i="1"/>
  <c r="G28" i="1" l="1"/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5" i="1"/>
  <c r="G3" i="1"/>
  <c r="I4" i="2"/>
  <c r="I5" i="2"/>
  <c r="I6" i="2"/>
  <c r="I7" i="2"/>
  <c r="I8" i="2"/>
  <c r="I3" i="2"/>
</calcChain>
</file>

<file path=xl/sharedStrings.xml><?xml version="1.0" encoding="utf-8"?>
<sst xmlns="http://schemas.openxmlformats.org/spreadsheetml/2006/main" count="150" uniqueCount="99">
  <si>
    <t>დასახელება</t>
  </si>
  <si>
    <t>ხელის საწმენდი ქაღალდი                           (რულონი "ლაზერი")</t>
  </si>
  <si>
    <t>100% ცელულოზა, არანაკლებ 2 ფენა,   სასურველია ზედაპირი რელიეფური ტვიფრით, მაღალი გამშრალების უნარის. ქაღალდი უნდა იყოს მყარი, რბილი და ადვილად არ უნდა იშლებოდეს ფენებად.</t>
  </si>
  <si>
    <t xml:space="preserve">თხევადი საპონი 1  ლ.  </t>
  </si>
  <si>
    <t>დისპენსერების რ-ბა 
(სათავო ოფისი)</t>
  </si>
  <si>
    <t>დისპენსერების რ-ბა 
(ფილიალები, ს/ც-ები)</t>
  </si>
  <si>
    <t>მახასიათებლები</t>
  </si>
  <si>
    <t>განზომილება</t>
  </si>
  <si>
    <t>#</t>
  </si>
  <si>
    <t>ყოველთვიური საშუალო შესასყიდი რ-ბა</t>
  </si>
  <si>
    <t>1 რულონი</t>
  </si>
  <si>
    <t>ხელის საწმენდი ქაღალდი 
(დაჭრილი "ზეტი")</t>
  </si>
  <si>
    <t xml:space="preserve">100% ცელულოზა, სასურველია ზედაპირი რელიეფური ტვიფრით, მაღალი გამშრალების უნარის, ქაღალდი უნდა იყოს მყარი, რბილი და ადვილად არ უნდა იშლებოდეს ფენებად. სასურველია  სამად მოკეცილი. </t>
  </si>
  <si>
    <t>1 შეკვრა</t>
  </si>
  <si>
    <t xml:space="preserve">დისპენსერის (არანაკლებ 2 ფენიანი) არ უნდა შეიცავდეს მავნე ქიმიურ ნივთიერებებს, რომელსაც შეუძლია ორგანიზმის ინტოქსიკაცია,ზედაპირი რელიეფური ტვიფრით, ადვილად ხსნადი წყალში, მონიშნული მოსახევი ადგილებით. </t>
  </si>
  <si>
    <t>1 ცალი</t>
  </si>
  <si>
    <t xml:space="preserve">თხევადი საპონი 5  ლ.  </t>
  </si>
  <si>
    <t>1 ლიტრი</t>
  </si>
  <si>
    <t>5 ლიტრი</t>
  </si>
  <si>
    <t>სულ ჯამური ღირებულება დ.ღ.გ.-ს ჩათვლით:</t>
  </si>
  <si>
    <r>
      <t xml:space="preserve">ხელის თხევადი საპონი სითხე </t>
    </r>
    <r>
      <rPr>
        <b/>
        <sz val="7"/>
        <color theme="1"/>
        <rFont val="Calibri"/>
        <family val="2"/>
        <scheme val="minor"/>
      </rPr>
      <t>5  ლიტრიანი</t>
    </r>
    <r>
      <rPr>
        <sz val="7"/>
        <color theme="1"/>
        <rFont val="Calibri"/>
        <family val="2"/>
        <scheme val="minor"/>
      </rPr>
      <t xml:space="preserve"> დაფასოებით, უნივერსალური, ცხიმის მოცილების უნარი, სხვადასხვა არომატით, ჯანმრთელობისთვის მავნე დანამატების გარეშე, ანტიბაქტერიული, არაალერგიული, სქელი სტრუქტურის. აქაფების უნარი როგორც ცხელ ასევე ცივ წყალზე.</t>
    </r>
  </si>
  <si>
    <r>
      <t xml:space="preserve">ხელის თხევადი საპონი სითხე </t>
    </r>
    <r>
      <rPr>
        <b/>
        <sz val="7"/>
        <color theme="1"/>
        <rFont val="Calibri"/>
        <family val="2"/>
        <scheme val="minor"/>
      </rPr>
      <t>1 ლიტრიანი</t>
    </r>
    <r>
      <rPr>
        <sz val="7"/>
        <color theme="1"/>
        <rFont val="Calibri"/>
        <family val="2"/>
        <scheme val="minor"/>
      </rPr>
      <t xml:space="preserve"> დაფასოებით, უნივერსალური, ცხიმის მოცილების უნარი, სხვადასხვა არომატით, ჯანმრთელობისთვის მავნე დანამატების გარეშე, ანტიბაქტერიული, არაალერგიული, სქელი სტრუქტურის. აქაფების უნარი როგორც ცხელ ასევე ცივ წყალზე.</t>
    </r>
  </si>
  <si>
    <r>
      <t>დანართი #1 (ფასების ცხრილი)-</t>
    </r>
    <r>
      <rPr>
        <b/>
        <sz val="11"/>
        <color theme="1"/>
        <rFont val="Calibri"/>
        <family val="2"/>
        <scheme val="minor"/>
      </rPr>
      <t>ლოტი #1</t>
    </r>
  </si>
  <si>
    <r>
      <t>დანართი #1 (ფასების ცხრილი)-</t>
    </r>
    <r>
      <rPr>
        <b/>
        <sz val="11"/>
        <color theme="1"/>
        <rFont val="Calibri"/>
        <family val="2"/>
        <scheme val="minor"/>
      </rPr>
      <t>ლოტი #2</t>
    </r>
  </si>
  <si>
    <t xml:space="preserve">დიდი პარკი 
</t>
  </si>
  <si>
    <t>ცალი (პარკი)</t>
  </si>
  <si>
    <t xml:space="preserve">პატარა პარკი 
</t>
  </si>
  <si>
    <t>რეზინის ხელთათმანი</t>
  </si>
  <si>
    <t>S,M,L,XL ზომა</t>
  </si>
  <si>
    <t>ცალი</t>
  </si>
  <si>
    <t>ჭურჭლის სარეცხი ღრუბელი</t>
  </si>
  <si>
    <t>ალფა</t>
  </si>
  <si>
    <t>სახეხი სინა</t>
  </si>
  <si>
    <t xml:space="preserve">რბილი </t>
  </si>
  <si>
    <t xml:space="preserve">მაგიდის ტილო </t>
  </si>
  <si>
    <t>3 ცალიანი შეფუთვა</t>
  </si>
  <si>
    <t>მინის საწმენდი ტილო</t>
  </si>
  <si>
    <t>40*40 სმ (მიკროფიბრა)</t>
  </si>
  <si>
    <t xml:space="preserve">იატაკის ტილო </t>
  </si>
  <si>
    <t>ზომა 60*70  (უბრალო)</t>
  </si>
  <si>
    <t>80*110 სმ (400გრ); მუქი ფერის, გაუმჭვირვალე, სქელი ფენა, რულონის სახით 10 ერთეულად წარმოდგენილი</t>
  </si>
  <si>
    <t>55*60 სმ; მუქი ფერის, გაუმჭვირვალე, სქელი ფენა, რულონის სახით 20 ერთეულად წარმოდგენილი</t>
  </si>
  <si>
    <t>სარეცხი საპონი 72%</t>
  </si>
  <si>
    <t>ანტიბაქტერიული,არანაკლებ 200გრ-იანი, 72%,  ჯანმრთელობისთვის მავნე დანამატების გარეშე</t>
  </si>
  <si>
    <t>ანტიბაქტერიული, არომატიზებული.ჯანმრთელობისთვის მავნე დანამატების გარეშე</t>
  </si>
  <si>
    <t>მეტლახის საწმენდი სითხე
 (1 ლ)</t>
  </si>
  <si>
    <t>მეტლახის საწმენდი სითხე
 (5 ლ)</t>
  </si>
  <si>
    <t>მყარი საპონი</t>
  </si>
  <si>
    <t>ანტიბაქტერიული,არანაკლებ 100გრ-იანი, არაუმეტეს  5 ცალიანი  შეფუთვით,არომატიზებული.ჯანმრთელობისთვის მავნე დანამატების გარეშე. აქაფების უნარი.</t>
  </si>
  <si>
    <t>მინის საწმენდი სითხე</t>
  </si>
  <si>
    <t>500 მლ. შეფუთვით</t>
  </si>
  <si>
    <t>მათეთრებელი - დომესტოსი ან მსგავსი ხარისხის პროდუქტი</t>
  </si>
  <si>
    <t>ნადების და ჟანგის მომხსნელი ძლიერი მათეთრებელი</t>
  </si>
  <si>
    <t>ჭურჭლის სარეცხი სითხე</t>
  </si>
  <si>
    <t xml:space="preserve">ანტიბაქტერიული, 500 გრ-იანი შეფუთვით, ჯანმრთელობისთვის მავნე დანამატების გარეშე. </t>
  </si>
  <si>
    <t>ქლორი</t>
  </si>
  <si>
    <t>1000 მლ.-იანი შეფუთვით</t>
  </si>
  <si>
    <t>ლაქების ამომყვანი კრემი - CF  ან მსგავსი ხარისხის პროდუქტი</t>
  </si>
  <si>
    <t>500 მლ.-იანი შეფუთვით</t>
  </si>
  <si>
    <t>სახეხი ფხვნილი -  რაქშა ან მსგავსი ხარისხის პროდუქტი</t>
  </si>
  <si>
    <t>სარეცხის ფხვნილი (500 გრ.)</t>
  </si>
  <si>
    <t>500 გრ.-იანი შეფუთვით</t>
  </si>
  <si>
    <t>სარეცხის ფხვნილი (9 კგ)</t>
  </si>
  <si>
    <t>9 კგ.-იანი შეფუთვით</t>
  </si>
  <si>
    <t>აეროზოლი</t>
  </si>
  <si>
    <t>300 მლ. სხვადასხვა არომატით</t>
  </si>
  <si>
    <t>ავეჯის საწმენდი სითხე - პრონტო  ან მსგავსი ხარისხის პროდუქტი</t>
  </si>
  <si>
    <t xml:space="preserve">მაგარი ცოცხი </t>
  </si>
  <si>
    <t xml:space="preserve">რბილი ცოცხი </t>
  </si>
  <si>
    <t>ცოცხი აქანდაზით</t>
  </si>
  <si>
    <t>იატაკის ჯოხი</t>
  </si>
  <si>
    <t>მასალა - ხე</t>
  </si>
  <si>
    <t>ნაგვის ურნა</t>
  </si>
  <si>
    <t>მასალა - პლასტმასი</t>
  </si>
  <si>
    <t>კანალიზაციის სისტემის საწმენდი ხსნარი - კროტი ან მსგავსი ხარისხის პროდუქტი</t>
  </si>
  <si>
    <t xml:space="preserve"> მოპის აპარატი</t>
  </si>
  <si>
    <t>55 სმ.</t>
  </si>
  <si>
    <t>უნიტაზის ჩასაკიდი სითხე</t>
  </si>
  <si>
    <t>უნიტაზის ჯაგრისი</t>
  </si>
  <si>
    <t>უნიტაზის საწმენდი სითხე</t>
  </si>
  <si>
    <t>იატაკის სახეხი ჯაგრისი</t>
  </si>
  <si>
    <t>ხელის ჯაგრისი</t>
  </si>
  <si>
    <t>აბლაბუდის საწმენდი ბუმბული</t>
  </si>
  <si>
    <t>ლაქების ამომყვანი კრემი - ვენიში ან მსგავსი ხარისხის პროდუქტი</t>
  </si>
  <si>
    <t>აქანდაზი</t>
  </si>
  <si>
    <t>ერთეულის ფასი
დღგ-ს ჩათვლით</t>
  </si>
  <si>
    <t>ჯამური ფასი
დღგ-ს ჩათვლით</t>
  </si>
  <si>
    <t>ვალუტა</t>
  </si>
  <si>
    <t>ტუალეტის ქაღალდი
 (რულონი)</t>
  </si>
  <si>
    <t>ერთეულის ფასი დღგ-ს ჩათვლით</t>
  </si>
  <si>
    <t>ჯამური ფასი დღგ-ს ჩათვლით</t>
  </si>
  <si>
    <t>(მოპი-ტილო ) 55სმ. სიგრძის</t>
  </si>
  <si>
    <t>დიდი ზომის</t>
  </si>
  <si>
    <t>იატაკის ტილო (მიკროფიბრა)</t>
  </si>
  <si>
    <t>დიდი დიდი  კომპლექტი</t>
  </si>
  <si>
    <t xml:space="preserve">დიდი ზომის </t>
  </si>
  <si>
    <t>მოპის ჯოხი</t>
  </si>
  <si>
    <t>50 სმ</t>
  </si>
  <si>
    <t>სათლი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</si>
</sst>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d/mmm/yy;@"/>
    <numFmt numFmtId="165" formatCode="[$-409]mmm/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6" fillId="0" borderId="0"/>
  </cellStyleXfs>
  <cellXfs count="53">
    <xf numFmtId="0" fontId="0" fillId="0" borderId="0" xfId="0"/>
    <xf numFmtId="0" fontId="3" fillId="0" borderId="2" xfId="0" applyFont="1" applyBorder="1"/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/>
    <xf numFmtId="165" fontId="8" fillId="2" borderId="1" xfId="1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165" fontId="8" fillId="2" borderId="2" xfId="1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/>
    </xf>
    <xf numFmtId="165" fontId="8" fillId="0" borderId="2" xfId="1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165" fontId="8" fillId="0" borderId="2" xfId="1" applyNumberFormat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Border="1" applyAlignment="1">
      <alignment vertical="center"/>
    </xf>
    <xf numFmtId="0" fontId="0" fillId="0" borderId="2" xfId="0" applyFill="1" applyBorder="1"/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Fill="1"/>
    <xf numFmtId="0" fontId="8" fillId="0" borderId="2" xfId="0" applyFont="1" applyFill="1" applyBorder="1" applyAlignment="1">
      <alignment vertical="center"/>
    </xf>
    <xf numFmtId="0" fontId="0" fillId="0" borderId="2" xfId="0" applyFill="1" applyBorder="1" applyAlignment="1">
      <alignment horizontal="center"/>
    </xf>
    <xf numFmtId="1" fontId="0" fillId="0" borderId="2" xfId="0" applyNumberFormat="1" applyFill="1" applyBorder="1" applyAlignment="1">
      <alignment horizont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165" fontId="8" fillId="0" borderId="4" xfId="1" applyNumberFormat="1" applyFont="1" applyFill="1" applyBorder="1" applyAlignment="1">
      <alignment horizontal="left" vertical="center" wrapText="1"/>
    </xf>
    <xf numFmtId="165" fontId="8" fillId="0" borderId="5" xfId="1" applyNumberFormat="1" applyFont="1" applyFill="1" applyBorder="1" applyAlignment="1">
      <alignment horizontal="center" vertical="center" wrapText="1"/>
    </xf>
    <xf numFmtId="1" fontId="0" fillId="0" borderId="6" xfId="0" applyNumberFormat="1" applyFill="1" applyBorder="1" applyAlignment="1">
      <alignment horizontal="center"/>
    </xf>
    <xf numFmtId="0" fontId="0" fillId="0" borderId="6" xfId="0" applyFill="1" applyBorder="1"/>
    <xf numFmtId="165" fontId="9" fillId="0" borderId="9" xfId="1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J5" sqref="J5"/>
    </sheetView>
  </sheetViews>
  <sheetFormatPr defaultRowHeight="14.4" x14ac:dyDescent="0.3"/>
  <cols>
    <col min="1" max="1" width="3.6640625" customWidth="1"/>
    <col min="2" max="2" width="20.88671875" customWidth="1"/>
    <col min="3" max="6" width="20.77734375" customWidth="1"/>
    <col min="7" max="7" width="22.44140625" customWidth="1"/>
    <col min="8" max="8" width="21.88671875" customWidth="1"/>
    <col min="9" max="10" width="20.77734375" customWidth="1"/>
  </cols>
  <sheetData>
    <row r="1" spans="1:10" ht="24" customHeight="1" x14ac:dyDescent="0.3">
      <c r="B1" s="44" t="s">
        <v>22</v>
      </c>
      <c r="C1" s="44"/>
      <c r="D1" s="44"/>
      <c r="E1" s="44"/>
    </row>
    <row r="2" spans="1:10" ht="41.4" x14ac:dyDescent="0.3">
      <c r="A2" s="5" t="s">
        <v>8</v>
      </c>
      <c r="B2" s="5" t="s">
        <v>0</v>
      </c>
      <c r="C2" s="4" t="s">
        <v>4</v>
      </c>
      <c r="D2" s="4" t="s">
        <v>5</v>
      </c>
      <c r="E2" s="5" t="s">
        <v>6</v>
      </c>
      <c r="F2" s="5" t="s">
        <v>7</v>
      </c>
      <c r="G2" s="21" t="s">
        <v>9</v>
      </c>
      <c r="H2" s="4" t="s">
        <v>89</v>
      </c>
      <c r="I2" s="4" t="s">
        <v>90</v>
      </c>
      <c r="J2" s="4" t="s">
        <v>87</v>
      </c>
    </row>
    <row r="3" spans="1:10" ht="42" customHeight="1" x14ac:dyDescent="0.3">
      <c r="A3" s="5">
        <v>1</v>
      </c>
      <c r="B3" s="3" t="s">
        <v>1</v>
      </c>
      <c r="C3" s="5">
        <v>83</v>
      </c>
      <c r="D3" s="5">
        <v>27</v>
      </c>
      <c r="E3" s="6" t="s">
        <v>2</v>
      </c>
      <c r="F3" s="5" t="s">
        <v>10</v>
      </c>
      <c r="G3" s="34">
        <v>400</v>
      </c>
      <c r="H3" s="20"/>
      <c r="I3" s="20">
        <f>G3*H3</f>
        <v>0</v>
      </c>
      <c r="J3" s="20"/>
    </row>
    <row r="4" spans="1:10" ht="41.25" customHeight="1" x14ac:dyDescent="0.3">
      <c r="A4" s="5">
        <v>2</v>
      </c>
      <c r="B4" s="3" t="s">
        <v>11</v>
      </c>
      <c r="C4" s="5">
        <v>3</v>
      </c>
      <c r="D4" s="5">
        <v>83</v>
      </c>
      <c r="E4" s="7" t="s">
        <v>12</v>
      </c>
      <c r="F4" s="5" t="s">
        <v>13</v>
      </c>
      <c r="G4" s="34">
        <v>3000</v>
      </c>
      <c r="H4" s="20"/>
      <c r="I4" s="20">
        <f t="shared" ref="I4:I8" si="0">G4*H4</f>
        <v>0</v>
      </c>
      <c r="J4" s="20"/>
    </row>
    <row r="5" spans="1:10" ht="40.5" customHeight="1" x14ac:dyDescent="0.3">
      <c r="A5" s="5">
        <v>3</v>
      </c>
      <c r="B5" s="3" t="s">
        <v>88</v>
      </c>
      <c r="C5" s="5">
        <v>95</v>
      </c>
      <c r="D5" s="5">
        <v>89</v>
      </c>
      <c r="E5" s="6" t="s">
        <v>14</v>
      </c>
      <c r="F5" s="5" t="s">
        <v>15</v>
      </c>
      <c r="G5" s="34">
        <v>2400</v>
      </c>
      <c r="H5" s="20"/>
      <c r="I5" s="20">
        <f t="shared" si="0"/>
        <v>0</v>
      </c>
      <c r="J5" s="20"/>
    </row>
    <row r="6" spans="1:10" ht="47.25" customHeight="1" x14ac:dyDescent="0.3">
      <c r="A6" s="5">
        <v>4</v>
      </c>
      <c r="B6" s="2" t="s">
        <v>3</v>
      </c>
      <c r="C6" s="45">
        <v>86</v>
      </c>
      <c r="D6" s="45">
        <v>90</v>
      </c>
      <c r="E6" s="6" t="s">
        <v>21</v>
      </c>
      <c r="F6" s="5" t="s">
        <v>17</v>
      </c>
      <c r="G6" s="34">
        <v>70</v>
      </c>
      <c r="H6" s="20"/>
      <c r="I6" s="20">
        <f t="shared" si="0"/>
        <v>0</v>
      </c>
      <c r="J6" s="20"/>
    </row>
    <row r="7" spans="1:10" ht="39.75" customHeight="1" x14ac:dyDescent="0.3">
      <c r="A7" s="5">
        <v>5</v>
      </c>
      <c r="B7" s="2" t="s">
        <v>16</v>
      </c>
      <c r="C7" s="46"/>
      <c r="D7" s="46"/>
      <c r="E7" s="6" t="s">
        <v>20</v>
      </c>
      <c r="F7" s="5" t="s">
        <v>18</v>
      </c>
      <c r="G7" s="34">
        <v>40</v>
      </c>
      <c r="H7" s="20"/>
      <c r="I7" s="20">
        <f t="shared" si="0"/>
        <v>0</v>
      </c>
      <c r="J7" s="20"/>
    </row>
    <row r="8" spans="1:10" x14ac:dyDescent="0.3">
      <c r="A8" s="1"/>
      <c r="B8" s="1"/>
      <c r="C8" s="47" t="s">
        <v>19</v>
      </c>
      <c r="D8" s="48"/>
      <c r="E8" s="48"/>
      <c r="F8" s="48"/>
      <c r="G8" s="48"/>
      <c r="H8" s="49"/>
      <c r="I8" s="22">
        <f t="shared" si="0"/>
        <v>0</v>
      </c>
      <c r="J8" s="1"/>
    </row>
  </sheetData>
  <mergeCells count="4">
    <mergeCell ref="B1:E1"/>
    <mergeCell ref="C6:C7"/>
    <mergeCell ref="D6:D7"/>
    <mergeCell ref="C8:H8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K6" sqref="K6"/>
    </sheetView>
  </sheetViews>
  <sheetFormatPr defaultRowHeight="14.4" x14ac:dyDescent="0.3"/>
  <cols>
    <col min="1" max="1" width="5.33203125" customWidth="1"/>
    <col min="2" max="2" width="28" customWidth="1"/>
    <col min="3" max="3" width="40.109375" customWidth="1"/>
    <col min="4" max="4" width="14.5546875" customWidth="1"/>
    <col min="5" max="5" width="17" customWidth="1"/>
    <col min="6" max="6" width="18.88671875" customWidth="1"/>
    <col min="7" max="7" width="16.5546875" customWidth="1"/>
    <col min="8" max="8" width="15.5546875" customWidth="1"/>
  </cols>
  <sheetData>
    <row r="1" spans="1:9" ht="24" customHeight="1" x14ac:dyDescent="0.3">
      <c r="B1" s="44" t="s">
        <v>23</v>
      </c>
      <c r="C1" s="44"/>
    </row>
    <row r="2" spans="1:9" ht="41.4" x14ac:dyDescent="0.3">
      <c r="A2" s="5" t="s">
        <v>8</v>
      </c>
      <c r="B2" s="5" t="s">
        <v>0</v>
      </c>
      <c r="C2" s="5" t="s">
        <v>6</v>
      </c>
      <c r="D2" s="5" t="s">
        <v>7</v>
      </c>
      <c r="E2" s="21" t="s">
        <v>9</v>
      </c>
      <c r="F2" s="4" t="s">
        <v>85</v>
      </c>
      <c r="G2" s="4" t="s">
        <v>86</v>
      </c>
      <c r="H2" s="4" t="s">
        <v>87</v>
      </c>
    </row>
    <row r="3" spans="1:9" ht="42.75" customHeight="1" x14ac:dyDescent="0.3">
      <c r="A3" s="5">
        <v>1</v>
      </c>
      <c r="B3" s="9" t="s">
        <v>24</v>
      </c>
      <c r="C3" s="10" t="s">
        <v>40</v>
      </c>
      <c r="D3" s="11" t="s">
        <v>25</v>
      </c>
      <c r="E3" s="25">
        <v>4200</v>
      </c>
      <c r="F3" s="2"/>
      <c r="G3" s="2">
        <f>E3*F3</f>
        <v>0</v>
      </c>
      <c r="H3" s="2"/>
    </row>
    <row r="4" spans="1:9" ht="44.25" customHeight="1" x14ac:dyDescent="0.3">
      <c r="A4" s="5">
        <v>2</v>
      </c>
      <c r="B4" s="12" t="s">
        <v>26</v>
      </c>
      <c r="C4" s="13" t="s">
        <v>41</v>
      </c>
      <c r="D4" s="14" t="s">
        <v>25</v>
      </c>
      <c r="E4" s="25">
        <v>4600</v>
      </c>
      <c r="F4" s="2"/>
      <c r="G4" s="2">
        <f t="shared" ref="G4:G45" si="0">E4*F4</f>
        <v>0</v>
      </c>
      <c r="H4" s="2"/>
    </row>
    <row r="5" spans="1:9" x14ac:dyDescent="0.3">
      <c r="A5" s="5">
        <v>3</v>
      </c>
      <c r="B5" s="12" t="s">
        <v>27</v>
      </c>
      <c r="C5" s="15" t="s">
        <v>28</v>
      </c>
      <c r="D5" s="14" t="s">
        <v>29</v>
      </c>
      <c r="E5" s="25">
        <v>250</v>
      </c>
      <c r="F5" s="2"/>
      <c r="G5" s="2">
        <f t="shared" si="0"/>
        <v>0</v>
      </c>
      <c r="H5" s="2"/>
    </row>
    <row r="6" spans="1:9" ht="16.5" customHeight="1" x14ac:dyDescent="0.3">
      <c r="A6" s="5">
        <v>4</v>
      </c>
      <c r="B6" s="12" t="s">
        <v>30</v>
      </c>
      <c r="C6" s="16" t="s">
        <v>31</v>
      </c>
      <c r="D6" s="14" t="s">
        <v>29</v>
      </c>
      <c r="E6" s="25">
        <v>230</v>
      </c>
      <c r="F6" s="2"/>
      <c r="G6" s="2">
        <f t="shared" si="0"/>
        <v>0</v>
      </c>
      <c r="H6" s="2"/>
    </row>
    <row r="7" spans="1:9" x14ac:dyDescent="0.3">
      <c r="A7" s="5">
        <v>5</v>
      </c>
      <c r="B7" s="12" t="s">
        <v>32</v>
      </c>
      <c r="C7" s="16" t="s">
        <v>33</v>
      </c>
      <c r="D7" s="14" t="s">
        <v>29</v>
      </c>
      <c r="E7" s="25">
        <v>55</v>
      </c>
      <c r="F7" s="2"/>
      <c r="G7" s="2">
        <f t="shared" si="0"/>
        <v>0</v>
      </c>
      <c r="H7" s="2"/>
    </row>
    <row r="8" spans="1:9" x14ac:dyDescent="0.3">
      <c r="A8" s="5">
        <v>6</v>
      </c>
      <c r="B8" s="12" t="s">
        <v>34</v>
      </c>
      <c r="C8" s="15" t="s">
        <v>35</v>
      </c>
      <c r="D8" s="14" t="s">
        <v>29</v>
      </c>
      <c r="E8" s="25">
        <v>180</v>
      </c>
      <c r="F8" s="2"/>
      <c r="G8" s="2">
        <f t="shared" si="0"/>
        <v>0</v>
      </c>
      <c r="H8" s="2"/>
    </row>
    <row r="9" spans="1:9" x14ac:dyDescent="0.3">
      <c r="A9" s="5">
        <v>7</v>
      </c>
      <c r="B9" s="12" t="s">
        <v>36</v>
      </c>
      <c r="C9" s="15" t="s">
        <v>37</v>
      </c>
      <c r="D9" s="14" t="s">
        <v>29</v>
      </c>
      <c r="E9" s="28">
        <v>250</v>
      </c>
      <c r="F9" s="8"/>
      <c r="G9" s="2">
        <f t="shared" si="0"/>
        <v>0</v>
      </c>
      <c r="H9" s="8"/>
    </row>
    <row r="10" spans="1:9" x14ac:dyDescent="0.3">
      <c r="A10" s="5">
        <v>8</v>
      </c>
      <c r="B10" s="17" t="s">
        <v>38</v>
      </c>
      <c r="C10" s="13" t="s">
        <v>39</v>
      </c>
      <c r="D10" s="43" t="s">
        <v>29</v>
      </c>
      <c r="E10" s="29">
        <v>85</v>
      </c>
      <c r="F10" s="23"/>
      <c r="G10" s="2">
        <f t="shared" si="0"/>
        <v>0</v>
      </c>
      <c r="H10" s="8"/>
      <c r="I10" s="35"/>
    </row>
    <row r="11" spans="1:9" x14ac:dyDescent="0.3">
      <c r="A11" s="5">
        <v>9</v>
      </c>
      <c r="B11" s="17" t="s">
        <v>38</v>
      </c>
      <c r="C11" s="13" t="s">
        <v>91</v>
      </c>
      <c r="D11" s="14" t="s">
        <v>29</v>
      </c>
      <c r="E11" s="29">
        <v>107</v>
      </c>
      <c r="F11" s="8"/>
      <c r="G11" s="2">
        <f t="shared" si="0"/>
        <v>0</v>
      </c>
      <c r="H11" s="8"/>
    </row>
    <row r="12" spans="1:9" ht="36" customHeight="1" x14ac:dyDescent="0.3">
      <c r="A12" s="5">
        <v>10</v>
      </c>
      <c r="B12" s="17" t="s">
        <v>42</v>
      </c>
      <c r="C12" s="17" t="s">
        <v>43</v>
      </c>
      <c r="D12" s="19" t="s">
        <v>29</v>
      </c>
      <c r="E12" s="30">
        <v>10</v>
      </c>
      <c r="F12" s="17"/>
      <c r="G12" s="2">
        <f t="shared" si="0"/>
        <v>0</v>
      </c>
      <c r="H12" s="17"/>
    </row>
    <row r="13" spans="1:9" ht="40.5" customHeight="1" x14ac:dyDescent="0.3">
      <c r="A13" s="5">
        <v>11</v>
      </c>
      <c r="B13" s="17" t="s">
        <v>45</v>
      </c>
      <c r="C13" s="17" t="s">
        <v>44</v>
      </c>
      <c r="D13" s="19" t="s">
        <v>29</v>
      </c>
      <c r="E13" s="31">
        <v>35</v>
      </c>
      <c r="F13" s="17"/>
      <c r="G13" s="2">
        <f t="shared" si="0"/>
        <v>0</v>
      </c>
      <c r="H13" s="17"/>
    </row>
    <row r="14" spans="1:9" ht="40.5" customHeight="1" x14ac:dyDescent="0.3">
      <c r="A14" s="5">
        <v>12</v>
      </c>
      <c r="B14" s="17" t="s">
        <v>46</v>
      </c>
      <c r="C14" s="17" t="s">
        <v>44</v>
      </c>
      <c r="D14" s="19" t="s">
        <v>29</v>
      </c>
      <c r="E14" s="31">
        <v>25</v>
      </c>
      <c r="F14" s="17"/>
      <c r="G14" s="2">
        <f t="shared" si="0"/>
        <v>0</v>
      </c>
      <c r="H14" s="17"/>
    </row>
    <row r="15" spans="1:9" ht="64.5" customHeight="1" x14ac:dyDescent="0.3">
      <c r="A15" s="5">
        <v>13</v>
      </c>
      <c r="B15" s="17" t="s">
        <v>47</v>
      </c>
      <c r="C15" s="17" t="s">
        <v>48</v>
      </c>
      <c r="D15" s="19" t="s">
        <v>29</v>
      </c>
      <c r="E15" s="31">
        <v>18</v>
      </c>
      <c r="F15" s="17"/>
      <c r="G15" s="2">
        <f t="shared" si="0"/>
        <v>0</v>
      </c>
      <c r="H15" s="17"/>
    </row>
    <row r="16" spans="1:9" x14ac:dyDescent="0.3">
      <c r="A16" s="5">
        <v>14</v>
      </c>
      <c r="B16" s="17" t="s">
        <v>49</v>
      </c>
      <c r="C16" s="17" t="s">
        <v>50</v>
      </c>
      <c r="D16" s="19" t="s">
        <v>29</v>
      </c>
      <c r="E16" s="31">
        <v>100</v>
      </c>
      <c r="F16" s="17"/>
      <c r="G16" s="2">
        <f t="shared" si="0"/>
        <v>0</v>
      </c>
      <c r="H16" s="17"/>
    </row>
    <row r="17" spans="1:8" ht="27" customHeight="1" x14ac:dyDescent="0.3">
      <c r="A17" s="5">
        <v>15</v>
      </c>
      <c r="B17" s="17" t="s">
        <v>51</v>
      </c>
      <c r="C17" s="17" t="s">
        <v>52</v>
      </c>
      <c r="D17" s="19" t="s">
        <v>29</v>
      </c>
      <c r="E17" s="31">
        <v>125</v>
      </c>
      <c r="F17" s="17"/>
      <c r="G17" s="2">
        <f t="shared" si="0"/>
        <v>0</v>
      </c>
      <c r="H17" s="17"/>
    </row>
    <row r="18" spans="1:8" ht="36" customHeight="1" x14ac:dyDescent="0.3">
      <c r="A18" s="5">
        <v>16</v>
      </c>
      <c r="B18" s="17" t="s">
        <v>53</v>
      </c>
      <c r="C18" s="17" t="s">
        <v>54</v>
      </c>
      <c r="D18" s="19" t="s">
        <v>29</v>
      </c>
      <c r="E18" s="31">
        <v>145</v>
      </c>
      <c r="F18" s="17"/>
      <c r="G18" s="2">
        <f t="shared" si="0"/>
        <v>0</v>
      </c>
      <c r="H18" s="17"/>
    </row>
    <row r="19" spans="1:8" s="26" customFormat="1" x14ac:dyDescent="0.3">
      <c r="A19" s="5">
        <v>17</v>
      </c>
      <c r="B19" s="17" t="s">
        <v>55</v>
      </c>
      <c r="C19" s="17" t="s">
        <v>56</v>
      </c>
      <c r="D19" s="19" t="s">
        <v>29</v>
      </c>
      <c r="E19" s="32">
        <v>100</v>
      </c>
      <c r="F19" s="17"/>
      <c r="G19" s="27">
        <f t="shared" si="0"/>
        <v>0</v>
      </c>
      <c r="H19" s="17"/>
    </row>
    <row r="20" spans="1:8" s="26" customFormat="1" ht="41.4" x14ac:dyDescent="0.3">
      <c r="A20" s="5">
        <v>18</v>
      </c>
      <c r="B20" s="17" t="s">
        <v>57</v>
      </c>
      <c r="C20" s="17" t="s">
        <v>58</v>
      </c>
      <c r="D20" s="19" t="s">
        <v>29</v>
      </c>
      <c r="E20" s="31">
        <v>110</v>
      </c>
      <c r="F20" s="17"/>
      <c r="G20" s="24">
        <f t="shared" si="0"/>
        <v>0</v>
      </c>
      <c r="H20" s="17"/>
    </row>
    <row r="21" spans="1:8" ht="27.6" x14ac:dyDescent="0.3">
      <c r="A21" s="5">
        <v>19</v>
      </c>
      <c r="B21" s="17" t="s">
        <v>59</v>
      </c>
      <c r="C21" s="17" t="s">
        <v>58</v>
      </c>
      <c r="D21" s="19" t="s">
        <v>29</v>
      </c>
      <c r="E21" s="31">
        <v>30</v>
      </c>
      <c r="F21" s="18"/>
      <c r="G21" s="2">
        <f t="shared" si="0"/>
        <v>0</v>
      </c>
      <c r="H21" s="18"/>
    </row>
    <row r="22" spans="1:8" ht="18" x14ac:dyDescent="0.3">
      <c r="A22" s="5">
        <v>20</v>
      </c>
      <c r="B22" s="17" t="s">
        <v>60</v>
      </c>
      <c r="C22" s="17" t="s">
        <v>61</v>
      </c>
      <c r="D22" s="19" t="s">
        <v>29</v>
      </c>
      <c r="E22" s="31">
        <v>15</v>
      </c>
      <c r="F22" s="18"/>
      <c r="G22" s="2">
        <f t="shared" si="0"/>
        <v>0</v>
      </c>
      <c r="H22" s="18"/>
    </row>
    <row r="23" spans="1:8" ht="18" x14ac:dyDescent="0.3">
      <c r="A23" s="5">
        <v>21</v>
      </c>
      <c r="B23" s="17" t="s">
        <v>62</v>
      </c>
      <c r="C23" s="17" t="s">
        <v>63</v>
      </c>
      <c r="D23" s="19" t="s">
        <v>29</v>
      </c>
      <c r="E23" s="31">
        <v>2</v>
      </c>
      <c r="F23" s="18"/>
      <c r="G23" s="2">
        <f t="shared" si="0"/>
        <v>0</v>
      </c>
      <c r="H23" s="18"/>
    </row>
    <row r="24" spans="1:8" ht="18" x14ac:dyDescent="0.3">
      <c r="A24" s="5">
        <v>22</v>
      </c>
      <c r="B24" s="17" t="s">
        <v>64</v>
      </c>
      <c r="C24" s="17" t="s">
        <v>65</v>
      </c>
      <c r="D24" s="19" t="s">
        <v>29</v>
      </c>
      <c r="E24" s="31">
        <v>245</v>
      </c>
      <c r="F24" s="18"/>
      <c r="G24" s="2">
        <f t="shared" si="0"/>
        <v>0</v>
      </c>
      <c r="H24" s="18"/>
    </row>
    <row r="25" spans="1:8" ht="41.4" x14ac:dyDescent="0.3">
      <c r="A25" s="5">
        <v>23</v>
      </c>
      <c r="B25" s="17" t="s">
        <v>66</v>
      </c>
      <c r="C25" s="17" t="s">
        <v>61</v>
      </c>
      <c r="D25" s="19" t="s">
        <v>29</v>
      </c>
      <c r="E25" s="31">
        <v>30</v>
      </c>
      <c r="F25" s="18"/>
      <c r="G25" s="2">
        <f t="shared" si="0"/>
        <v>0</v>
      </c>
      <c r="H25" s="18"/>
    </row>
    <row r="26" spans="1:8" ht="18" x14ac:dyDescent="0.3">
      <c r="A26" s="5">
        <v>24</v>
      </c>
      <c r="B26" s="17" t="s">
        <v>67</v>
      </c>
      <c r="C26" s="17"/>
      <c r="D26" s="19" t="s">
        <v>29</v>
      </c>
      <c r="E26" s="31">
        <v>5</v>
      </c>
      <c r="F26" s="18"/>
      <c r="G26" s="2">
        <f t="shared" si="0"/>
        <v>0</v>
      </c>
      <c r="H26" s="18"/>
    </row>
    <row r="27" spans="1:8" ht="18" x14ac:dyDescent="0.3">
      <c r="A27" s="5">
        <v>25</v>
      </c>
      <c r="B27" s="17" t="s">
        <v>68</v>
      </c>
      <c r="C27" s="17"/>
      <c r="D27" s="19" t="s">
        <v>29</v>
      </c>
      <c r="E27" s="31">
        <v>15</v>
      </c>
      <c r="F27" s="18"/>
      <c r="G27" s="2">
        <f t="shared" si="0"/>
        <v>0</v>
      </c>
      <c r="H27" s="18"/>
    </row>
    <row r="28" spans="1:8" ht="15.75" customHeight="1" x14ac:dyDescent="0.3">
      <c r="A28" s="5">
        <v>26</v>
      </c>
      <c r="B28" s="17" t="s">
        <v>69</v>
      </c>
      <c r="C28" s="17" t="s">
        <v>94</v>
      </c>
      <c r="D28" s="19"/>
      <c r="E28" s="31">
        <v>10</v>
      </c>
      <c r="F28" s="18"/>
      <c r="G28" s="24">
        <f t="shared" si="0"/>
        <v>0</v>
      </c>
      <c r="H28" s="18"/>
    </row>
    <row r="29" spans="1:8" ht="18" x14ac:dyDescent="0.3">
      <c r="A29" s="5">
        <v>27</v>
      </c>
      <c r="B29" s="17" t="s">
        <v>70</v>
      </c>
      <c r="C29" s="17" t="s">
        <v>71</v>
      </c>
      <c r="D29" s="19" t="s">
        <v>29</v>
      </c>
      <c r="E29" s="31">
        <v>3</v>
      </c>
      <c r="F29" s="18"/>
      <c r="G29" s="2">
        <f t="shared" si="0"/>
        <v>0</v>
      </c>
      <c r="H29" s="18"/>
    </row>
    <row r="30" spans="1:8" ht="18" x14ac:dyDescent="0.3">
      <c r="A30" s="5">
        <v>28</v>
      </c>
      <c r="B30" s="17" t="s">
        <v>72</v>
      </c>
      <c r="C30" s="17" t="s">
        <v>73</v>
      </c>
      <c r="D30" s="19" t="s">
        <v>29</v>
      </c>
      <c r="E30" s="31">
        <v>1</v>
      </c>
      <c r="F30" s="18"/>
      <c r="G30" s="24">
        <f t="shared" si="0"/>
        <v>0</v>
      </c>
      <c r="H30" s="18"/>
    </row>
    <row r="31" spans="1:8" ht="41.4" x14ac:dyDescent="0.3">
      <c r="A31" s="5">
        <v>29</v>
      </c>
      <c r="B31" s="17" t="s">
        <v>74</v>
      </c>
      <c r="C31" s="17" t="s">
        <v>56</v>
      </c>
      <c r="D31" s="19" t="s">
        <v>29</v>
      </c>
      <c r="E31" s="33">
        <v>45</v>
      </c>
      <c r="F31" s="23"/>
      <c r="G31" s="24">
        <f t="shared" si="0"/>
        <v>0</v>
      </c>
      <c r="H31" s="23"/>
    </row>
    <row r="32" spans="1:8" x14ac:dyDescent="0.3">
      <c r="A32" s="5">
        <v>30</v>
      </c>
      <c r="B32" s="17" t="s">
        <v>75</v>
      </c>
      <c r="C32" s="17" t="s">
        <v>76</v>
      </c>
      <c r="D32" s="19" t="s">
        <v>29</v>
      </c>
      <c r="E32" s="31">
        <v>10</v>
      </c>
      <c r="F32" s="8"/>
      <c r="G32" s="2">
        <f t="shared" si="0"/>
        <v>0</v>
      </c>
      <c r="H32" s="8"/>
    </row>
    <row r="33" spans="1:8" x14ac:dyDescent="0.3">
      <c r="A33" s="5">
        <v>31</v>
      </c>
      <c r="B33" s="17" t="s">
        <v>77</v>
      </c>
      <c r="C33" s="17"/>
      <c r="D33" s="19" t="s">
        <v>29</v>
      </c>
      <c r="E33" s="31">
        <v>110</v>
      </c>
      <c r="F33" s="8"/>
      <c r="G33" s="2">
        <f t="shared" si="0"/>
        <v>0</v>
      </c>
      <c r="H33" s="8"/>
    </row>
    <row r="34" spans="1:8" x14ac:dyDescent="0.3">
      <c r="A34" s="5">
        <v>32</v>
      </c>
      <c r="B34" s="17" t="s">
        <v>78</v>
      </c>
      <c r="C34" s="17"/>
      <c r="D34" s="19" t="s">
        <v>29</v>
      </c>
      <c r="E34" s="33">
        <v>15</v>
      </c>
      <c r="F34" s="8"/>
      <c r="G34" s="2">
        <f t="shared" si="0"/>
        <v>0</v>
      </c>
      <c r="H34" s="8"/>
    </row>
    <row r="35" spans="1:8" x14ac:dyDescent="0.3">
      <c r="A35" s="5">
        <v>33</v>
      </c>
      <c r="B35" s="17" t="s">
        <v>79</v>
      </c>
      <c r="C35" s="17"/>
      <c r="D35" s="19" t="s">
        <v>29</v>
      </c>
      <c r="E35" s="31">
        <v>140</v>
      </c>
      <c r="F35" s="8"/>
      <c r="G35" s="2">
        <f t="shared" si="0"/>
        <v>0</v>
      </c>
      <c r="H35" s="8"/>
    </row>
    <row r="36" spans="1:8" x14ac:dyDescent="0.3">
      <c r="A36" s="5">
        <v>34</v>
      </c>
      <c r="B36" s="17" t="s">
        <v>80</v>
      </c>
      <c r="C36" s="17"/>
      <c r="D36" s="19" t="s">
        <v>29</v>
      </c>
      <c r="E36" s="33">
        <v>4</v>
      </c>
      <c r="F36" s="8"/>
      <c r="G36" s="2">
        <f t="shared" si="0"/>
        <v>0</v>
      </c>
      <c r="H36" s="8"/>
    </row>
    <row r="37" spans="1:8" x14ac:dyDescent="0.3">
      <c r="A37" s="5">
        <v>35</v>
      </c>
      <c r="B37" s="17" t="s">
        <v>81</v>
      </c>
      <c r="C37" s="17"/>
      <c r="D37" s="19" t="s">
        <v>29</v>
      </c>
      <c r="E37" s="29">
        <v>3</v>
      </c>
      <c r="F37" s="23"/>
      <c r="G37" s="24">
        <f t="shared" si="0"/>
        <v>0</v>
      </c>
      <c r="H37" s="8"/>
    </row>
    <row r="38" spans="1:8" ht="27.6" x14ac:dyDescent="0.3">
      <c r="A38" s="5">
        <v>36</v>
      </c>
      <c r="B38" s="17" t="s">
        <v>82</v>
      </c>
      <c r="C38" s="17"/>
      <c r="D38" s="19" t="s">
        <v>29</v>
      </c>
      <c r="E38" s="31">
        <v>4</v>
      </c>
      <c r="F38" s="8"/>
      <c r="G38" s="2">
        <f t="shared" si="0"/>
        <v>0</v>
      </c>
      <c r="H38" s="8"/>
    </row>
    <row r="39" spans="1:8" ht="41.4" x14ac:dyDescent="0.3">
      <c r="A39" s="5">
        <v>37</v>
      </c>
      <c r="B39" s="17" t="s">
        <v>83</v>
      </c>
      <c r="C39" s="17" t="s">
        <v>61</v>
      </c>
      <c r="D39" s="19" t="s">
        <v>29</v>
      </c>
      <c r="E39" s="31">
        <v>30</v>
      </c>
      <c r="F39" s="8"/>
      <c r="G39" s="2">
        <f t="shared" si="0"/>
        <v>0</v>
      </c>
      <c r="H39" s="8"/>
    </row>
    <row r="40" spans="1:8" x14ac:dyDescent="0.3">
      <c r="A40" s="5">
        <v>38</v>
      </c>
      <c r="B40" s="17" t="s">
        <v>84</v>
      </c>
      <c r="C40" s="17"/>
      <c r="D40" s="19" t="s">
        <v>29</v>
      </c>
      <c r="E40" s="28">
        <v>2</v>
      </c>
      <c r="F40" s="8"/>
      <c r="G40" s="2">
        <f t="shared" si="0"/>
        <v>0</v>
      </c>
      <c r="H40" s="8"/>
    </row>
    <row r="41" spans="1:8" x14ac:dyDescent="0.3">
      <c r="A41" s="5">
        <v>39</v>
      </c>
      <c r="B41" s="17" t="s">
        <v>93</v>
      </c>
      <c r="C41" s="17" t="s">
        <v>92</v>
      </c>
      <c r="D41" s="19" t="s">
        <v>29</v>
      </c>
      <c r="E41" s="29">
        <v>105</v>
      </c>
      <c r="F41" s="8"/>
      <c r="G41" s="2">
        <f t="shared" si="0"/>
        <v>0</v>
      </c>
      <c r="H41" s="8"/>
    </row>
    <row r="42" spans="1:8" x14ac:dyDescent="0.3">
      <c r="A42" s="5">
        <v>40</v>
      </c>
      <c r="B42" s="17" t="s">
        <v>36</v>
      </c>
      <c r="C42" s="36" t="s">
        <v>95</v>
      </c>
      <c r="D42" s="37" t="s">
        <v>29</v>
      </c>
      <c r="E42" s="38">
        <v>118</v>
      </c>
      <c r="F42" s="39"/>
      <c r="G42" s="2">
        <f t="shared" si="0"/>
        <v>0</v>
      </c>
      <c r="H42" s="8"/>
    </row>
    <row r="43" spans="1:8" x14ac:dyDescent="0.3">
      <c r="A43" s="5">
        <v>41</v>
      </c>
      <c r="B43" s="17" t="s">
        <v>96</v>
      </c>
      <c r="C43" s="17" t="s">
        <v>97</v>
      </c>
      <c r="D43" s="19"/>
      <c r="E43" s="29">
        <v>9</v>
      </c>
      <c r="F43" s="23"/>
      <c r="G43" s="2">
        <f t="shared" si="0"/>
        <v>0</v>
      </c>
      <c r="H43" s="8"/>
    </row>
    <row r="44" spans="1:8" x14ac:dyDescent="0.3">
      <c r="A44" s="5">
        <v>42</v>
      </c>
      <c r="B44" s="17" t="s">
        <v>98</v>
      </c>
      <c r="C44" s="17"/>
      <c r="D44" s="19"/>
      <c r="E44" s="29">
        <v>2</v>
      </c>
      <c r="F44" s="23"/>
      <c r="G44" s="2">
        <f t="shared" si="0"/>
        <v>0</v>
      </c>
      <c r="H44" s="8"/>
    </row>
    <row r="45" spans="1:8" x14ac:dyDescent="0.3">
      <c r="A45" s="5"/>
      <c r="B45" s="41"/>
      <c r="C45" s="50" t="s">
        <v>19</v>
      </c>
      <c r="D45" s="51"/>
      <c r="E45" s="52"/>
      <c r="F45" s="40"/>
      <c r="G45" s="42">
        <f t="shared" si="0"/>
        <v>0</v>
      </c>
      <c r="H45" s="40"/>
    </row>
  </sheetData>
  <mergeCells count="2">
    <mergeCell ref="C45:E45"/>
    <mergeCell ref="B1:C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ლოტი 1</vt:lpstr>
      <vt:lpstr>ლოტი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2024-07-09T12:03:07Z</dcterms:modified>
</cp:coreProperties>
</file>