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ILKA/"/>
    </mc:Choice>
  </mc:AlternateContent>
  <xr:revisionPtr revIDLastSave="1" documentId="8_{23BDEEDB-F8A8-4373-A4FF-B0957D0FD27C}" xr6:coauthVersionLast="47" xr6:coauthVersionMax="47" xr10:uidLastSave="{89CE7623-4675-486C-8F50-7EC1FB9D37A1}"/>
  <bookViews>
    <workbookView xWindow="-120" yWindow="-120" windowWidth="29040" windowHeight="15840" xr2:uid="{A24D469F-324C-430F-9956-32397EE91EB0}"/>
  </bookViews>
  <sheets>
    <sheet name="Contract for Work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F16" i="1"/>
  <c r="F15" i="1"/>
  <c r="F14" i="1"/>
  <c r="F13" i="1"/>
  <c r="F12" i="1"/>
  <c r="C7" i="1"/>
  <c r="C6" i="1"/>
  <c r="C5" i="1"/>
  <c r="C4" i="1"/>
  <c r="F17" i="1" l="1"/>
  <c r="F22" i="1" s="1"/>
  <c r="F23" i="1" s="1"/>
  <c r="F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9" authorId="0" shapeId="0" xr:uid="{77928919-CE6C-430D-AAC8-F28B5E4510EB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<sst xmlns="http://schemas.openxmlformats.org/spreadsheetml/2006/main" count="29" uniqueCount="28">
  <si>
    <t>Tender number:</t>
  </si>
  <si>
    <t>Assignment:</t>
  </si>
  <si>
    <t>Evaluation of the factual GHG emission savings within the framework of the 2021-2023 Climate Action Plan (CAP) and potential future GHG emission savings within the framework of the 2024-2025 Climate Action Plan (CAP2.0)</t>
  </si>
  <si>
    <t>Project number (PN):</t>
  </si>
  <si>
    <t>16.9088.2-004.00</t>
  </si>
  <si>
    <t>Date:</t>
  </si>
  <si>
    <t>1. Fixed Price</t>
  </si>
  <si>
    <t>Item</t>
  </si>
  <si>
    <t>Description</t>
  </si>
  <si>
    <t>Number</t>
  </si>
  <si>
    <t>Remuneration</t>
  </si>
  <si>
    <t>Total 
GEL</t>
  </si>
  <si>
    <t>Explanations</t>
  </si>
  <si>
    <t>Milestone 1</t>
  </si>
  <si>
    <t>Develop an Inception Report with project plan outlining the scope, timeline, and resource requirements</t>
  </si>
  <si>
    <t xml:space="preserve">Milestone 2 </t>
  </si>
  <si>
    <t>Concept note of the study and suggested structure/outline, including methodology and assessment criteria</t>
  </si>
  <si>
    <t>Milestone 3</t>
  </si>
  <si>
    <t>Evaluation of the factual GHG emission savings within the framework of the 2021-2023 Climate Action Plan (CAP)</t>
  </si>
  <si>
    <t>Milestone 4</t>
  </si>
  <si>
    <t>Evaluation of the potential future GHG emission savings within the framework of the 2024-2025 Climate Action Plan (CAP)</t>
  </si>
  <si>
    <t>Milestone 5</t>
  </si>
  <si>
    <t xml:space="preserve">Presentation material on the findings of both reports </t>
  </si>
  <si>
    <t>Subtotal</t>
  </si>
  <si>
    <t>2. Total costs</t>
  </si>
  <si>
    <t>Total in GEL</t>
  </si>
  <si>
    <t>VAT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</si>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</sst>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3" borderId="3" xfId="0" applyFont="1" applyFill="1" applyBorder="1"/>
    <xf numFmtId="0" fontId="7" fillId="4" borderId="3" xfId="1" applyFont="1" applyFill="1" applyBorder="1" applyAlignment="1">
      <alignment vertical="center"/>
    </xf>
    <xf numFmtId="0" fontId="8" fillId="4" borderId="3" xfId="0" applyFont="1" applyFill="1" applyBorder="1"/>
    <xf numFmtId="0" fontId="4" fillId="4" borderId="3" xfId="0" applyFont="1" applyFill="1" applyBorder="1"/>
    <xf numFmtId="0" fontId="5" fillId="5" borderId="6" xfId="0" applyFont="1" applyFill="1" applyBorder="1" applyAlignment="1">
      <alignment horizontal="left" vertical="top" wrapText="1"/>
    </xf>
    <xf numFmtId="0" fontId="5" fillId="5" borderId="7" xfId="0" applyFont="1" applyFill="1" applyBorder="1" applyAlignment="1">
      <alignment horizontal="left" vertical="top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left" wrapText="1"/>
      <protection locked="0"/>
    </xf>
    <xf numFmtId="0" fontId="4" fillId="0" borderId="0" xfId="0" applyFont="1" applyAlignment="1">
      <alignment horizontal="center" vertical="center"/>
    </xf>
    <xf numFmtId="0" fontId="4" fillId="2" borderId="11" xfId="0" applyFont="1" applyFill="1" applyBorder="1" applyAlignment="1" applyProtection="1">
      <alignment horizontal="left" wrapText="1"/>
      <protection locked="0"/>
    </xf>
    <xf numFmtId="0" fontId="4" fillId="0" borderId="13" xfId="0" applyFont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5" fillId="0" borderId="17" xfId="0" applyFont="1" applyBorder="1" applyAlignment="1">
      <alignment horizontal="center"/>
    </xf>
    <xf numFmtId="0" fontId="5" fillId="0" borderId="16" xfId="0" applyFont="1" applyBorder="1"/>
    <xf numFmtId="0" fontId="4" fillId="3" borderId="18" xfId="0" applyFont="1" applyFill="1" applyBorder="1"/>
    <xf numFmtId="0" fontId="4" fillId="3" borderId="0" xfId="0" applyFont="1" applyFill="1"/>
    <xf numFmtId="0" fontId="9" fillId="3" borderId="0" xfId="0" applyFont="1" applyFill="1"/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/>
    <xf numFmtId="9" fontId="4" fillId="0" borderId="20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20" xfId="0" applyFont="1" applyBorder="1"/>
    <xf numFmtId="0" fontId="5" fillId="0" borderId="20" xfId="0" applyFont="1" applyBorder="1" applyAlignment="1">
      <alignment horizontal="center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5" fillId="5" borderId="26" xfId="0" applyFont="1" applyFill="1" applyBorder="1" applyAlignment="1">
      <alignment horizontal="left" vertical="top"/>
    </xf>
    <xf numFmtId="0" fontId="4" fillId="2" borderId="24" xfId="0" applyFont="1" applyFill="1" applyBorder="1" applyAlignment="1" applyProtection="1">
      <alignment horizontal="left" vertical="center" wrapText="1"/>
      <protection locked="0"/>
    </xf>
    <xf numFmtId="0" fontId="10" fillId="2" borderId="21" xfId="0" applyFont="1" applyFill="1" applyBorder="1"/>
    <xf numFmtId="0" fontId="11" fillId="0" borderId="0" xfId="0" applyFont="1" applyAlignment="1">
      <alignment vertical="top" wrapText="1"/>
    </xf>
    <xf numFmtId="0" fontId="6" fillId="2" borderId="22" xfId="0" applyFont="1" applyFill="1" applyBorder="1" applyAlignment="1" applyProtection="1">
      <alignment horizontal="center" vertical="top" wrapText="1"/>
      <protection locked="0"/>
    </xf>
    <xf numFmtId="0" fontId="4" fillId="2" borderId="24" xfId="0" applyFont="1" applyFill="1" applyBorder="1" applyAlignment="1" applyProtection="1">
      <alignment horizontal="left" vertical="top" wrapText="1"/>
      <protection locked="0"/>
    </xf>
    <xf numFmtId="0" fontId="4" fillId="2" borderId="24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7" fillId="4" borderId="0" xfId="1" applyFont="1" applyFill="1" applyBorder="1" applyAlignment="1">
      <alignment vertical="center"/>
    </xf>
    <xf numFmtId="0" fontId="4" fillId="0" borderId="19" xfId="0" applyFont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5" borderId="27" xfId="0" applyFont="1" applyFill="1" applyBorder="1" applyAlignment="1">
      <alignment horizontal="left" vertical="top"/>
    </xf>
    <xf numFmtId="0" fontId="5" fillId="5" borderId="28" xfId="0" applyFont="1" applyFill="1" applyBorder="1" applyAlignment="1">
      <alignment horizontal="left" vertical="top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</cellXfs>
  <cellStyles count="2">
    <cellStyle name="Heading 3" xfId="1" builtinId="18"/>
    <cellStyle name="Normal" xfId="0" builtinId="0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5AD7ABA-4045-4301-9E4C-0701D342B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7BA0-1C4D-4CD7-B40D-A6FC916BA337}">
  <dimension ref="A1:G27"/>
  <sheetViews>
    <sheetView showGridLines="0" tabSelected="1" topLeftCell="A12" zoomScaleNormal="100" workbookViewId="0">
      <selection activeCell="L11" sqref="L11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49" t="s">
        <v>27</v>
      </c>
      <c r="B1" s="49"/>
      <c r="C1" s="49"/>
      <c r="D1" s="49"/>
      <c r="E1" s="49"/>
      <c r="F1" s="49"/>
      <c r="G1" s="1"/>
    </row>
    <row r="2" spans="1:7" ht="17.100000000000001" customHeight="1" thickBot="1" x14ac:dyDescent="0.3">
      <c r="A2" s="2" t="s">
        <v>0</v>
      </c>
      <c r="B2" s="3">
        <v>83469192</v>
      </c>
      <c r="C2" s="2" t="s">
        <v>1</v>
      </c>
      <c r="D2" s="53" t="s">
        <v>2</v>
      </c>
      <c r="E2" s="53"/>
      <c r="F2" s="53"/>
      <c r="G2" s="53"/>
    </row>
    <row r="3" spans="1:7" ht="20.25" customHeight="1" thickBot="1" x14ac:dyDescent="0.3">
      <c r="A3" s="2"/>
      <c r="B3" s="2"/>
      <c r="C3" s="2"/>
      <c r="D3" s="54"/>
      <c r="E3" s="54"/>
      <c r="F3" s="54"/>
      <c r="G3" s="54"/>
    </row>
    <row r="4" spans="1:7" ht="17.100000000000001" customHeight="1" thickBot="1" x14ac:dyDescent="0.3">
      <c r="A4" s="2" t="s">
        <v>3</v>
      </c>
      <c r="B4" s="4" t="s">
        <v>4</v>
      </c>
      <c r="C4" s="2" t="str">
        <f>IF(A1="Price schedule","Contractor:","")</f>
        <v>Contractor:</v>
      </c>
      <c r="D4" s="42"/>
      <c r="E4" s="42"/>
      <c r="F4" s="42"/>
      <c r="G4" s="42"/>
    </row>
    <row r="5" spans="1:7" ht="17.100000000000001" customHeight="1" thickBot="1" x14ac:dyDescent="0.3">
      <c r="A5" s="2" t="s">
        <v>5</v>
      </c>
      <c r="B5" s="5"/>
      <c r="C5" s="2" t="str">
        <f>IF(A1="Price Schedule","Tax ID","")</f>
        <v>Tax ID</v>
      </c>
      <c r="D5" s="42"/>
      <c r="E5" s="42"/>
      <c r="F5" s="42"/>
      <c r="G5" s="42"/>
    </row>
    <row r="6" spans="1:7" ht="17.100000000000001" customHeight="1" thickBot="1" x14ac:dyDescent="0.3">
      <c r="A6" s="2"/>
      <c r="B6" s="6"/>
      <c r="C6" s="2" t="str">
        <f>IF(A1="Price schedule","Address:","")</f>
        <v>Address:</v>
      </c>
      <c r="D6" s="42"/>
      <c r="E6" s="42"/>
      <c r="F6" s="42"/>
      <c r="G6" s="42"/>
    </row>
    <row r="7" spans="1:7" ht="17.100000000000001" customHeight="1" thickBot="1" x14ac:dyDescent="0.3">
      <c r="A7" s="2"/>
      <c r="B7" s="6"/>
      <c r="C7" s="2" t="str">
        <f>IF(A1="Price schedule","Telephone/Email:","")</f>
        <v>Telephone/Email:</v>
      </c>
      <c r="D7" s="42"/>
      <c r="E7" s="42"/>
      <c r="F7" s="42"/>
      <c r="G7" s="42"/>
    </row>
    <row r="8" spans="1:7" ht="18.75" customHeight="1" thickBot="1" x14ac:dyDescent="0.3">
      <c r="A8" s="7"/>
      <c r="B8" s="7"/>
      <c r="C8" s="7"/>
      <c r="D8" s="7"/>
      <c r="E8" s="7"/>
      <c r="F8" s="7"/>
      <c r="G8" s="7"/>
    </row>
    <row r="9" spans="1:7" ht="15.75" thickBot="1" x14ac:dyDescent="0.3">
      <c r="A9" s="8" t="s">
        <v>6</v>
      </c>
      <c r="B9" s="9"/>
      <c r="C9" s="9"/>
      <c r="D9" s="9"/>
      <c r="E9" s="10"/>
      <c r="F9" s="10"/>
      <c r="G9" s="10"/>
    </row>
    <row r="10" spans="1:7" ht="9.75" customHeight="1" thickBot="1" x14ac:dyDescent="0.3">
      <c r="A10" s="50"/>
      <c r="B10" s="50"/>
      <c r="C10" s="50"/>
      <c r="D10" s="50"/>
      <c r="E10" s="2"/>
      <c r="F10" s="2"/>
      <c r="G10" s="2"/>
    </row>
    <row r="11" spans="1:7" ht="24.75" thickBot="1" x14ac:dyDescent="0.3">
      <c r="A11" s="38" t="s">
        <v>7</v>
      </c>
      <c r="B11" s="51" t="s">
        <v>8</v>
      </c>
      <c r="C11" s="52"/>
      <c r="D11" s="11" t="s">
        <v>9</v>
      </c>
      <c r="E11" s="11" t="s">
        <v>10</v>
      </c>
      <c r="F11" s="11" t="s">
        <v>11</v>
      </c>
      <c r="G11" s="12" t="s">
        <v>12</v>
      </c>
    </row>
    <row r="12" spans="1:7" ht="42" customHeight="1" x14ac:dyDescent="0.25">
      <c r="A12" s="39" t="s">
        <v>13</v>
      </c>
      <c r="B12" s="44" t="s">
        <v>14</v>
      </c>
      <c r="C12" s="44"/>
      <c r="D12" s="35">
        <v>2</v>
      </c>
      <c r="E12" s="13"/>
      <c r="F12" s="14">
        <f>D12*E12</f>
        <v>0</v>
      </c>
      <c r="G12" s="15"/>
    </row>
    <row r="13" spans="1:7" ht="42" customHeight="1" x14ac:dyDescent="0.25">
      <c r="A13" s="39" t="s">
        <v>15</v>
      </c>
      <c r="B13" s="44" t="s">
        <v>16</v>
      </c>
      <c r="C13" s="44"/>
      <c r="D13" s="13">
        <v>2</v>
      </c>
      <c r="E13" s="13"/>
      <c r="F13" s="16">
        <f>D13*E13</f>
        <v>0</v>
      </c>
      <c r="G13" s="19"/>
    </row>
    <row r="14" spans="1:7" ht="36.75" customHeight="1" x14ac:dyDescent="0.25">
      <c r="A14" s="39" t="s">
        <v>17</v>
      </c>
      <c r="B14" s="43" t="s">
        <v>18</v>
      </c>
      <c r="C14" s="43"/>
      <c r="D14" s="34">
        <v>15</v>
      </c>
      <c r="E14" s="13"/>
      <c r="F14" s="16">
        <f>D14*E14</f>
        <v>0</v>
      </c>
      <c r="G14" s="17"/>
    </row>
    <row r="15" spans="1:7" ht="42" customHeight="1" x14ac:dyDescent="0.25">
      <c r="A15" s="39" t="s">
        <v>19</v>
      </c>
      <c r="B15" s="44" t="s">
        <v>20</v>
      </c>
      <c r="C15" s="44"/>
      <c r="D15" s="36">
        <v>15</v>
      </c>
      <c r="E15" s="13"/>
      <c r="F15" s="18">
        <f t="shared" ref="F15:F16" si="0">D15*E15</f>
        <v>0</v>
      </c>
      <c r="G15" s="19"/>
    </row>
    <row r="16" spans="1:7" ht="43.5" customHeight="1" thickBot="1" x14ac:dyDescent="0.3">
      <c r="A16" s="39" t="s">
        <v>21</v>
      </c>
      <c r="B16" s="44" t="s">
        <v>22</v>
      </c>
      <c r="C16" s="44"/>
      <c r="D16" s="37">
        <v>1</v>
      </c>
      <c r="E16" s="13"/>
      <c r="F16" s="20">
        <f t="shared" si="0"/>
        <v>0</v>
      </c>
      <c r="G16" s="21"/>
    </row>
    <row r="17" spans="1:7" ht="16.5" thickTop="1" thickBot="1" x14ac:dyDescent="0.3">
      <c r="A17" s="45" t="s">
        <v>23</v>
      </c>
      <c r="B17" s="45"/>
      <c r="C17" s="45"/>
      <c r="D17" s="46"/>
      <c r="E17" s="46"/>
      <c r="F17" s="22">
        <f>SUM(F12:F16)</f>
        <v>0</v>
      </c>
      <c r="G17" s="23"/>
    </row>
    <row r="18" spans="1:7" ht="16.5" thickTop="1" thickBot="1" x14ac:dyDescent="0.3">
      <c r="A18" s="24"/>
      <c r="B18" s="24"/>
      <c r="C18" s="24"/>
      <c r="D18" s="24"/>
      <c r="E18" s="24"/>
      <c r="F18" s="24"/>
      <c r="G18" s="24"/>
    </row>
    <row r="19" spans="1:7" x14ac:dyDescent="0.25">
      <c r="A19" s="25"/>
      <c r="B19" s="25"/>
      <c r="C19" s="25"/>
      <c r="D19" s="25"/>
      <c r="E19" s="25"/>
      <c r="F19" s="25"/>
      <c r="G19" s="25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x14ac:dyDescent="0.25">
      <c r="A21" s="47" t="s">
        <v>24</v>
      </c>
      <c r="B21" s="47"/>
      <c r="C21" s="47"/>
      <c r="D21" s="47"/>
      <c r="E21" s="47"/>
      <c r="F21" s="47"/>
      <c r="G21" s="47"/>
    </row>
    <row r="22" spans="1:7" x14ac:dyDescent="0.25">
      <c r="A22" s="48" t="s">
        <v>25</v>
      </c>
      <c r="B22" s="48"/>
      <c r="C22" s="48"/>
      <c r="D22" s="48"/>
      <c r="E22" s="48"/>
      <c r="F22" s="28">
        <f>F17</f>
        <v>0</v>
      </c>
      <c r="G22" s="27"/>
    </row>
    <row r="23" spans="1:7" x14ac:dyDescent="0.25">
      <c r="A23" s="29" t="s">
        <v>26</v>
      </c>
      <c r="B23" s="30">
        <v>0</v>
      </c>
      <c r="C23" s="29"/>
      <c r="D23" s="29"/>
      <c r="E23" s="29"/>
      <c r="F23" s="31">
        <f>B23*F22</f>
        <v>0</v>
      </c>
      <c r="G23" s="29"/>
    </row>
    <row r="24" spans="1:7" x14ac:dyDescent="0.25">
      <c r="A24" s="32" t="s">
        <v>25</v>
      </c>
      <c r="B24" s="29"/>
      <c r="C24" s="29"/>
      <c r="D24" s="29"/>
      <c r="E24" s="29"/>
      <c r="F24" s="33">
        <f>SUM(F22:F23)</f>
        <v>0</v>
      </c>
      <c r="G24" s="29"/>
    </row>
    <row r="26" spans="1:7" ht="24" customHeight="1" x14ac:dyDescent="0.25">
      <c r="D26" s="40"/>
      <c r="E26" s="40"/>
      <c r="F26" s="40"/>
      <c r="G26" s="40"/>
    </row>
    <row r="27" spans="1:7" x14ac:dyDescent="0.25">
      <c r="D27" s="41" t="str">
        <f>IF(A1="Price schedule","Full first and last name of authorized person","Full first and last name, function, OU")</f>
        <v>Full first and last name of authorized person</v>
      </c>
      <c r="E27" s="41"/>
      <c r="F27" s="41"/>
      <c r="G27" s="41"/>
    </row>
  </sheetData>
  <sheetProtection formatRows="0" insertRows="0" deleteRows="0"/>
  <mergeCells count="18">
    <mergeCell ref="A1:F1"/>
    <mergeCell ref="A10:D10"/>
    <mergeCell ref="B11:C11"/>
    <mergeCell ref="B12:C12"/>
    <mergeCell ref="B13:C13"/>
    <mergeCell ref="D2:G3"/>
    <mergeCell ref="B14:C14"/>
    <mergeCell ref="B15:C15"/>
    <mergeCell ref="B16:C16"/>
    <mergeCell ref="A17:E17"/>
    <mergeCell ref="D26:G26"/>
    <mergeCell ref="D27:G27"/>
    <mergeCell ref="D4:G4"/>
    <mergeCell ref="D5:G5"/>
    <mergeCell ref="D6:G6"/>
    <mergeCell ref="D7:G7"/>
    <mergeCell ref="A21:G21"/>
    <mergeCell ref="A22:E22"/>
  </mergeCells>
  <conditionalFormatting sqref="D26:G26">
    <cfRule type="expression" dxfId="1" priority="2">
      <formula>$A$1="Price schedule"</formula>
    </cfRule>
  </conditionalFormatting>
  <conditionalFormatting sqref="D26:G27">
    <cfRule type="expression" dxfId="0" priority="1">
      <formula>$A$1="Price schedule"</formula>
    </cfRule>
  </conditionalFormatting>
  <dataValidations count="3">
    <dataValidation type="list" allowBlank="1" showInputMessage="1" showErrorMessage="1" sqref="A2:A3" xr:uid="{3B75A46F-983A-41C7-BA4E-D7BC6330D5AE}">
      <formula1>"Tender number:, Contract number:"</formula1>
    </dataValidation>
    <dataValidation type="custom" allowBlank="1" showInputMessage="1" showErrorMessage="1" sqref="F23:F24" xr:uid="{57B6F336-1D48-4AB4-A0A6-29840CDF4598}">
      <formula1>"'"</formula1>
    </dataValidation>
    <dataValidation type="list" allowBlank="1" showInputMessage="1" showErrorMessage="1" sqref="A1" xr:uid="{2DEDEED6-AB6F-4218-A0E8-E37254C7EFBF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2024-07-11T09:51:15Z</dcterms:created>
  <dcterms:modified xsi:type="dcterms:W3CDTF">2024-07-11T10:46:52Z</dcterms:modified>
</cp:coreProperties>
</file>