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N.Adamia\Desktop\Workspace\Tenders\დაზღვევა 2024\CASCO\"/>
    </mc:Choice>
  </mc:AlternateContent>
  <xr:revisionPtr revIDLastSave="0" documentId="13_ncr:1_{555DF96F-5353-4C0C-91C7-3BBDA40F82C5}" xr6:coauthVersionLast="36" xr6:coauthVersionMax="47" xr10:uidLastSave="{00000000-0000-0000-0000-000000000000}"/>
  <bookViews>
    <workbookView xWindow="-105" yWindow="-105" windowWidth="23250" windowHeight="12570" tabRatio="757" xr2:uid="{00000000-000D-0000-FFFF-FFFF00000000}"/>
  </bookViews>
  <sheets>
    <sheet name="სულ ავტოპარკი" sheetId="1" r:id="rId1"/>
    <sheet name="ზარალი 23-24" sheetId="2" r:id="rId2"/>
  </sheets>
  <definedNames>
    <definedName name="_xlnm._FilterDatabase" localSheetId="0" hidden="1">'სულ ავტოპარკი'!$A$1:$G$1</definedName>
  </definedNames>
  <calcPr calcId="191029"/>
</workbook>
</file>

<file path=xl/calcChain.xml><?xml version="1.0" encoding="utf-8"?>
<calcChain xmlns="http://schemas.openxmlformats.org/spreadsheetml/2006/main">
  <c r="L2" i="1" l="1"/>
  <c r="J2" i="1"/>
</calcChain>
</file>

<file path=xl/sharedStrings.xml><?xml version="1.0" encoding="utf-8"?>
<sst xmlns="http://schemas.openxmlformats.org/spreadsheetml/2006/main" count="416" uniqueCount="111">
  <si>
    <t>პოლისის ნომერი</t>
  </si>
  <si>
    <t>დამზღვევი</t>
  </si>
  <si>
    <t>საიდენტიფიკაციო</t>
  </si>
  <si>
    <t>სახელმწიფო ნომერი</t>
  </si>
  <si>
    <t>შპს თეგეტა რენტალს</t>
  </si>
  <si>
    <t>454412305</t>
  </si>
  <si>
    <t>BK958BB</t>
  </si>
  <si>
    <t>ZP226ZP</t>
  </si>
  <si>
    <t>FX545XF</t>
  </si>
  <si>
    <t>DD177DC</t>
  </si>
  <si>
    <t>DD176DC</t>
  </si>
  <si>
    <t>BS341BB</t>
  </si>
  <si>
    <t>MI983MM</t>
  </si>
  <si>
    <t>MI982MM</t>
  </si>
  <si>
    <t>II605KI</t>
  </si>
  <si>
    <t>DD664O</t>
  </si>
  <si>
    <t>QW398WQ</t>
  </si>
  <si>
    <t>II604KI</t>
  </si>
  <si>
    <t>UU523US</t>
  </si>
  <si>
    <t>UU530US</t>
  </si>
  <si>
    <t>YY772IY</t>
  </si>
  <si>
    <t>OO903VO</t>
  </si>
  <si>
    <t>OO716OD</t>
  </si>
  <si>
    <t>NN452IN</t>
  </si>
  <si>
    <t>NN451IN</t>
  </si>
  <si>
    <t>NN417IN</t>
  </si>
  <si>
    <t>GG298EG</t>
  </si>
  <si>
    <t>GG297EG</t>
  </si>
  <si>
    <t>JQ950QQ</t>
  </si>
  <si>
    <t>YA141AY</t>
  </si>
  <si>
    <t>YC802CY</t>
  </si>
  <si>
    <t>YC801CY</t>
  </si>
  <si>
    <t>BB872YY</t>
  </si>
  <si>
    <t>BB871YY</t>
  </si>
  <si>
    <t>BB873YY</t>
  </si>
  <si>
    <t>BB874YY</t>
  </si>
  <si>
    <t>MM434MR</t>
  </si>
  <si>
    <t>CPM</t>
  </si>
  <si>
    <t>NV527N</t>
  </si>
  <si>
    <t>VV359V</t>
  </si>
  <si>
    <t>ZZ352Z</t>
  </si>
  <si>
    <t>BB531C</t>
  </si>
  <si>
    <t>BB530C</t>
  </si>
  <si>
    <t>BB529C</t>
  </si>
  <si>
    <t>BB549C</t>
  </si>
  <si>
    <t>BB550C</t>
  </si>
  <si>
    <t>სადაზღვევო თანხა აშშ დოლარი (Sum)</t>
  </si>
  <si>
    <t xml:space="preserve">სპეც ტექნიკის ტიპი </t>
  </si>
  <si>
    <t>ცისტერნა</t>
  </si>
  <si>
    <t>უნაგირა-საწევარა</t>
  </si>
  <si>
    <t>ამწეკრანი</t>
  </si>
  <si>
    <t>ევაკუატორი</t>
  </si>
  <si>
    <t>ექსკავატორი</t>
  </si>
  <si>
    <t>სატვირთო ფურგონი</t>
  </si>
  <si>
    <t>სპეც. მისაბმელი</t>
  </si>
  <si>
    <t>თვითმცლელი</t>
  </si>
  <si>
    <t>სატკეპნი</t>
  </si>
  <si>
    <t>ექსკავატორი 8ტ.</t>
  </si>
  <si>
    <t>გრეიდერი</t>
  </si>
  <si>
    <t xml:space="preserve">ექსკავატორ-დამტვირთველი </t>
  </si>
  <si>
    <t>ამწე პლატფორმა</t>
  </si>
  <si>
    <t>RAJA0502VP5329436</t>
  </si>
  <si>
    <t xml:space="preserve">RAJA0502CP5329435 </t>
  </si>
  <si>
    <t>CPCD30010302M9749</t>
  </si>
  <si>
    <t>ჩანგლიანი დამტვირთველი</t>
  </si>
  <si>
    <t>HHKHHM01TH0001181</t>
  </si>
  <si>
    <t xml:space="preserve"> HHKHHN06HG0000172 </t>
  </si>
  <si>
    <t>HMKHMN17HJ0002938</t>
  </si>
  <si>
    <t>HHKHHN08KE0003711</t>
  </si>
  <si>
    <t>HHKHHN17AJ003102</t>
  </si>
  <si>
    <t>HHKHHN17EL0003687</t>
  </si>
  <si>
    <t xml:space="preserve">FD18T-21 207982 </t>
  </si>
  <si>
    <t>FD18T-21 202187</t>
  </si>
  <si>
    <t xml:space="preserve">FD18T-21 202195 </t>
  </si>
  <si>
    <t>FD25T-16 728798</t>
  </si>
  <si>
    <t>FD25T-16 733906</t>
  </si>
  <si>
    <t xml:space="preserve">FD25T-16 705513 </t>
  </si>
  <si>
    <t>HHKHHN17HJ0003104</t>
  </si>
  <si>
    <t xml:space="preserve">528FD30 A508FDJ35-30550 </t>
  </si>
  <si>
    <t xml:space="preserve">XC5K2 010302R6449 </t>
  </si>
  <si>
    <t>HHKCHN55TF0001674</t>
  </si>
  <si>
    <t xml:space="preserve"> UNFCFMP7JF0000525</t>
  </si>
  <si>
    <t>Y1F2A25 Y1F2-001953</t>
  </si>
  <si>
    <t>CPCD30 010352T8894</t>
  </si>
  <si>
    <t>02-7FG10 7FG18-23984</t>
  </si>
  <si>
    <t xml:space="preserve"> HHKHHT06CK0000650</t>
  </si>
  <si>
    <t xml:space="preserve"> FB25EX-11 817261</t>
  </si>
  <si>
    <t xml:space="preserve"> HHKHHE04EH0000710 </t>
  </si>
  <si>
    <t xml:space="preserve">HHKHHE09EK0000337 </t>
  </si>
  <si>
    <t>HHKHHW01CF0000541</t>
  </si>
  <si>
    <t xml:space="preserve">CPD15SQ-GB2 06015DL3800 </t>
  </si>
  <si>
    <t xml:space="preserve"> FB25-12 102714</t>
  </si>
  <si>
    <t xml:space="preserve"> EPX360I-1776-10010</t>
  </si>
  <si>
    <t xml:space="preserve"> GEX162-0034-10068 KF </t>
  </si>
  <si>
    <t xml:space="preserve"> 25-M3H 010253C4853 </t>
  </si>
  <si>
    <t>GTS232D 0650-11018</t>
  </si>
  <si>
    <t>PP517EE</t>
  </si>
  <si>
    <t>TPL 10K / CPM / Casco</t>
  </si>
  <si>
    <t>TPL 10K / PA / Casco</t>
  </si>
  <si>
    <t>მიკროავტობუსი</t>
  </si>
  <si>
    <t>TPL 10K / Casco</t>
  </si>
  <si>
    <t>სულ სადაზღვეო ღირებულება</t>
  </si>
  <si>
    <t>სულ ავტომობილები</t>
  </si>
  <si>
    <t>დაზღვევის ტიპი</t>
  </si>
  <si>
    <t>პერიოდი</t>
  </si>
  <si>
    <t>შემთხვევის რაოდენობა</t>
  </si>
  <si>
    <t>ანაზღაურებული ზარალი</t>
  </si>
  <si>
    <t>MTPL</t>
  </si>
  <si>
    <t>CASCO</t>
  </si>
  <si>
    <t>01.09.2024</t>
  </si>
  <si>
    <t>პოლისის განახლების თარიღი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</si>
</sst>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dd\.mm\.yyyy"/>
    <numFmt numFmtId="165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5" fillId="3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0" borderId="3" applyNumberFormat="0" applyFill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44" fontId="1" fillId="0" borderId="1" xfId="2" applyFont="1" applyBorder="1" applyAlignment="1">
      <alignment horizontal="center" vertical="center" wrapText="1"/>
    </xf>
    <xf numFmtId="44" fontId="0" fillId="0" borderId="1" xfId="2" applyFont="1" applyFill="1" applyBorder="1" applyAlignment="1">
      <alignment horizontal="center" vertical="center"/>
    </xf>
    <xf numFmtId="44" fontId="0" fillId="0" borderId="0" xfId="2" applyFont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1" fillId="0" borderId="0" xfId="2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4" fillId="5" borderId="2" xfId="6" applyNumberFormat="1" applyFont="1" applyBorder="1" applyAlignment="1">
      <alignment horizontal="center" vertical="center" wrapText="1"/>
    </xf>
    <xf numFmtId="0" fontId="0" fillId="0" borderId="0" xfId="0" applyFont="1"/>
    <xf numFmtId="44" fontId="5" fillId="3" borderId="2" xfId="4" applyNumberForma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4" fontId="2" fillId="2" borderId="0" xfId="3" applyNumberFormat="1" applyFont="1"/>
    <xf numFmtId="0" fontId="2" fillId="0" borderId="0" xfId="0" applyFont="1"/>
    <xf numFmtId="0" fontId="2" fillId="4" borderId="0" xfId="5" applyFont="1"/>
    <xf numFmtId="0" fontId="0" fillId="0" borderId="0" xfId="0" applyAlignment="1">
      <alignment vertical="center"/>
    </xf>
    <xf numFmtId="0" fontId="3" fillId="2" borderId="0" xfId="3" applyBorder="1" applyAlignment="1">
      <alignment horizontal="center" vertical="center" wrapText="1"/>
    </xf>
    <xf numFmtId="14" fontId="3" fillId="2" borderId="0" xfId="3" applyNumberFormat="1" applyBorder="1" applyAlignment="1">
      <alignment horizontal="center" vertical="center" wrapText="1"/>
    </xf>
    <xf numFmtId="0" fontId="3" fillId="2" borderId="4" xfId="3" applyBorder="1" applyAlignment="1">
      <alignment horizontal="center" vertical="center" wrapText="1"/>
    </xf>
    <xf numFmtId="14" fontId="3" fillId="2" borderId="4" xfId="3" applyNumberFormat="1" applyBorder="1" applyAlignment="1">
      <alignment horizontal="center" vertical="center" wrapText="1"/>
    </xf>
    <xf numFmtId="0" fontId="6" fillId="2" borderId="3" xfId="7" applyFill="1" applyAlignment="1">
      <alignment horizontal="center" vertical="center" wrapText="1"/>
    </xf>
    <xf numFmtId="165" fontId="3" fillId="2" borderId="0" xfId="3" applyNumberFormat="1" applyBorder="1" applyAlignment="1">
      <alignment horizontal="center" vertical="center" wrapText="1"/>
    </xf>
    <xf numFmtId="165" fontId="3" fillId="2" borderId="4" xfId="3" applyNumberFormat="1" applyBorder="1" applyAlignment="1">
      <alignment horizontal="center" vertical="center" wrapText="1"/>
    </xf>
    <xf numFmtId="0" fontId="3" fillId="2" borderId="0" xfId="3" applyBorder="1" applyAlignment="1">
      <alignment horizontal="left" vertical="center" wrapText="1"/>
    </xf>
    <xf numFmtId="0" fontId="3" fillId="2" borderId="4" xfId="3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6" fillId="2" borderId="3" xfId="7" applyFill="1" applyAlignment="1">
      <alignment horizontal="center" vertical="center" wrapText="1"/>
    </xf>
  </cellXfs>
  <cellStyles count="8">
    <cellStyle name="20% - Accent1" xfId="3" builtinId="30"/>
    <cellStyle name="20% - Accent2" xfId="5" builtinId="34"/>
    <cellStyle name="Accent2" xfId="4" builtinId="33"/>
    <cellStyle name="Accent5" xfId="6" builtinId="45"/>
    <cellStyle name="Currency" xfId="2" builtinId="4"/>
    <cellStyle name="Heading 3" xfId="7" builtinId="18"/>
    <cellStyle name="Normal" xfId="0" builtinId="0"/>
    <cellStyle name="Normal 2" xfId="1" xr:uid="{824C3988-DFB0-4C66-83AD-53D8651DF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76"/>
  <sheetViews>
    <sheetView tabSelected="1" workbookViewId="0">
      <pane ySplit="1" topLeftCell="A2" activePane="bottomLeft" state="frozen"/>
      <selection pane="bottomLeft" activeCell="E31" sqref="E31"/>
    </sheetView>
  </sheetViews>
  <sheetFormatPr defaultRowHeight="15" x14ac:dyDescent="0.25"/>
  <cols>
    <col min="1" max="1" width="28.85546875" style="3" customWidth="1"/>
    <col min="2" max="2" width="25" style="3" customWidth="1"/>
    <col min="3" max="3" width="12.7109375" style="3" customWidth="1"/>
    <col min="4" max="4" width="18.85546875" style="11" customWidth="1"/>
    <col min="5" max="5" width="40.42578125" style="3" customWidth="1"/>
    <col min="6" max="6" width="38.42578125" style="17" customWidth="1"/>
    <col min="7" max="7" width="12.7109375" style="2" customWidth="1"/>
    <col min="10" max="10" width="18.28515625" customWidth="1"/>
    <col min="12" max="12" width="17.42578125" customWidth="1"/>
  </cols>
  <sheetData>
    <row r="1" spans="1:13" ht="45" x14ac:dyDescent="0.25">
      <c r="A1" s="1" t="s">
        <v>0</v>
      </c>
      <c r="B1" s="1" t="s">
        <v>1</v>
      </c>
      <c r="C1" s="1" t="s">
        <v>2</v>
      </c>
      <c r="D1" s="9" t="s">
        <v>46</v>
      </c>
      <c r="E1" s="1" t="s">
        <v>3</v>
      </c>
      <c r="F1" s="14" t="s">
        <v>47</v>
      </c>
      <c r="G1" s="1" t="s">
        <v>110</v>
      </c>
      <c r="J1" s="18" t="s">
        <v>101</v>
      </c>
      <c r="K1" s="19"/>
      <c r="L1" s="20" t="s">
        <v>102</v>
      </c>
    </row>
    <row r="2" spans="1:13" ht="15.75" x14ac:dyDescent="0.25">
      <c r="A2" s="5" t="s">
        <v>97</v>
      </c>
      <c r="B2" s="6" t="s">
        <v>4</v>
      </c>
      <c r="C2" s="6" t="s">
        <v>5</v>
      </c>
      <c r="D2" s="10">
        <v>15000</v>
      </c>
      <c r="E2" s="6" t="s">
        <v>6</v>
      </c>
      <c r="F2" s="5" t="s">
        <v>48</v>
      </c>
      <c r="G2" s="7">
        <v>45590</v>
      </c>
      <c r="J2" s="23">
        <f>SUM(D:D)</f>
        <v>3352663.3400000003</v>
      </c>
      <c r="K2" s="24"/>
      <c r="L2" s="25">
        <f>COUNT(D:D)</f>
        <v>74</v>
      </c>
      <c r="M2" s="2"/>
    </row>
    <row r="3" spans="1:13" ht="15.75" x14ac:dyDescent="0.25">
      <c r="A3" s="5" t="s">
        <v>37</v>
      </c>
      <c r="B3" s="6" t="s">
        <v>4</v>
      </c>
      <c r="C3" s="6" t="s">
        <v>5</v>
      </c>
      <c r="D3" s="12">
        <v>11875</v>
      </c>
      <c r="E3" s="4" t="s">
        <v>82</v>
      </c>
      <c r="F3" s="16" t="s">
        <v>64</v>
      </c>
      <c r="G3" s="7" t="s">
        <v>109</v>
      </c>
      <c r="J3" s="21"/>
      <c r="K3" s="36"/>
      <c r="L3" s="36"/>
      <c r="M3" s="22"/>
    </row>
    <row r="4" spans="1:13" ht="15.75" x14ac:dyDescent="0.25">
      <c r="A4" s="5" t="s">
        <v>37</v>
      </c>
      <c r="B4" s="6" t="s">
        <v>4</v>
      </c>
      <c r="C4" s="6" t="s">
        <v>5</v>
      </c>
      <c r="D4" s="12">
        <v>34200</v>
      </c>
      <c r="E4" s="4" t="s">
        <v>79</v>
      </c>
      <c r="F4" s="16" t="s">
        <v>64</v>
      </c>
      <c r="G4" s="7" t="s">
        <v>109</v>
      </c>
      <c r="J4" s="21"/>
      <c r="K4" s="36"/>
      <c r="L4" s="36"/>
      <c r="M4" s="36"/>
    </row>
    <row r="5" spans="1:13" x14ac:dyDescent="0.25">
      <c r="A5" s="5" t="s">
        <v>37</v>
      </c>
      <c r="B5" s="6" t="s">
        <v>4</v>
      </c>
      <c r="C5" s="6" t="s">
        <v>5</v>
      </c>
      <c r="D5" s="12">
        <v>4750</v>
      </c>
      <c r="E5" s="4" t="s">
        <v>67</v>
      </c>
      <c r="F5" s="16" t="s">
        <v>64</v>
      </c>
      <c r="G5" s="7" t="s">
        <v>109</v>
      </c>
    </row>
    <row r="6" spans="1:13" x14ac:dyDescent="0.25">
      <c r="A6" s="5" t="s">
        <v>37</v>
      </c>
      <c r="B6" s="6" t="s">
        <v>4</v>
      </c>
      <c r="C6" s="6" t="s">
        <v>5</v>
      </c>
      <c r="D6" s="12">
        <v>85500</v>
      </c>
      <c r="E6" s="4" t="s">
        <v>89</v>
      </c>
      <c r="F6" s="16" t="s">
        <v>64</v>
      </c>
      <c r="G6" s="7" t="s">
        <v>109</v>
      </c>
    </row>
    <row r="7" spans="1:13" x14ac:dyDescent="0.25">
      <c r="A7" s="5" t="s">
        <v>37</v>
      </c>
      <c r="B7" s="6" t="s">
        <v>4</v>
      </c>
      <c r="C7" s="6" t="s">
        <v>5</v>
      </c>
      <c r="D7" s="12">
        <v>26600</v>
      </c>
      <c r="E7" s="4" t="s">
        <v>77</v>
      </c>
      <c r="F7" s="16" t="s">
        <v>64</v>
      </c>
      <c r="G7" s="7" t="s">
        <v>109</v>
      </c>
    </row>
    <row r="8" spans="1:13" x14ac:dyDescent="0.25">
      <c r="A8" s="5" t="s">
        <v>37</v>
      </c>
      <c r="B8" s="6" t="s">
        <v>4</v>
      </c>
      <c r="C8" s="6" t="s">
        <v>5</v>
      </c>
      <c r="D8" s="12">
        <v>42750</v>
      </c>
      <c r="E8" s="4" t="s">
        <v>70</v>
      </c>
      <c r="F8" s="16" t="s">
        <v>64</v>
      </c>
      <c r="G8" s="7" t="s">
        <v>109</v>
      </c>
    </row>
    <row r="9" spans="1:13" x14ac:dyDescent="0.25">
      <c r="A9" s="5" t="s">
        <v>37</v>
      </c>
      <c r="B9" s="6" t="s">
        <v>4</v>
      </c>
      <c r="C9" s="6" t="s">
        <v>5</v>
      </c>
      <c r="D9" s="12">
        <v>17100</v>
      </c>
      <c r="E9" s="4" t="s">
        <v>69</v>
      </c>
      <c r="F9" s="16" t="s">
        <v>64</v>
      </c>
      <c r="G9" s="7" t="s">
        <v>109</v>
      </c>
    </row>
    <row r="10" spans="1:13" x14ac:dyDescent="0.25">
      <c r="A10" s="5" t="s">
        <v>37</v>
      </c>
      <c r="B10" s="6" t="s">
        <v>4</v>
      </c>
      <c r="C10" s="6" t="s">
        <v>5</v>
      </c>
      <c r="D10" s="12">
        <v>17100</v>
      </c>
      <c r="E10" s="4" t="s">
        <v>68</v>
      </c>
      <c r="F10" s="16" t="s">
        <v>64</v>
      </c>
      <c r="G10" s="7" t="s">
        <v>109</v>
      </c>
    </row>
    <row r="11" spans="1:13" x14ac:dyDescent="0.25">
      <c r="A11" s="5" t="s">
        <v>37</v>
      </c>
      <c r="B11" s="6" t="s">
        <v>4</v>
      </c>
      <c r="C11" s="6" t="s">
        <v>5</v>
      </c>
      <c r="D11" s="12">
        <v>15675</v>
      </c>
      <c r="E11" s="4" t="s">
        <v>65</v>
      </c>
      <c r="F11" s="16" t="s">
        <v>64</v>
      </c>
      <c r="G11" s="7" t="s">
        <v>109</v>
      </c>
    </row>
    <row r="12" spans="1:13" x14ac:dyDescent="0.25">
      <c r="A12" s="5" t="s">
        <v>37</v>
      </c>
      <c r="B12" s="6" t="s">
        <v>4</v>
      </c>
      <c r="C12" s="6" t="s">
        <v>5</v>
      </c>
      <c r="D12" s="12">
        <v>25650</v>
      </c>
      <c r="E12" s="4" t="s">
        <v>88</v>
      </c>
      <c r="F12" s="16" t="s">
        <v>64</v>
      </c>
      <c r="G12" s="7" t="s">
        <v>109</v>
      </c>
    </row>
    <row r="13" spans="1:13" x14ac:dyDescent="0.25">
      <c r="A13" s="5" t="s">
        <v>37</v>
      </c>
      <c r="B13" s="6" t="s">
        <v>4</v>
      </c>
      <c r="C13" s="6" t="s">
        <v>5</v>
      </c>
      <c r="D13" s="12">
        <v>53200</v>
      </c>
      <c r="E13" s="4" t="s">
        <v>80</v>
      </c>
      <c r="F13" s="16" t="s">
        <v>64</v>
      </c>
      <c r="G13" s="7" t="s">
        <v>109</v>
      </c>
    </row>
    <row r="14" spans="1:13" x14ac:dyDescent="0.25">
      <c r="A14" s="5" t="s">
        <v>37</v>
      </c>
      <c r="B14" s="6" t="s">
        <v>4</v>
      </c>
      <c r="C14" s="6" t="s">
        <v>5</v>
      </c>
      <c r="D14" s="12">
        <v>72196.08</v>
      </c>
      <c r="E14" s="4" t="s">
        <v>95</v>
      </c>
      <c r="F14" s="16" t="s">
        <v>64</v>
      </c>
      <c r="G14" s="7" t="s">
        <v>109</v>
      </c>
    </row>
    <row r="15" spans="1:13" x14ac:dyDescent="0.25">
      <c r="A15" s="5" t="s">
        <v>37</v>
      </c>
      <c r="B15" s="6" t="s">
        <v>4</v>
      </c>
      <c r="C15" s="6" t="s">
        <v>5</v>
      </c>
      <c r="D15" s="12">
        <v>4750</v>
      </c>
      <c r="E15" s="4" t="s">
        <v>75</v>
      </c>
      <c r="F15" s="16" t="s">
        <v>64</v>
      </c>
      <c r="G15" s="7" t="s">
        <v>109</v>
      </c>
    </row>
    <row r="16" spans="1:13" x14ac:dyDescent="0.25">
      <c r="A16" s="5" t="s">
        <v>37</v>
      </c>
      <c r="B16" s="6" t="s">
        <v>4</v>
      </c>
      <c r="C16" s="6" t="s">
        <v>5</v>
      </c>
      <c r="D16" s="12">
        <v>4750</v>
      </c>
      <c r="E16" s="4" t="s">
        <v>74</v>
      </c>
      <c r="F16" s="16" t="s">
        <v>64</v>
      </c>
      <c r="G16" s="7" t="s">
        <v>109</v>
      </c>
    </row>
    <row r="17" spans="1:7" x14ac:dyDescent="0.25">
      <c r="A17" s="5" t="s">
        <v>37</v>
      </c>
      <c r="B17" s="6" t="s">
        <v>4</v>
      </c>
      <c r="C17" s="6" t="s">
        <v>5</v>
      </c>
      <c r="D17" s="12">
        <v>4750</v>
      </c>
      <c r="E17" s="4" t="s">
        <v>76</v>
      </c>
      <c r="F17" s="16" t="s">
        <v>64</v>
      </c>
      <c r="G17" s="7" t="s">
        <v>109</v>
      </c>
    </row>
    <row r="18" spans="1:7" x14ac:dyDescent="0.25">
      <c r="A18" s="5" t="s">
        <v>37</v>
      </c>
      <c r="B18" s="6" t="s">
        <v>4</v>
      </c>
      <c r="C18" s="6" t="s">
        <v>5</v>
      </c>
      <c r="D18" s="12">
        <v>4750</v>
      </c>
      <c r="E18" s="4" t="s">
        <v>71</v>
      </c>
      <c r="F18" s="16" t="s">
        <v>64</v>
      </c>
      <c r="G18" s="7" t="s">
        <v>109</v>
      </c>
    </row>
    <row r="19" spans="1:7" x14ac:dyDescent="0.25">
      <c r="A19" s="5" t="s">
        <v>37</v>
      </c>
      <c r="B19" s="6" t="s">
        <v>4</v>
      </c>
      <c r="C19" s="6" t="s">
        <v>5</v>
      </c>
      <c r="D19" s="12">
        <v>7125</v>
      </c>
      <c r="E19" s="4" t="s">
        <v>73</v>
      </c>
      <c r="F19" s="16" t="s">
        <v>64</v>
      </c>
      <c r="G19" s="7" t="s">
        <v>109</v>
      </c>
    </row>
    <row r="20" spans="1:7" x14ac:dyDescent="0.25">
      <c r="A20" s="5" t="s">
        <v>37</v>
      </c>
      <c r="B20" s="6" t="s">
        <v>4</v>
      </c>
      <c r="C20" s="6" t="s">
        <v>5</v>
      </c>
      <c r="D20" s="12">
        <v>11400</v>
      </c>
      <c r="E20" s="4" t="s">
        <v>72</v>
      </c>
      <c r="F20" s="16" t="s">
        <v>64</v>
      </c>
      <c r="G20" s="7" t="s">
        <v>109</v>
      </c>
    </row>
    <row r="21" spans="1:7" x14ac:dyDescent="0.25">
      <c r="A21" s="5" t="s">
        <v>37</v>
      </c>
      <c r="B21" s="6" t="s">
        <v>4</v>
      </c>
      <c r="C21" s="6" t="s">
        <v>5</v>
      </c>
      <c r="D21" s="12">
        <v>52250</v>
      </c>
      <c r="E21" s="4" t="s">
        <v>90</v>
      </c>
      <c r="F21" s="16" t="s">
        <v>64</v>
      </c>
      <c r="G21" s="7" t="s">
        <v>109</v>
      </c>
    </row>
    <row r="22" spans="1:7" x14ac:dyDescent="0.25">
      <c r="A22" s="5" t="s">
        <v>37</v>
      </c>
      <c r="B22" s="6" t="s">
        <v>4</v>
      </c>
      <c r="C22" s="6" t="s">
        <v>5</v>
      </c>
      <c r="D22" s="12">
        <v>38000</v>
      </c>
      <c r="E22" s="4" t="s">
        <v>63</v>
      </c>
      <c r="F22" s="16" t="s">
        <v>64</v>
      </c>
      <c r="G22" s="7" t="s">
        <v>109</v>
      </c>
    </row>
    <row r="23" spans="1:7" x14ac:dyDescent="0.25">
      <c r="A23" s="5" t="s">
        <v>37</v>
      </c>
      <c r="B23" s="6" t="s">
        <v>4</v>
      </c>
      <c r="C23" s="6" t="s">
        <v>5</v>
      </c>
      <c r="D23" s="12">
        <v>48450</v>
      </c>
      <c r="E23" s="4" t="s">
        <v>83</v>
      </c>
      <c r="F23" s="16" t="s">
        <v>64</v>
      </c>
      <c r="G23" s="7" t="s">
        <v>109</v>
      </c>
    </row>
    <row r="24" spans="1:7" x14ac:dyDescent="0.25">
      <c r="A24" s="5" t="s">
        <v>37</v>
      </c>
      <c r="B24" s="6" t="s">
        <v>4</v>
      </c>
      <c r="C24" s="6" t="s">
        <v>5</v>
      </c>
      <c r="D24" s="12">
        <v>4750</v>
      </c>
      <c r="E24" s="4" t="s">
        <v>78</v>
      </c>
      <c r="F24" s="16" t="s">
        <v>64</v>
      </c>
      <c r="G24" s="7" t="s">
        <v>109</v>
      </c>
    </row>
    <row r="25" spans="1:7" s="8" customFormat="1" x14ac:dyDescent="0.25">
      <c r="A25" s="5" t="s">
        <v>37</v>
      </c>
      <c r="B25" s="6" t="s">
        <v>4</v>
      </c>
      <c r="C25" s="6" t="s">
        <v>5</v>
      </c>
      <c r="D25" s="12">
        <v>10735</v>
      </c>
      <c r="E25" s="4" t="s">
        <v>84</v>
      </c>
      <c r="F25" s="16" t="s">
        <v>64</v>
      </c>
      <c r="G25" s="7" t="s">
        <v>109</v>
      </c>
    </row>
    <row r="26" spans="1:7" s="8" customFormat="1" x14ac:dyDescent="0.25">
      <c r="A26" s="5" t="s">
        <v>37</v>
      </c>
      <c r="B26" s="6" t="s">
        <v>4</v>
      </c>
      <c r="C26" s="6" t="s">
        <v>5</v>
      </c>
      <c r="D26" s="12">
        <v>53200</v>
      </c>
      <c r="E26" s="4" t="s">
        <v>81</v>
      </c>
      <c r="F26" s="16" t="s">
        <v>64</v>
      </c>
      <c r="G26" s="7" t="s">
        <v>109</v>
      </c>
    </row>
    <row r="27" spans="1:7" s="8" customFormat="1" x14ac:dyDescent="0.25">
      <c r="A27" s="5" t="s">
        <v>37</v>
      </c>
      <c r="B27" s="6" t="s">
        <v>4</v>
      </c>
      <c r="C27" s="6" t="s">
        <v>5</v>
      </c>
      <c r="D27" s="12">
        <v>29450</v>
      </c>
      <c r="E27" s="4" t="s">
        <v>85</v>
      </c>
      <c r="F27" s="16" t="s">
        <v>64</v>
      </c>
      <c r="G27" s="7" t="s">
        <v>109</v>
      </c>
    </row>
    <row r="28" spans="1:7" s="8" customFormat="1" x14ac:dyDescent="0.25">
      <c r="A28" s="5" t="s">
        <v>37</v>
      </c>
      <c r="B28" s="6" t="s">
        <v>4</v>
      </c>
      <c r="C28" s="6" t="s">
        <v>5</v>
      </c>
      <c r="D28" s="12">
        <v>7125</v>
      </c>
      <c r="E28" s="4" t="s">
        <v>66</v>
      </c>
      <c r="F28" s="16" t="s">
        <v>64</v>
      </c>
      <c r="G28" s="7" t="s">
        <v>109</v>
      </c>
    </row>
    <row r="29" spans="1:7" s="8" customFormat="1" x14ac:dyDescent="0.25">
      <c r="A29" s="5" t="s">
        <v>37</v>
      </c>
      <c r="B29" s="6" t="s">
        <v>4</v>
      </c>
      <c r="C29" s="6" t="s">
        <v>5</v>
      </c>
      <c r="D29" s="12">
        <v>19000</v>
      </c>
      <c r="E29" s="4" t="s">
        <v>87</v>
      </c>
      <c r="F29" s="16" t="s">
        <v>64</v>
      </c>
      <c r="G29" s="7" t="s">
        <v>109</v>
      </c>
    </row>
    <row r="30" spans="1:7" s="8" customFormat="1" x14ac:dyDescent="0.25">
      <c r="A30" s="5" t="s">
        <v>37</v>
      </c>
      <c r="B30" s="6" t="s">
        <v>4</v>
      </c>
      <c r="C30" s="6" t="s">
        <v>5</v>
      </c>
      <c r="D30" s="12">
        <v>71250</v>
      </c>
      <c r="E30" s="4" t="s">
        <v>93</v>
      </c>
      <c r="F30" s="16" t="s">
        <v>64</v>
      </c>
      <c r="G30" s="7" t="s">
        <v>109</v>
      </c>
    </row>
    <row r="31" spans="1:7" s="8" customFormat="1" x14ac:dyDescent="0.25">
      <c r="A31" s="5" t="s">
        <v>37</v>
      </c>
      <c r="B31" s="6" t="s">
        <v>4</v>
      </c>
      <c r="C31" s="6" t="s">
        <v>5</v>
      </c>
      <c r="D31" s="12">
        <v>4750</v>
      </c>
      <c r="E31" s="4" t="s">
        <v>86</v>
      </c>
      <c r="F31" s="16" t="s">
        <v>64</v>
      </c>
      <c r="G31" s="7" t="s">
        <v>109</v>
      </c>
    </row>
    <row r="32" spans="1:7" s="8" customFormat="1" x14ac:dyDescent="0.25">
      <c r="A32" s="5" t="s">
        <v>37</v>
      </c>
      <c r="B32" s="6" t="s">
        <v>4</v>
      </c>
      <c r="C32" s="6" t="s">
        <v>5</v>
      </c>
      <c r="D32" s="12">
        <v>24225</v>
      </c>
      <c r="E32" s="4" t="s">
        <v>91</v>
      </c>
      <c r="F32" s="16" t="s">
        <v>64</v>
      </c>
      <c r="G32" s="7" t="s">
        <v>109</v>
      </c>
    </row>
    <row r="33" spans="1:7" s="8" customFormat="1" x14ac:dyDescent="0.25">
      <c r="A33" s="5" t="s">
        <v>37</v>
      </c>
      <c r="B33" s="6" t="s">
        <v>4</v>
      </c>
      <c r="C33" s="6" t="s">
        <v>5</v>
      </c>
      <c r="D33" s="12">
        <v>78850</v>
      </c>
      <c r="E33" s="4" t="s">
        <v>92</v>
      </c>
      <c r="F33" s="16" t="s">
        <v>64</v>
      </c>
      <c r="G33" s="7" t="s">
        <v>109</v>
      </c>
    </row>
    <row r="34" spans="1:7" s="8" customFormat="1" x14ac:dyDescent="0.25">
      <c r="A34" s="5" t="s">
        <v>37</v>
      </c>
      <c r="B34" s="6" t="s">
        <v>4</v>
      </c>
      <c r="C34" s="6" t="s">
        <v>5</v>
      </c>
      <c r="D34" s="12">
        <v>43700</v>
      </c>
      <c r="E34" s="4" t="s">
        <v>94</v>
      </c>
      <c r="F34" s="16" t="s">
        <v>64</v>
      </c>
      <c r="G34" s="7" t="s">
        <v>109</v>
      </c>
    </row>
    <row r="35" spans="1:7" x14ac:dyDescent="0.25">
      <c r="A35" s="5" t="s">
        <v>97</v>
      </c>
      <c r="B35" s="6" t="s">
        <v>4</v>
      </c>
      <c r="C35" s="6" t="s">
        <v>5</v>
      </c>
      <c r="D35" s="10">
        <v>30000</v>
      </c>
      <c r="E35" s="6" t="s">
        <v>16</v>
      </c>
      <c r="F35" s="5" t="s">
        <v>49</v>
      </c>
      <c r="G35" s="7">
        <v>45590</v>
      </c>
    </row>
    <row r="36" spans="1:7" x14ac:dyDescent="0.25">
      <c r="A36" s="5" t="s">
        <v>97</v>
      </c>
      <c r="B36" s="6" t="s">
        <v>4</v>
      </c>
      <c r="C36" s="6" t="s">
        <v>5</v>
      </c>
      <c r="D36" s="10">
        <v>20000</v>
      </c>
      <c r="E36" s="6" t="s">
        <v>15</v>
      </c>
      <c r="F36" s="5" t="s">
        <v>54</v>
      </c>
      <c r="G36" s="7">
        <v>45590</v>
      </c>
    </row>
    <row r="37" spans="1:7" x14ac:dyDescent="0.25">
      <c r="A37" s="5" t="s">
        <v>37</v>
      </c>
      <c r="B37" s="6" t="s">
        <v>4</v>
      </c>
      <c r="C37" s="6" t="s">
        <v>5</v>
      </c>
      <c r="D37" s="10">
        <v>70000</v>
      </c>
      <c r="E37" s="6" t="s">
        <v>41</v>
      </c>
      <c r="F37" s="5" t="s">
        <v>56</v>
      </c>
      <c r="G37" s="7">
        <v>45590</v>
      </c>
    </row>
    <row r="38" spans="1:7" x14ac:dyDescent="0.25">
      <c r="A38" s="5" t="s">
        <v>97</v>
      </c>
      <c r="B38" s="6" t="s">
        <v>4</v>
      </c>
      <c r="C38" s="6" t="s">
        <v>5</v>
      </c>
      <c r="D38" s="10">
        <v>25000</v>
      </c>
      <c r="E38" s="6" t="s">
        <v>7</v>
      </c>
      <c r="F38" s="5" t="s">
        <v>53</v>
      </c>
      <c r="G38" s="7">
        <v>45590</v>
      </c>
    </row>
    <row r="39" spans="1:7" x14ac:dyDescent="0.25">
      <c r="A39" s="5" t="s">
        <v>100</v>
      </c>
      <c r="B39" s="6" t="s">
        <v>4</v>
      </c>
      <c r="C39" s="6" t="s">
        <v>5</v>
      </c>
      <c r="D39" s="12">
        <v>7414</v>
      </c>
      <c r="E39" s="4" t="s">
        <v>96</v>
      </c>
      <c r="F39" s="16" t="s">
        <v>99</v>
      </c>
      <c r="G39" s="7">
        <v>45590</v>
      </c>
    </row>
    <row r="40" spans="1:7" x14ac:dyDescent="0.25">
      <c r="A40" s="5" t="s">
        <v>97</v>
      </c>
      <c r="B40" s="6" t="s">
        <v>4</v>
      </c>
      <c r="C40" s="6" t="s">
        <v>5</v>
      </c>
      <c r="D40" s="10">
        <v>70000</v>
      </c>
      <c r="E40" s="6" t="s">
        <v>20</v>
      </c>
      <c r="F40" s="5" t="s">
        <v>55</v>
      </c>
      <c r="G40" s="7">
        <v>45590</v>
      </c>
    </row>
    <row r="41" spans="1:7" x14ac:dyDescent="0.25">
      <c r="A41" s="5" t="s">
        <v>97</v>
      </c>
      <c r="B41" s="6" t="s">
        <v>4</v>
      </c>
      <c r="C41" s="6" t="s">
        <v>5</v>
      </c>
      <c r="D41" s="10">
        <v>53000</v>
      </c>
      <c r="E41" s="6" t="s">
        <v>30</v>
      </c>
      <c r="F41" s="5" t="s">
        <v>55</v>
      </c>
      <c r="G41" s="7">
        <v>45590</v>
      </c>
    </row>
    <row r="42" spans="1:7" x14ac:dyDescent="0.25">
      <c r="A42" s="5" t="s">
        <v>97</v>
      </c>
      <c r="B42" s="6" t="s">
        <v>4</v>
      </c>
      <c r="C42" s="6" t="s">
        <v>5</v>
      </c>
      <c r="D42" s="10">
        <v>53000</v>
      </c>
      <c r="E42" s="6" t="s">
        <v>31</v>
      </c>
      <c r="F42" s="5" t="s">
        <v>55</v>
      </c>
      <c r="G42" s="7">
        <v>45590</v>
      </c>
    </row>
    <row r="43" spans="1:7" x14ac:dyDescent="0.25">
      <c r="A43" s="5" t="s">
        <v>97</v>
      </c>
      <c r="B43" s="6" t="s">
        <v>4</v>
      </c>
      <c r="C43" s="6" t="s">
        <v>5</v>
      </c>
      <c r="D43" s="10">
        <v>45000</v>
      </c>
      <c r="E43" s="6" t="s">
        <v>19</v>
      </c>
      <c r="F43" s="5" t="s">
        <v>55</v>
      </c>
      <c r="G43" s="7">
        <v>45590</v>
      </c>
    </row>
    <row r="44" spans="1:7" x14ac:dyDescent="0.25">
      <c r="A44" s="5" t="s">
        <v>97</v>
      </c>
      <c r="B44" s="6" t="s">
        <v>4</v>
      </c>
      <c r="C44" s="6" t="s">
        <v>5</v>
      </c>
      <c r="D44" s="10">
        <v>45000</v>
      </c>
      <c r="E44" s="6" t="s">
        <v>18</v>
      </c>
      <c r="F44" s="5" t="s">
        <v>55</v>
      </c>
      <c r="G44" s="7">
        <v>45590</v>
      </c>
    </row>
    <row r="45" spans="1:7" x14ac:dyDescent="0.25">
      <c r="A45" s="5" t="s">
        <v>97</v>
      </c>
      <c r="B45" s="6" t="s">
        <v>4</v>
      </c>
      <c r="C45" s="6" t="s">
        <v>5</v>
      </c>
      <c r="D45" s="10">
        <v>60000</v>
      </c>
      <c r="E45" s="6" t="s">
        <v>21</v>
      </c>
      <c r="F45" s="5" t="s">
        <v>55</v>
      </c>
      <c r="G45" s="7">
        <v>45590</v>
      </c>
    </row>
    <row r="46" spans="1:7" x14ac:dyDescent="0.25">
      <c r="A46" s="5" t="s">
        <v>97</v>
      </c>
      <c r="B46" s="6" t="s">
        <v>4</v>
      </c>
      <c r="C46" s="6" t="s">
        <v>5</v>
      </c>
      <c r="D46" s="10">
        <v>70000</v>
      </c>
      <c r="E46" s="6" t="s">
        <v>22</v>
      </c>
      <c r="F46" s="5" t="s">
        <v>55</v>
      </c>
      <c r="G46" s="7">
        <v>45590</v>
      </c>
    </row>
    <row r="47" spans="1:7" x14ac:dyDescent="0.25">
      <c r="A47" s="5" t="s">
        <v>97</v>
      </c>
      <c r="B47" s="6" t="s">
        <v>4</v>
      </c>
      <c r="C47" s="6" t="s">
        <v>5</v>
      </c>
      <c r="D47" s="10">
        <v>60000</v>
      </c>
      <c r="E47" s="6" t="s">
        <v>23</v>
      </c>
      <c r="F47" s="5" t="s">
        <v>55</v>
      </c>
      <c r="G47" s="7">
        <v>45590</v>
      </c>
    </row>
    <row r="48" spans="1:7" x14ac:dyDescent="0.25">
      <c r="A48" s="5" t="s">
        <v>97</v>
      </c>
      <c r="B48" s="6" t="s">
        <v>4</v>
      </c>
      <c r="C48" s="6" t="s">
        <v>5</v>
      </c>
      <c r="D48" s="10">
        <v>60000</v>
      </c>
      <c r="E48" s="6" t="s">
        <v>24</v>
      </c>
      <c r="F48" s="5" t="s">
        <v>55</v>
      </c>
      <c r="G48" s="7">
        <v>45590</v>
      </c>
    </row>
    <row r="49" spans="1:7" x14ac:dyDescent="0.25">
      <c r="A49" s="5" t="s">
        <v>97</v>
      </c>
      <c r="B49" s="6" t="s">
        <v>4</v>
      </c>
      <c r="C49" s="6" t="s">
        <v>5</v>
      </c>
      <c r="D49" s="10">
        <v>70000</v>
      </c>
      <c r="E49" s="6" t="s">
        <v>25</v>
      </c>
      <c r="F49" s="5" t="s">
        <v>55</v>
      </c>
      <c r="G49" s="7">
        <v>45590</v>
      </c>
    </row>
    <row r="50" spans="1:7" x14ac:dyDescent="0.25">
      <c r="A50" s="5" t="s">
        <v>97</v>
      </c>
      <c r="B50" s="6" t="s">
        <v>4</v>
      </c>
      <c r="C50" s="6" t="s">
        <v>5</v>
      </c>
      <c r="D50" s="10">
        <v>50000</v>
      </c>
      <c r="E50" s="6" t="s">
        <v>12</v>
      </c>
      <c r="F50" s="5" t="s">
        <v>55</v>
      </c>
      <c r="G50" s="7">
        <v>45590</v>
      </c>
    </row>
    <row r="51" spans="1:7" x14ac:dyDescent="0.25">
      <c r="A51" s="5" t="s">
        <v>97</v>
      </c>
      <c r="B51" s="6" t="s">
        <v>4</v>
      </c>
      <c r="C51" s="6" t="s">
        <v>5</v>
      </c>
      <c r="D51" s="10">
        <v>50000</v>
      </c>
      <c r="E51" s="6" t="s">
        <v>13</v>
      </c>
      <c r="F51" s="5" t="s">
        <v>55</v>
      </c>
      <c r="G51" s="7">
        <v>45590</v>
      </c>
    </row>
    <row r="52" spans="1:7" x14ac:dyDescent="0.25">
      <c r="A52" s="5" t="s">
        <v>97</v>
      </c>
      <c r="B52" s="6" t="s">
        <v>4</v>
      </c>
      <c r="C52" s="6" t="s">
        <v>5</v>
      </c>
      <c r="D52" s="10">
        <v>40000</v>
      </c>
      <c r="E52" s="6" t="s">
        <v>28</v>
      </c>
      <c r="F52" s="5" t="s">
        <v>55</v>
      </c>
      <c r="G52" s="7">
        <v>45590</v>
      </c>
    </row>
    <row r="53" spans="1:7" x14ac:dyDescent="0.25">
      <c r="A53" s="5" t="s">
        <v>97</v>
      </c>
      <c r="B53" s="6" t="s">
        <v>4</v>
      </c>
      <c r="C53" s="6" t="s">
        <v>5</v>
      </c>
      <c r="D53" s="10">
        <v>50000</v>
      </c>
      <c r="E53" s="6" t="s">
        <v>14</v>
      </c>
      <c r="F53" s="5" t="s">
        <v>55</v>
      </c>
      <c r="G53" s="7">
        <v>45590</v>
      </c>
    </row>
    <row r="54" spans="1:7" x14ac:dyDescent="0.25">
      <c r="A54" s="5" t="s">
        <v>97</v>
      </c>
      <c r="B54" s="6" t="s">
        <v>4</v>
      </c>
      <c r="C54" s="6" t="s">
        <v>5</v>
      </c>
      <c r="D54" s="10">
        <v>50000</v>
      </c>
      <c r="E54" s="6" t="s">
        <v>17</v>
      </c>
      <c r="F54" s="5" t="s">
        <v>55</v>
      </c>
      <c r="G54" s="7">
        <v>45590</v>
      </c>
    </row>
    <row r="55" spans="1:7" x14ac:dyDescent="0.25">
      <c r="A55" s="5" t="s">
        <v>97</v>
      </c>
      <c r="B55" s="6" t="s">
        <v>4</v>
      </c>
      <c r="C55" s="6" t="s">
        <v>5</v>
      </c>
      <c r="D55" s="10">
        <v>70000</v>
      </c>
      <c r="E55" s="6" t="s">
        <v>26</v>
      </c>
      <c r="F55" s="5" t="s">
        <v>55</v>
      </c>
      <c r="G55" s="7">
        <v>45590</v>
      </c>
    </row>
    <row r="56" spans="1:7" x14ac:dyDescent="0.25">
      <c r="A56" s="5" t="s">
        <v>97</v>
      </c>
      <c r="B56" s="6" t="s">
        <v>4</v>
      </c>
      <c r="C56" s="6" t="s">
        <v>5</v>
      </c>
      <c r="D56" s="10">
        <v>70000</v>
      </c>
      <c r="E56" s="6" t="s">
        <v>27</v>
      </c>
      <c r="F56" s="5" t="s">
        <v>55</v>
      </c>
      <c r="G56" s="7">
        <v>45590</v>
      </c>
    </row>
    <row r="57" spans="1:7" x14ac:dyDescent="0.25">
      <c r="A57" s="5" t="s">
        <v>97</v>
      </c>
      <c r="B57" s="6" t="s">
        <v>4</v>
      </c>
      <c r="C57" s="6">
        <v>454412305</v>
      </c>
      <c r="D57" s="10">
        <v>60000</v>
      </c>
      <c r="E57" s="6" t="s">
        <v>8</v>
      </c>
      <c r="F57" s="5" t="s">
        <v>55</v>
      </c>
      <c r="G57" s="7">
        <v>45590</v>
      </c>
    </row>
    <row r="58" spans="1:7" x14ac:dyDescent="0.25">
      <c r="A58" s="5" t="s">
        <v>97</v>
      </c>
      <c r="B58" s="6" t="s">
        <v>4</v>
      </c>
      <c r="C58" s="6">
        <v>454412305</v>
      </c>
      <c r="D58" s="10">
        <v>60000</v>
      </c>
      <c r="E58" s="6" t="s">
        <v>9</v>
      </c>
      <c r="F58" s="5" t="s">
        <v>55</v>
      </c>
      <c r="G58" s="7">
        <v>45590</v>
      </c>
    </row>
    <row r="59" spans="1:7" x14ac:dyDescent="0.25">
      <c r="A59" s="5" t="s">
        <v>97</v>
      </c>
      <c r="B59" s="6" t="s">
        <v>4</v>
      </c>
      <c r="C59" s="6" t="s">
        <v>5</v>
      </c>
      <c r="D59" s="10">
        <v>60000</v>
      </c>
      <c r="E59" s="6" t="s">
        <v>10</v>
      </c>
      <c r="F59" s="5" t="s">
        <v>55</v>
      </c>
      <c r="G59" s="7">
        <v>45590</v>
      </c>
    </row>
    <row r="60" spans="1:7" x14ac:dyDescent="0.25">
      <c r="A60" s="5" t="s">
        <v>97</v>
      </c>
      <c r="B60" s="6" t="s">
        <v>4</v>
      </c>
      <c r="C60" s="6" t="s">
        <v>5</v>
      </c>
      <c r="D60" s="10">
        <v>60000</v>
      </c>
      <c r="E60" s="6" t="s">
        <v>11</v>
      </c>
      <c r="F60" s="5" t="s">
        <v>55</v>
      </c>
      <c r="G60" s="7">
        <v>45590</v>
      </c>
    </row>
    <row r="61" spans="1:7" x14ac:dyDescent="0.25">
      <c r="A61" s="5" t="s">
        <v>97</v>
      </c>
      <c r="B61" s="6" t="s">
        <v>4</v>
      </c>
      <c r="C61" s="6" t="s">
        <v>5</v>
      </c>
      <c r="D61" s="10">
        <v>45000</v>
      </c>
      <c r="E61" s="6" t="s">
        <v>35</v>
      </c>
      <c r="F61" s="5" t="s">
        <v>55</v>
      </c>
      <c r="G61" s="7">
        <v>45590</v>
      </c>
    </row>
    <row r="62" spans="1:7" x14ac:dyDescent="0.25">
      <c r="A62" s="5" t="s">
        <v>97</v>
      </c>
      <c r="B62" s="6" t="s">
        <v>4</v>
      </c>
      <c r="C62" s="6" t="s">
        <v>5</v>
      </c>
      <c r="D62" s="10">
        <v>45000</v>
      </c>
      <c r="E62" s="6" t="s">
        <v>34</v>
      </c>
      <c r="F62" s="5" t="s">
        <v>55</v>
      </c>
      <c r="G62" s="7">
        <v>45590</v>
      </c>
    </row>
    <row r="63" spans="1:7" x14ac:dyDescent="0.25">
      <c r="A63" s="5" t="s">
        <v>97</v>
      </c>
      <c r="B63" s="6" t="s">
        <v>4</v>
      </c>
      <c r="C63" s="6" t="s">
        <v>5</v>
      </c>
      <c r="D63" s="10">
        <v>45000</v>
      </c>
      <c r="E63" s="6" t="s">
        <v>32</v>
      </c>
      <c r="F63" s="5" t="s">
        <v>55</v>
      </c>
      <c r="G63" s="7">
        <v>45590</v>
      </c>
    </row>
    <row r="64" spans="1:7" x14ac:dyDescent="0.25">
      <c r="A64" s="5" t="s">
        <v>97</v>
      </c>
      <c r="B64" s="6" t="s">
        <v>4</v>
      </c>
      <c r="C64" s="6" t="s">
        <v>5</v>
      </c>
      <c r="D64" s="10">
        <v>45000</v>
      </c>
      <c r="E64" s="6" t="s">
        <v>33</v>
      </c>
      <c r="F64" s="5" t="s">
        <v>55</v>
      </c>
      <c r="G64" s="7">
        <v>45590</v>
      </c>
    </row>
    <row r="65" spans="1:7" x14ac:dyDescent="0.25">
      <c r="A65" s="5" t="s">
        <v>37</v>
      </c>
      <c r="B65" s="6" t="s">
        <v>4</v>
      </c>
      <c r="C65" s="6" t="s">
        <v>5</v>
      </c>
      <c r="D65" s="10">
        <v>55000</v>
      </c>
      <c r="E65" s="6" t="s">
        <v>42</v>
      </c>
      <c r="F65" s="5" t="s">
        <v>57</v>
      </c>
      <c r="G65" s="7">
        <v>45590</v>
      </c>
    </row>
    <row r="66" spans="1:7" x14ac:dyDescent="0.25">
      <c r="A66" s="5" t="s">
        <v>37</v>
      </c>
      <c r="B66" s="6" t="s">
        <v>4</v>
      </c>
      <c r="C66" s="6" t="s">
        <v>5</v>
      </c>
      <c r="D66" s="10">
        <v>70000</v>
      </c>
      <c r="E66" s="6" t="s">
        <v>40</v>
      </c>
      <c r="F66" s="5" t="s">
        <v>52</v>
      </c>
      <c r="G66" s="7">
        <v>45590</v>
      </c>
    </row>
    <row r="67" spans="1:7" x14ac:dyDescent="0.25">
      <c r="A67" s="5" t="s">
        <v>37</v>
      </c>
      <c r="B67" s="6" t="s">
        <v>4</v>
      </c>
      <c r="C67" s="6" t="s">
        <v>5</v>
      </c>
      <c r="D67" s="10">
        <v>70000</v>
      </c>
      <c r="E67" s="6" t="s">
        <v>39</v>
      </c>
      <c r="F67" s="5" t="s">
        <v>52</v>
      </c>
      <c r="G67" s="7">
        <v>45590</v>
      </c>
    </row>
    <row r="68" spans="1:7" x14ac:dyDescent="0.25">
      <c r="A68" s="5" t="s">
        <v>37</v>
      </c>
      <c r="B68" s="6" t="s">
        <v>4</v>
      </c>
      <c r="C68" s="6" t="s">
        <v>5</v>
      </c>
      <c r="D68" s="10">
        <v>130000</v>
      </c>
      <c r="E68" s="6" t="s">
        <v>38</v>
      </c>
      <c r="F68" s="5" t="s">
        <v>52</v>
      </c>
      <c r="G68" s="7">
        <v>45590</v>
      </c>
    </row>
    <row r="69" spans="1:7" x14ac:dyDescent="0.25">
      <c r="A69" s="5" t="s">
        <v>37</v>
      </c>
      <c r="B69" s="6" t="s">
        <v>4</v>
      </c>
      <c r="C69" s="6" t="s">
        <v>5</v>
      </c>
      <c r="D69" s="10">
        <v>135000</v>
      </c>
      <c r="E69" s="6" t="s">
        <v>45</v>
      </c>
      <c r="F69" s="5" t="s">
        <v>52</v>
      </c>
      <c r="G69" s="7">
        <v>45590</v>
      </c>
    </row>
    <row r="70" spans="1:7" x14ac:dyDescent="0.25">
      <c r="A70" s="5" t="s">
        <v>37</v>
      </c>
      <c r="B70" s="6" t="s">
        <v>4</v>
      </c>
      <c r="C70" s="6" t="s">
        <v>5</v>
      </c>
      <c r="D70" s="10">
        <v>83000</v>
      </c>
      <c r="E70" s="6" t="s">
        <v>44</v>
      </c>
      <c r="F70" s="5" t="s">
        <v>59</v>
      </c>
      <c r="G70" s="7">
        <v>45590</v>
      </c>
    </row>
    <row r="71" spans="1:7" x14ac:dyDescent="0.25">
      <c r="A71" s="5" t="s">
        <v>98</v>
      </c>
      <c r="B71" s="6" t="s">
        <v>4</v>
      </c>
      <c r="C71" s="6" t="s">
        <v>5</v>
      </c>
      <c r="D71" s="10">
        <v>10000</v>
      </c>
      <c r="E71" s="6" t="s">
        <v>36</v>
      </c>
      <c r="F71" s="5" t="s">
        <v>51</v>
      </c>
      <c r="G71" s="7">
        <v>45747</v>
      </c>
    </row>
    <row r="72" spans="1:7" x14ac:dyDescent="0.25">
      <c r="A72" s="5" t="s">
        <v>37</v>
      </c>
      <c r="B72" s="6" t="s">
        <v>4</v>
      </c>
      <c r="C72" s="6" t="s">
        <v>5</v>
      </c>
      <c r="D72" s="10">
        <v>85000</v>
      </c>
      <c r="E72" s="6" t="s">
        <v>43</v>
      </c>
      <c r="F72" s="5" t="s">
        <v>58</v>
      </c>
      <c r="G72" s="7">
        <v>45590</v>
      </c>
    </row>
    <row r="73" spans="1:7" x14ac:dyDescent="0.25">
      <c r="A73" s="5" t="s">
        <v>97</v>
      </c>
      <c r="B73" s="6" t="s">
        <v>4</v>
      </c>
      <c r="C73" s="6" t="s">
        <v>5</v>
      </c>
      <c r="D73" s="10">
        <v>143000</v>
      </c>
      <c r="E73" s="6" t="s">
        <v>29</v>
      </c>
      <c r="F73" s="5" t="s">
        <v>50</v>
      </c>
      <c r="G73" s="7">
        <v>45590</v>
      </c>
    </row>
    <row r="74" spans="1:7" x14ac:dyDescent="0.25">
      <c r="A74" s="5" t="s">
        <v>37</v>
      </c>
      <c r="B74" s="6" t="s">
        <v>4</v>
      </c>
      <c r="C74" s="6" t="s">
        <v>5</v>
      </c>
      <c r="D74" s="12">
        <v>43924.66</v>
      </c>
      <c r="E74" s="4" t="s">
        <v>61</v>
      </c>
      <c r="F74" s="16" t="s">
        <v>60</v>
      </c>
      <c r="G74" s="7">
        <v>45590</v>
      </c>
    </row>
    <row r="75" spans="1:7" x14ac:dyDescent="0.25">
      <c r="A75" s="5" t="s">
        <v>37</v>
      </c>
      <c r="B75" s="6" t="s">
        <v>4</v>
      </c>
      <c r="C75" s="6" t="s">
        <v>5</v>
      </c>
      <c r="D75" s="10">
        <v>44468.6</v>
      </c>
      <c r="E75" s="6" t="s">
        <v>62</v>
      </c>
      <c r="F75" s="15" t="s">
        <v>60</v>
      </c>
      <c r="G75" s="7">
        <v>45590</v>
      </c>
    </row>
    <row r="76" spans="1:7" x14ac:dyDescent="0.25">
      <c r="D76" s="13"/>
    </row>
  </sheetData>
  <autoFilter ref="A1:G1" xr:uid="{F872C9E6-98F3-41BD-BCDB-279D0DB3F1CA}"/>
  <mergeCells count="2">
    <mergeCell ref="K3:L3"/>
    <mergeCell ref="K4:M4"/>
  </mergeCells>
  <pageMargins left="0.7" right="0.7" top="0.75" bottom="0.75" header="0.3" footer="0.3"/>
  <pageSetup fitToWidth="0" fitToHeight="0" orientation="portrait" r:id="rId1"/>
  <headerFooter>
    <oddHeader>პოლისები პასუხისმგებლის მიხედვით</oddHeader>
    <evenFooter>პოლისები პასუხისმგებლის მიხედვით</evenFooter>
    <firstHeader>პოლისები პასუხისმგებლის მიხედვით</firstHeader>
  </headerFooter>
  <ignoredErrors>
    <ignoredError sqref="E1 A1:C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308A7-E50A-4E4D-81DB-7EEF68176A68}">
  <sheetPr>
    <tabColor rgb="FFFF0000"/>
  </sheetPr>
  <dimension ref="B4:F7"/>
  <sheetViews>
    <sheetView workbookViewId="0">
      <selection activeCell="D18" sqref="D18"/>
    </sheetView>
  </sheetViews>
  <sheetFormatPr defaultRowHeight="15" x14ac:dyDescent="0.25"/>
  <cols>
    <col min="1" max="1" width="9.140625" style="26"/>
    <col min="2" max="2" width="14.7109375" style="26" customWidth="1"/>
    <col min="3" max="4" width="9.140625" style="26"/>
    <col min="5" max="5" width="17.7109375" style="26" customWidth="1"/>
    <col min="6" max="6" width="18.7109375" style="26" customWidth="1"/>
    <col min="7" max="16384" width="9.140625" style="26"/>
  </cols>
  <sheetData>
    <row r="4" spans="2:6" ht="30.75" thickBot="1" x14ac:dyDescent="0.3">
      <c r="B4" s="31" t="s">
        <v>103</v>
      </c>
      <c r="C4" s="37" t="s">
        <v>104</v>
      </c>
      <c r="D4" s="37"/>
      <c r="E4" s="31" t="s">
        <v>105</v>
      </c>
      <c r="F4" s="31" t="s">
        <v>106</v>
      </c>
    </row>
    <row r="5" spans="2:6" x14ac:dyDescent="0.25">
      <c r="B5" s="34" t="s">
        <v>107</v>
      </c>
      <c r="C5" s="28">
        <v>44927</v>
      </c>
      <c r="D5" s="28">
        <v>45474</v>
      </c>
      <c r="E5" s="27">
        <v>8</v>
      </c>
      <c r="F5" s="32">
        <v>14560</v>
      </c>
    </row>
    <row r="6" spans="2:6" x14ac:dyDescent="0.25">
      <c r="B6" s="34" t="s">
        <v>108</v>
      </c>
      <c r="C6" s="28">
        <v>44927</v>
      </c>
      <c r="D6" s="28">
        <v>45474</v>
      </c>
      <c r="E6" s="27">
        <v>5</v>
      </c>
      <c r="F6" s="32">
        <v>4675</v>
      </c>
    </row>
    <row r="7" spans="2:6" x14ac:dyDescent="0.25">
      <c r="B7" s="35" t="s">
        <v>37</v>
      </c>
      <c r="C7" s="30">
        <v>44927</v>
      </c>
      <c r="D7" s="30">
        <v>45474</v>
      </c>
      <c r="E7" s="29">
        <v>2</v>
      </c>
      <c r="F7" s="33">
        <v>19285</v>
      </c>
    </row>
  </sheetData>
  <mergeCells count="1">
    <mergeCell ref="C4:D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სულ ავტოპარკი</vt:lpstr>
      <vt:lpstr>ზარალი 23-24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Koba Bazadze</dc:creator>
  <cp:lastModifiedBy>Nini Adamia</cp:lastModifiedBy>
  <dcterms:created xsi:type="dcterms:W3CDTF">2024-06-19T14:07:09Z</dcterms:created>
  <dcterms:modified xsi:type="dcterms:W3CDTF">2024-07-26T12:03:00Z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21.1.6.0</vt:lpwstr>
  </property>
</Properties>
</file>