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4\Rar$DIa4652.24569\"/>
    </mc:Choice>
  </mc:AlternateContent>
  <bookViews>
    <workbookView xWindow="-120" yWindow="-120" windowWidth="20730" windowHeight="11160" activeTab="3"/>
  </bookViews>
  <sheets>
    <sheet name="ნაკრები სატენ" sheetId="47" r:id="rId1"/>
    <sheet name=" ინტერ-სატენ" sheetId="48" r:id="rId2"/>
    <sheet name="N2-წყ-კან-სატენ" sheetId="49" r:id="rId3"/>
    <sheet name="N3 ელექტ სატენ" sheetId="50" r:id="rId4"/>
    <sheet name="IT სატე" sheetId="51" r:id="rId5"/>
  </sheets>
  <definedNames>
    <definedName name="_xlnm._FilterDatabase" localSheetId="1" hidden="1">' ინტერ-სატენ'!$A$9:$F$58</definedName>
    <definedName name="_xlnm._FilterDatabase" localSheetId="4" hidden="1">'IT სატე'!$A$9:$F$22</definedName>
    <definedName name="_xlnm._FilterDatabase" localSheetId="3" hidden="1">'N3 ელექტ სატენ'!$A$8:$F$70</definedName>
    <definedName name="_xlnm.Print_Area" localSheetId="4">'IT სატე'!$A$2:$F$22</definedName>
    <definedName name="_xlnm.Print_Area" localSheetId="2">'N2-წყ-კან-სატენ'!$A$2:$F$55</definedName>
    <definedName name="_xlnm.Print_Area" localSheetId="3">'N3 ელექტ სატენ'!$A$2:$F$70</definedName>
    <definedName name="_xlnm.Print_Area" localSheetId="0">'ნაკრები სატენ'!$A$1:$H$13</definedName>
    <definedName name="_xlnm.Print_Titles" localSheetId="2">'N2-წყ-კან-სატენ'!$2:$8</definedName>
    <definedName name="_xlnm.Print_Titles" localSheetId="3">'N3 ელექტ სატენ'!$8:$8</definedName>
    <definedName name="Summary" localSheetId="1">#REF!</definedName>
    <definedName name="Summary" localSheetId="4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3" i="51" l="1"/>
  <c r="F10" i="48"/>
</calcChain>
</file>

<file path=xl/sharedStrings.xml><?xml version="1.0" encoding="utf-8"?>
<sst xmlns="http://schemas.openxmlformats.org/spreadsheetml/2006/main" count="438" uniqueCount="217">
  <si>
    <t xml:space="preserve"> </t>
  </si>
  <si>
    <t>ხარჯთაღრიცხვა N1-2</t>
  </si>
  <si>
    <t>ჯამი</t>
  </si>
  <si>
    <t>სულ</t>
  </si>
  <si>
    <t>დანადგარები</t>
  </si>
  <si>
    <t>ც</t>
  </si>
  <si>
    <t>კომპ</t>
  </si>
  <si>
    <t xml:space="preserve">ნიჟარა შემრევით და სიფონით </t>
  </si>
  <si>
    <t>ცალი</t>
  </si>
  <si>
    <t>წყალმომარაგება</t>
  </si>
  <si>
    <t>მ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</si>
  <si>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</si>
  <si>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პოლიპროპილენის მილი d=25მმ  PN10</t>
  </si>
  <si>
    <t xml:space="preserve">პოლიპროპილენის მუხლი d=25მმ  </t>
  </si>
  <si>
    <t>ქურო  d 25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</si>
  <si>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</si>
  <si>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</si>
  <si>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მუხლი  d 50    45°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</si>
  <si>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</si>
  <si>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</si>
  <si>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</si>
  <si>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</si>
  <si>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</si>
  <si>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</si>
  <si>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</si>
  <si>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</si>
  <si>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</si>
  <si>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</si>
  <si>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</si>
  <si>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</si>
  <si>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</si>
  <si>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</si>
  <si>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</si>
  <si>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</si>
  <si>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>მილის სამაგრი დ=25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</si>
  <si>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</si>
  <si>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</si>
  <si>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</si>
  <si>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</si>
  <si>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</si>
  <si>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ერთკლავიშა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</si>
  <si>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</si>
  <si>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</si>
  <si>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</si>
  <si>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წერტილოვანი ლედ სანათი 20w</t>
  </si>
  <si>
    <t xml:space="preserve">ელ.გამანაწილებელი ფარი </t>
  </si>
  <si>
    <t>დამიწება</t>
  </si>
  <si>
    <t>რაოდენობა</t>
  </si>
  <si>
    <t>ზედნადები ხარჯები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</si>
  <si>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</si>
  <si>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</si>
  <si>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</si>
  <si>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</si>
  <si>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</si>
  <si>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</si>
  <si>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</si>
  <si>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Wi-Fi   მონტაჟი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</si>
  <si>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</si>
  <si>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</si>
  <si>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</si>
  <si>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vertAlign val="superscript"/>
        <sz val="10"/>
        <rFont val="AcadNusx"/>
        <family val="2"/>
      </rPr>
      <t>2</t>
    </r>
  </si>
  <si>
    <r>
      <t>მ</t>
    </r>
    <r>
      <rPr>
        <vertAlign val="superscript"/>
        <sz val="10"/>
        <rFont val="AcadNusx"/>
      </rPr>
      <t>3</t>
    </r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</si>
  <si>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</si>
  <si>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</si>
  <si>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</si>
  <si>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</si>
  <si>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</si>
  <si>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</si>
  <si>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</si>
  <si>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</si>
  <si>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</si>
  <si>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</si>
  <si>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შელესვა ქვიშა-ცემენტის ხსნარით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</si>
  <si>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</si>
  <si>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</si>
  <si>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</si>
  <si>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</si>
  <si>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</si>
  <si>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</si>
  <si>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 xml:space="preserve">კედლებზე თაბაშირმუყაოს ფილების S12.5მმ მოწყობა </t>
  </si>
  <si>
    <t>პენოპლასტის პლინტუსის მოწყობა</t>
  </si>
  <si>
    <t>კ-ტი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</si>
  <si>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</si>
  <si>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</si>
  <si>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</si>
  <si>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</si>
  <si>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</si>
  <si>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</si>
  <si>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</si>
  <si>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</si>
  <si>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დროებითი ნაგებობები</t>
  </si>
  <si>
    <t>ერთ.ფასი</t>
  </si>
  <si>
    <t xml:space="preserve">  სულ                                 (ლარი)</t>
  </si>
  <si>
    <t>შენიშვნა</t>
  </si>
  <si>
    <t>მასალა დამკვეთის</t>
  </si>
  <si>
    <t>სულ 1+2</t>
  </si>
  <si>
    <t>ტიხრების მოწყობა   თაბაშირმუყაოს  ფილებით  სისქე 10სმ</t>
  </si>
  <si>
    <t>ლითონის კედელი პროფილზე მოწყობილი</t>
  </si>
  <si>
    <t xml:space="preserve">  კედლების შემოსვა თაბაშირმუყაოს   ფილებით ქვაბამბის დათბუნებით 100მმ</t>
  </si>
  <si>
    <t>ტიხრების თაბაშირმუყაოს  ფილებით ქვაბამბის დათბუნებით 50მმ  ფილებით</t>
  </si>
  <si>
    <t>კედლის მოპირკეთება კერამოგრანიტის ფილებით</t>
  </si>
  <si>
    <t>ლითონის ფილის იატაკის მოწყობა</t>
  </si>
  <si>
    <t>ლითონის კარების მონტაჟი (3-ცალი)</t>
  </si>
  <si>
    <t>ვიტრინა ერთფრთიანი კარით, 3 სექციანი ალუმინის შეღებილი ჩარჩოთი, ლამინირებული მინით, კარის დამხური შვეიცარით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</si>
  <si>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</si>
  <si>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ინტერიერის ლითონის კონსტრუქციები</t>
  </si>
  <si>
    <t>ხალიჩის მოწყობა ცენტრალურ კართან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</si>
  <si>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</si>
  <si>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</si>
  <si>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</si>
  <si>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</si>
  <si>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</si>
  <si>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</si>
  <si>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</si>
  <si>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>მუხლი  d 50    90°</t>
  </si>
  <si>
    <t>რევიზია d 50  მმ   მოწყობა</t>
  </si>
  <si>
    <t>კომპიუტერული ქსელური როზეტი ორმაგი  2ხ ღჟ-45, სამონტაჟო კოლოფით</t>
  </si>
  <si>
    <t xml:space="preserve">კომპიუტერული სვიჩი 24 პორტიანი. 24 10/100 Mბპს ღჟ45 Pორტს,4 10/100/1000Mბპს </t>
  </si>
  <si>
    <t>Cat 5 FTP</t>
  </si>
  <si>
    <t>Patch Panel 24 port,  CAT5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</si>
  <si>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>E  0,5m</t>
    </r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</si>
  <si>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</si>
  <si>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 xml:space="preserve">liTonis sakabelo arxi, xonCa, zomiT 100X50mm sakidebiT, samagri elementebiT. muxlebiT, gadamyvanebiT, samkapebiT, damiwebis gadasabmeli kabeliT. </t>
  </si>
  <si>
    <r>
      <rPr>
        <sz val="10"/>
        <rFont val="Arial"/>
        <family val="2"/>
        <charset val="204"/>
      </rPr>
      <t xml:space="preserve">USB </t>
    </r>
    <r>
      <rPr>
        <sz val="10"/>
        <rFont val="AcadNusx"/>
      </rPr>
      <t>rozeti</t>
    </r>
  </si>
  <si>
    <r>
      <t xml:space="preserve">kompiuteruli </t>
    </r>
    <r>
      <rPr>
        <sz val="10"/>
        <rFont val="Arial"/>
        <family val="2"/>
        <charset val="204"/>
      </rPr>
      <t>19inch.</t>
    </r>
    <r>
      <rPr>
        <sz val="10"/>
        <rFont val="AcadNusx"/>
      </rPr>
      <t xml:space="preserve">  karadaSi, samontaJo el. gamanawilebeli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 xml:space="preserve">zomiT </t>
    </r>
    <r>
      <rPr>
        <sz val="10"/>
        <rFont val="Arial"/>
        <family val="2"/>
        <charset val="204"/>
      </rPr>
      <t>1U</t>
    </r>
  </si>
  <si>
    <t>ფოლადის ზოლი 40X4</t>
  </si>
  <si>
    <t>გეგმიური დაგროვება (მოწყობილობის ღირებულების გამოკლებით)</t>
  </si>
  <si>
    <t>დუშეთის სერვის ცენტრის სარემონტო სამუშაოები</t>
  </si>
  <si>
    <t>სამშენებლო ნარჩენების დატვირთვა ხელით ავტოთვითმცლელზე</t>
  </si>
  <si>
    <t>დემონტაჟი</t>
  </si>
  <si>
    <t>თაბაშირ-მუყაოს ტიხრის დემონტაჟი</t>
  </si>
  <si>
    <t>ბლოკის ტიხრის დემონტაჟი (14.7კვ.მ)</t>
  </si>
  <si>
    <t>თაბაშირ-მუყაოს ჭერის დემონტაჟი</t>
  </si>
  <si>
    <t>არსებული მონოლითური კიბის დემონტაჟი</t>
  </si>
  <si>
    <t>სამშენებლო ნარჩენების გამოტანა ხელით გარეთ</t>
  </si>
  <si>
    <t xml:space="preserve">სამშენებლო ნაგვის გატანა 10 კმ-ზე </t>
  </si>
  <si>
    <t xml:space="preserve"> ლითონის კედლების დამუშავება და შეღებვა</t>
  </si>
  <si>
    <t>ერთფრთიანი კარი  ცალი-4</t>
  </si>
  <si>
    <t>კიბეების მოპირკეთება კერამ გრანიტით</t>
  </si>
  <si>
    <t>კიბის ალუმინის მოაჯირების მოწყობა</t>
  </si>
  <si>
    <t>ონკანი დ=20</t>
  </si>
  <si>
    <t>ონკანი დ=25</t>
  </si>
  <si>
    <t>წყალმზომის მონტაჟი დ=25</t>
  </si>
  <si>
    <t>ფილტრების მონტაჟი დ=25</t>
  </si>
  <si>
    <t>უკუსარქველის მონტაჟი დ=25</t>
  </si>
  <si>
    <t xml:space="preserve"> უნიტაზის მოწყობა გოფრეთი და შლანგით</t>
  </si>
  <si>
    <t xml:space="preserve">ტრაპი </t>
  </si>
  <si>
    <t>ხელსაბანის შემრევი ნიჟარა</t>
  </si>
  <si>
    <t>სამკაპი 25*20*20</t>
  </si>
  <si>
    <t>გადამყვანი 25*20</t>
  </si>
  <si>
    <t>მილების თბოიზოლაცია d 25X8 მმ</t>
  </si>
  <si>
    <t>კანალიზაციის მილი  d 100 მმ  მოწყობა ჰიდრავლიკური გამოცდით</t>
  </si>
  <si>
    <t>კანალიზაციის მილი  d 100 მმ  მოწყობა ჰიდრავლიკური გამოცდით (გოფრირებული)</t>
  </si>
  <si>
    <t>მუხლი  d 100    45° მოწყობა</t>
  </si>
  <si>
    <t>მუხლი  d 100   90° მოწყობა</t>
  </si>
  <si>
    <t>სამკაპი 100* 50*100 მოწყობა</t>
  </si>
  <si>
    <t>სამკაპი 100 მოწყობა</t>
  </si>
  <si>
    <t>რევიზია d 100  მმ   მოწყობა</t>
  </si>
  <si>
    <t>საჰაერო ქუდი-100</t>
  </si>
  <si>
    <t>წყალმომარაგების ჰიდროფორიანი სატუმბო სადგური . ორი მუშა და ერთი რეზერვით, უნდა იყოს ქარქნული  წამოების, გააჩნდეს მშრალი სვლის  საწინააღმდეგო მექნიზმი,ასე აღჭურევული იყოს  შესაბამისი ურდულებით, ჰაერგამშვებებით,
 უკუსარქველებით, საფართოებელი ავზით და
 მართვის პანელით.  N=0.5L/S H=15</t>
  </si>
  <si>
    <t>წყალგამაცხელებელი ავზი. (დენზე მომუშავე).       ჭერში სამონტაჟო.სარევიზიო ლუქით. 30 ლიტრიანი</t>
  </si>
  <si>
    <t>წყალგამაცხელებელი ავზი. (დენზე მომუშავე).       ჭერში სამონტაჟო.სარევიზიო ლუქით. 50 ლიტრიანი</t>
  </si>
  <si>
    <t>სასმელი წყლის რეზერვუარი (გალვანიზირებული) V=500LT</t>
  </si>
  <si>
    <t xml:space="preserve">ჯამი                 </t>
  </si>
  <si>
    <t>ტუმბო</t>
  </si>
  <si>
    <t>აკუმულატორი 12 V 125 Ah   (გენერატორის არსებობის შემთხვევაში
20 წუთით ელ. ენერგიის უზრუნველსაყოფათ)</t>
  </si>
  <si>
    <t>ინდუსტრიული უწყვეტი კვების წყარო (UPS) 15 Kva 3 ფაზა.
გარე მიერთების 12 V აკუმულატორის მხარდაჭერით</t>
  </si>
  <si>
    <t>აკუმულატორი 12 V 125 Ah   (გენერატორის არ არსებობის
შემთხვევაში 7 საათით ელ. ენერგიის უზრუნველსაყოფათ)</t>
  </si>
  <si>
    <t>კაბელი Cu 3x1.5    მმ2        (ВВГнг-LS – 0.66)</t>
  </si>
  <si>
    <t>კაბელი Cu 3x2.5    მმ2        (ВВГнг-LS – 0.66)</t>
  </si>
  <si>
    <t>კაბელი Cu 5x1.5     მმ2        (ВВГнг-LS – 0.66)</t>
  </si>
  <si>
    <t>კაბელი Cu 3x4       მმ2        (ВВГнг-LS – 0.66)</t>
  </si>
  <si>
    <t>კაბელი Cu 5x2.5     მმ2        (ВВГнг-LS – 0.66)</t>
  </si>
  <si>
    <t>კაბელი Cu 5x50      მმ2        (ВВГнг-LS – 0.66)</t>
  </si>
  <si>
    <t>კაბელი საკონტროლო Cu 7x2.5     მმ2             (КВВГ-З)</t>
  </si>
  <si>
    <t>ავტომატური  ამომრთველი  160  ა. 4 პოლუსა</t>
  </si>
  <si>
    <t>გოფრირებული მილი Ф 16 მმ</t>
  </si>
  <si>
    <t>არხი საკაბელო ლითონის პერფორირებული 30x300 სმ. 37-ცალი</t>
  </si>
  <si>
    <t>როზეტი დამიწების კონტურით</t>
  </si>
  <si>
    <t>როზეტი დამიწების კონტურით Split შიდა ბლოკის</t>
  </si>
  <si>
    <t>ფლორბოქსი</t>
  </si>
  <si>
    <t>ინფრაწითელი ელექტრო თბური ფირი 1 მ სიგანის</t>
  </si>
  <si>
    <t>თბური ფირის თერმოსტატი</t>
  </si>
  <si>
    <t>LED მილისებრი სანათი</t>
  </si>
  <si>
    <t>მუტო სანათი</t>
  </si>
  <si>
    <t>ავარიული სანათი</t>
  </si>
  <si>
    <t>EXIT სანათი</t>
  </si>
  <si>
    <t>ფოტო-რელე სარეკლამო აბრისთვის</t>
  </si>
  <si>
    <t>ელ. გამანაწილებელი ფარი გ/მ.</t>
  </si>
  <si>
    <t>MCCB 3P 63A</t>
  </si>
  <si>
    <t>ავტომატური  ამომრთველი  25  ა. 3 პოლუსა</t>
  </si>
  <si>
    <t>ავტომატური  ამომრთველი  16  ა. 3 პოლუსა</t>
  </si>
  <si>
    <t>ავტომატური  ამომრთველი  40  ა. 2 პოლუსა</t>
  </si>
  <si>
    <t>ავტომატური  ამომრთველი  25  ა. 2 პოლუსა</t>
  </si>
  <si>
    <t>დიფერენციალური გამომრთველი  40 ა. 30mA 2 პოლუსა</t>
  </si>
  <si>
    <t>დიფერენციალური გამომრთველი  25 ა. 30mA 2 პოლუსა</t>
  </si>
  <si>
    <t>ავტომატური  ამომრთველი  25  ა. 1 პოლუსა</t>
  </si>
  <si>
    <t>ავტომატური  ამომრთველი  16  ა. 1 პოლუსა</t>
  </si>
  <si>
    <t>ავტომატური  ამომრთველი  10  ა. 1 პოლუსა</t>
  </si>
  <si>
    <t>ძრავის დაცვის ავტომატი 2,5-4 ა. 220/380 ვ</t>
  </si>
  <si>
    <r>
      <rPr>
        <sz val="10"/>
        <rFont val="Sylfaen"/>
        <family val="1"/>
      </rPr>
      <t>±0.000 ნიშნულზე</t>
    </r>
  </si>
  <si>
    <t>+3.000 ნიშნულზე</t>
  </si>
  <si>
    <t>LED პანელი</t>
  </si>
  <si>
    <t>დამიწების ელექტროდი სპილემძით დაფარული 2 მეტრი</t>
  </si>
  <si>
    <t>ჯვარედინა მომჭერი უნივერსალური გალვანიზირებული</t>
  </si>
  <si>
    <t>ელ. ბარიერისთვის საკაბელო თხრილის მოწყობა</t>
  </si>
  <si>
    <r>
      <t>მ</t>
    </r>
    <r>
      <rPr>
        <vertAlign val="superscript"/>
        <sz val="12"/>
        <rFont val="Sylfaen"/>
        <family val="1"/>
      </rPr>
      <t>3</t>
    </r>
  </si>
  <si>
    <t xml:space="preserve">გეგმიური მოგება </t>
  </si>
  <si>
    <t xml:space="preserve">სულ   II თავი  </t>
  </si>
  <si>
    <t>ტრანშეის ამოღება</t>
  </si>
  <si>
    <t>ტრანშეის უკუშევსება</t>
  </si>
  <si>
    <t>კომპიუტერული ქსელური როზეტი ერთმაგი  1*45, სამონტაჟო კოლოფით</t>
  </si>
  <si>
    <r>
      <t>მ</t>
    </r>
    <r>
      <rPr>
        <vertAlign val="superscript"/>
        <sz val="10"/>
        <rFont val="AcadNusx"/>
        <family val="2"/>
      </rPr>
      <t>3</t>
    </r>
  </si>
  <si>
    <t>რკინაბეტონის კიბის მოწყობა ბ-25 ბეტონით (არმატურა-0.37ტნ;  შველერი 12-6მ; შველერი 18 -12მ; ფურცლოვანი ფოლადი 4მმ-12კგ; მილკვადრატი 100*4-6მ)</t>
  </si>
  <si>
    <r>
      <t>მ</t>
    </r>
    <r>
      <rPr>
        <vertAlign val="superscript"/>
        <sz val="10"/>
        <rFont val="Sylfaen"/>
        <family val="1"/>
      </rPr>
      <t>2</t>
    </r>
  </si>
  <si>
    <r>
      <t xml:space="preserve">kompiuteruli karada reki </t>
    </r>
    <r>
      <rPr>
        <sz val="10"/>
        <rFont val="Arial"/>
        <family val="2"/>
        <charset val="204"/>
      </rPr>
      <t>19inch. 24U</t>
    </r>
    <r>
      <rPr>
        <sz val="10"/>
        <rFont val="AcadNusx"/>
      </rPr>
      <t>, zomiT 600X600mm, rogorc wina karis aseve gverdiTa karis moxsnis saSualebiT, saketiT, yvela saWiro detaliT</t>
    </r>
  </si>
  <si>
    <t>ბანკის პოზიცია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</si>
</sst>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.0_р_._-;\-* #,##0.0_р_._-;_-* &quot;-&quot;??_р_._-;_-@_-"/>
    <numFmt numFmtId="170" formatCode="_(* #,##0.0000_);_(* \(#,##0.0000\);_(* &quot;-&quot;??_);_(@_)"/>
  </numFmts>
  <fonts count="6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family val="2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2"/>
      <name val="AcadNusx"/>
    </font>
    <font>
      <sz val="10"/>
      <name val="Arial"/>
      <family val="2"/>
      <charset val="204"/>
    </font>
    <font>
      <sz val="12"/>
      <color theme="1"/>
      <name val="Sylfaen"/>
      <family val="1"/>
      <charset val="204"/>
    </font>
    <font>
      <sz val="11"/>
      <name val="Arial"/>
      <family val="2"/>
    </font>
    <font>
      <sz val="10"/>
      <name val="Sylfaen"/>
      <family val="1"/>
      <charset val="204"/>
    </font>
    <font>
      <sz val="14"/>
      <color theme="1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vertAlign val="superscript"/>
      <sz val="12"/>
      <name val="Sylfaen"/>
      <family val="1"/>
    </font>
    <font>
      <sz val="10"/>
      <name val="Arial Cyr"/>
      <family val="2"/>
      <charset val="204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sz val="12"/>
      <name val="Sylfaen"/>
      <family val="1"/>
      <charset val="1"/>
    </font>
    <font>
      <sz val="10"/>
      <name val="Sylfaen"/>
      <family val="1"/>
      <charset val="1"/>
    </font>
    <font>
      <sz val="10"/>
      <name val="Calibri"/>
      <family val="2"/>
      <charset val="1"/>
      <scheme val="minor"/>
    </font>
    <font>
      <sz val="10"/>
      <name val="Times New Roman"/>
      <family val="1"/>
    </font>
    <font>
      <sz val="11"/>
      <name val="Calibri"/>
      <family val="2"/>
      <charset val="1"/>
      <scheme val="minor"/>
    </font>
    <font>
      <sz val="10"/>
      <name val="Arial"/>
      <family val="2"/>
      <charset val="1"/>
    </font>
    <font>
      <sz val="10"/>
      <name val="AcadNusx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12" fillId="0" borderId="0"/>
    <xf numFmtId="164" fontId="5" fillId="0" borderId="0" applyFont="0" applyFill="0" applyBorder="0" applyAlignment="0" applyProtection="0"/>
    <xf numFmtId="0" fontId="7" fillId="0" borderId="0"/>
    <xf numFmtId="0" fontId="18" fillId="0" borderId="0"/>
    <xf numFmtId="0" fontId="18" fillId="0" borderId="0"/>
    <xf numFmtId="165" fontId="7" fillId="0" borderId="0" applyFont="0" applyFill="0" applyBorder="0" applyAlignment="0" applyProtection="0"/>
    <xf numFmtId="0" fontId="18" fillId="0" borderId="0"/>
    <xf numFmtId="164" fontId="12" fillId="0" borderId="0" applyFont="0" applyFill="0" applyBorder="0" applyAlignment="0" applyProtection="0"/>
    <xf numFmtId="0" fontId="18" fillId="0" borderId="0"/>
    <xf numFmtId="0" fontId="25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34" fillId="0" borderId="0"/>
    <xf numFmtId="0" fontId="5" fillId="0" borderId="0"/>
    <xf numFmtId="0" fontId="54" fillId="0" borderId="0"/>
    <xf numFmtId="0" fontId="18" fillId="0" borderId="0"/>
    <xf numFmtId="0" fontId="5" fillId="0" borderId="0"/>
    <xf numFmtId="0" fontId="18" fillId="0" borderId="0"/>
    <xf numFmtId="0" fontId="60" fillId="0" borderId="0"/>
    <xf numFmtId="0" fontId="12" fillId="0" borderId="0"/>
    <xf numFmtId="0" fontId="18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8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0" fontId="9" fillId="0" borderId="0" xfId="2" applyFont="1"/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1" xfId="6" applyFont="1" applyBorder="1" applyAlignment="1">
      <alignment horizontal="center" vertical="center" wrapText="1"/>
    </xf>
    <xf numFmtId="0" fontId="9" fillId="3" borderId="0" xfId="2" applyFont="1" applyFill="1"/>
    <xf numFmtId="165" fontId="11" fillId="0" borderId="1" xfId="4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8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0" fontId="15" fillId="3" borderId="1" xfId="13" applyNumberFormat="1" applyFont="1" applyFill="1" applyBorder="1" applyAlignment="1">
      <alignment horizontal="center" vertical="center" wrapText="1"/>
    </xf>
    <xf numFmtId="49" fontId="30" fillId="0" borderId="1" xfId="6" applyNumberFormat="1" applyFont="1" applyBorder="1" applyAlignment="1">
      <alignment horizontal="center" vertical="center" wrapText="1"/>
    </xf>
    <xf numFmtId="0" fontId="15" fillId="0" borderId="1" xfId="18" applyFont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167" fontId="15" fillId="0" borderId="1" xfId="6" applyNumberFormat="1" applyFont="1" applyBorder="1" applyAlignment="1">
      <alignment horizontal="center" vertical="center" wrapText="1"/>
    </xf>
    <xf numFmtId="2" fontId="15" fillId="0" borderId="1" xfId="6" applyNumberFormat="1" applyFont="1" applyBorder="1" applyAlignment="1">
      <alignment horizontal="left" vertical="center" wrapText="1"/>
    </xf>
    <xf numFmtId="43" fontId="1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0" fontId="6" fillId="0" borderId="1" xfId="16" applyFont="1" applyBorder="1" applyAlignment="1">
      <alignment horizontal="left" vertical="center" wrapText="1"/>
    </xf>
    <xf numFmtId="168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31" fillId="0" borderId="0" xfId="6" applyFont="1" applyAlignment="1" applyProtection="1">
      <alignment horizontal="center" vertical="center"/>
      <protection locked="0"/>
    </xf>
    <xf numFmtId="0" fontId="15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horizontal="center" vertical="center"/>
      <protection locked="0"/>
    </xf>
    <xf numFmtId="165" fontId="15" fillId="0" borderId="1" xfId="4" applyFont="1" applyFill="1" applyBorder="1" applyAlignment="1">
      <alignment horizontal="center" vertical="center"/>
    </xf>
    <xf numFmtId="0" fontId="11" fillId="3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3" borderId="0" xfId="6" applyFont="1" applyFill="1" applyAlignment="1">
      <alignment vertical="center"/>
    </xf>
    <xf numFmtId="0" fontId="15" fillId="3" borderId="0" xfId="6" applyFont="1" applyFill="1" applyAlignment="1" applyProtection="1">
      <alignment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8" fillId="3" borderId="0" xfId="6" applyFont="1" applyFill="1" applyAlignment="1" applyProtection="1">
      <alignment vertical="center"/>
      <protection locked="0"/>
    </xf>
    <xf numFmtId="0" fontId="8" fillId="3" borderId="0" xfId="6" applyFont="1" applyFill="1" applyAlignment="1">
      <alignment vertical="center"/>
    </xf>
    <xf numFmtId="0" fontId="21" fillId="0" borderId="0" xfId="6" applyFont="1" applyAlignment="1">
      <alignment vertical="center"/>
    </xf>
    <xf numFmtId="0" fontId="21" fillId="3" borderId="0" xfId="6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3" borderId="0" xfId="0" applyFont="1" applyFill="1" applyAlignment="1" applyProtection="1">
      <alignment vertical="center"/>
      <protection locked="0"/>
    </xf>
    <xf numFmtId="0" fontId="15" fillId="3" borderId="0" xfId="0" applyFont="1" applyFill="1" applyAlignment="1">
      <alignment vertical="center"/>
    </xf>
    <xf numFmtId="0" fontId="37" fillId="3" borderId="0" xfId="0" applyFont="1" applyFill="1"/>
    <xf numFmtId="0" fontId="38" fillId="3" borderId="0" xfId="0" applyFont="1" applyFill="1" applyAlignment="1">
      <alignment vertical="center"/>
    </xf>
    <xf numFmtId="0" fontId="10" fillId="3" borderId="0" xfId="18" applyFont="1" applyFill="1" applyAlignment="1">
      <alignment horizontal="center" vertical="center"/>
    </xf>
    <xf numFmtId="0" fontId="9" fillId="3" borderId="0" xfId="18" applyFont="1" applyFill="1" applyAlignment="1">
      <alignment horizontal="center" vertical="center"/>
    </xf>
    <xf numFmtId="0" fontId="5" fillId="3" borderId="0" xfId="18" applyFill="1"/>
    <xf numFmtId="0" fontId="26" fillId="3" borderId="0" xfId="18" applyFont="1" applyFill="1" applyAlignment="1">
      <alignment horizontal="center" vertical="center" wrapText="1"/>
    </xf>
    <xf numFmtId="0" fontId="43" fillId="3" borderId="0" xfId="18" applyFont="1" applyFill="1" applyAlignment="1">
      <alignment horizontal="center" vertical="center" wrapText="1"/>
    </xf>
    <xf numFmtId="0" fontId="9" fillId="3" borderId="0" xfId="18" applyFont="1" applyFill="1" applyAlignment="1">
      <alignment horizontal="center" vertical="center" wrapText="1"/>
    </xf>
    <xf numFmtId="0" fontId="10" fillId="3" borderId="1" xfId="18" applyFont="1" applyFill="1" applyBorder="1" applyAlignment="1">
      <alignment horizontal="center" vertical="center" wrapText="1"/>
    </xf>
    <xf numFmtId="0" fontId="9" fillId="3" borderId="1" xfId="18" applyFont="1" applyFill="1" applyBorder="1" applyAlignment="1">
      <alignment vertical="center" wrapText="1"/>
    </xf>
    <xf numFmtId="0" fontId="40" fillId="3" borderId="0" xfId="18" applyFont="1" applyFill="1"/>
    <xf numFmtId="0" fontId="44" fillId="3" borderId="0" xfId="18" applyFont="1" applyFill="1"/>
    <xf numFmtId="0" fontId="37" fillId="3" borderId="0" xfId="18" applyFont="1" applyFill="1"/>
    <xf numFmtId="0" fontId="10" fillId="3" borderId="0" xfId="18" applyFont="1" applyFill="1" applyAlignment="1">
      <alignment horizontal="center" vertical="center" wrapText="1"/>
    </xf>
    <xf numFmtId="0" fontId="9" fillId="3" borderId="0" xfId="18" applyFont="1" applyFill="1" applyAlignment="1">
      <alignment vertical="center" wrapText="1"/>
    </xf>
    <xf numFmtId="0" fontId="10" fillId="3" borderId="1" xfId="18" applyFont="1" applyFill="1" applyBorder="1" applyAlignment="1">
      <alignment vertical="center" wrapText="1"/>
    </xf>
    <xf numFmtId="0" fontId="47" fillId="3" borderId="0" xfId="18" applyFont="1" applyFill="1" applyAlignment="1">
      <alignment horizontal="center" vertical="center" wrapText="1"/>
    </xf>
    <xf numFmtId="0" fontId="23" fillId="3" borderId="0" xfId="18" applyFont="1" applyFill="1" applyAlignment="1">
      <alignment vertical="center" wrapText="1"/>
    </xf>
    <xf numFmtId="0" fontId="45" fillId="3" borderId="0" xfId="18" applyFont="1" applyFill="1" applyAlignment="1">
      <alignment vertical="center" wrapText="1"/>
    </xf>
    <xf numFmtId="0" fontId="48" fillId="3" borderId="0" xfId="18" applyFont="1" applyFill="1" applyAlignment="1">
      <alignment vertical="center" wrapText="1"/>
    </xf>
    <xf numFmtId="0" fontId="10" fillId="3" borderId="0" xfId="18" applyFont="1" applyFill="1" applyAlignment="1">
      <alignment vertical="center" wrapText="1"/>
    </xf>
    <xf numFmtId="0" fontId="13" fillId="3" borderId="0" xfId="18" applyFont="1" applyFill="1" applyAlignment="1">
      <alignment vertical="center" wrapText="1"/>
    </xf>
    <xf numFmtId="0" fontId="47" fillId="3" borderId="0" xfId="18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1" fillId="0" borderId="0" xfId="0" applyFont="1"/>
    <xf numFmtId="43" fontId="46" fillId="0" borderId="1" xfId="1" applyFont="1" applyFill="1" applyBorder="1" applyAlignment="1">
      <alignment horizontal="center" vertical="center"/>
    </xf>
    <xf numFmtId="0" fontId="12" fillId="3" borderId="0" xfId="0" applyFont="1" applyFill="1"/>
    <xf numFmtId="0" fontId="57" fillId="3" borderId="0" xfId="0" applyFont="1" applyFill="1" applyAlignment="1">
      <alignment vertical="center"/>
    </xf>
    <xf numFmtId="0" fontId="56" fillId="3" borderId="0" xfId="0" applyFont="1" applyFill="1"/>
    <xf numFmtId="0" fontId="12" fillId="3" borderId="0" xfId="0" applyFont="1" applyFill="1" applyAlignment="1">
      <alignment vertical="center"/>
    </xf>
    <xf numFmtId="2" fontId="16" fillId="0" borderId="1" xfId="4" applyNumberFormat="1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 wrapText="1"/>
    </xf>
    <xf numFmtId="0" fontId="61" fillId="0" borderId="0" xfId="6" applyFont="1" applyAlignment="1">
      <alignment vertical="center"/>
    </xf>
    <xf numFmtId="0" fontId="21" fillId="3" borderId="0" xfId="6" applyFont="1" applyFill="1"/>
    <xf numFmtId="43" fontId="13" fillId="0" borderId="1" xfId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 wrapText="1"/>
    </xf>
    <xf numFmtId="0" fontId="0" fillId="0" borderId="0" xfId="0" applyFill="1"/>
    <xf numFmtId="2" fontId="11" fillId="0" borderId="1" xfId="0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vertical="center" wrapText="1"/>
      <protection locked="0"/>
    </xf>
    <xf numFmtId="49" fontId="9" fillId="0" borderId="1" xfId="14" applyNumberFormat="1" applyFont="1" applyFill="1" applyBorder="1" applyAlignment="1">
      <alignment horizontal="center" vertical="center" wrapText="1"/>
    </xf>
    <xf numFmtId="2" fontId="23" fillId="0" borderId="1" xfId="14" applyNumberFormat="1" applyFont="1" applyFill="1" applyBorder="1" applyAlignment="1">
      <alignment horizontal="center" vertical="center"/>
    </xf>
    <xf numFmtId="164" fontId="23" fillId="0" borderId="1" xfId="15" applyFont="1" applyFill="1" applyBorder="1" applyAlignment="1">
      <alignment horizontal="center" vertical="center"/>
    </xf>
    <xf numFmtId="2" fontId="8" fillId="0" borderId="1" xfId="6" applyNumberFormat="1" applyFont="1" applyFill="1" applyBorder="1" applyAlignment="1">
      <alignment horizontal="center" vertical="center"/>
    </xf>
    <xf numFmtId="1" fontId="11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>
      <alignment horizontal="center" vertical="top"/>
    </xf>
    <xf numFmtId="0" fontId="32" fillId="0" borderId="1" xfId="6" applyFont="1" applyFill="1" applyBorder="1" applyAlignment="1" applyProtection="1">
      <alignment horizontal="center" vertical="center"/>
      <protection locked="0"/>
    </xf>
    <xf numFmtId="0" fontId="15" fillId="0" borderId="1" xfId="6" applyFont="1" applyFill="1" applyBorder="1" applyAlignment="1" applyProtection="1">
      <alignment vertical="center"/>
      <protection locked="0"/>
    </xf>
    <xf numFmtId="0" fontId="15" fillId="0" borderId="1" xfId="6" applyFont="1" applyFill="1" applyBorder="1" applyAlignment="1" applyProtection="1">
      <alignment vertical="center" wrapText="1"/>
      <protection locked="0"/>
    </xf>
    <xf numFmtId="0" fontId="31" fillId="0" borderId="1" xfId="6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166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vertical="center"/>
      <protection locked="0"/>
    </xf>
    <xf numFmtId="0" fontId="15" fillId="0" borderId="1" xfId="6" applyFont="1" applyFill="1" applyBorder="1" applyAlignment="1" applyProtection="1">
      <alignment horizontal="left" vertical="center" wrapText="1"/>
      <protection locked="0"/>
    </xf>
    <xf numFmtId="166" fontId="15" fillId="0" borderId="1" xfId="6" applyNumberFormat="1" applyFont="1" applyFill="1" applyBorder="1" applyAlignment="1">
      <alignment horizontal="center" vertical="center"/>
    </xf>
    <xf numFmtId="0" fontId="8" fillId="0" borderId="1" xfId="6" applyFont="1" applyFill="1" applyBorder="1" applyAlignment="1" applyProtection="1">
      <alignment vertical="center"/>
      <protection locked="0"/>
    </xf>
    <xf numFmtId="0" fontId="37" fillId="0" borderId="1" xfId="0" applyFont="1" applyFill="1" applyBorder="1"/>
    <xf numFmtId="0" fontId="32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23" applyFont="1" applyFill="1" applyBorder="1" applyAlignment="1" applyProtection="1">
      <alignment vertical="center" wrapText="1"/>
      <protection locked="0"/>
    </xf>
    <xf numFmtId="0" fontId="15" fillId="0" borderId="1" xfId="22" applyFont="1" applyFill="1" applyBorder="1" applyAlignment="1" applyProtection="1">
      <alignment horizontal="center" vertical="center"/>
      <protection locked="0"/>
    </xf>
    <xf numFmtId="0" fontId="32" fillId="0" borderId="1" xfId="6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 wrapText="1"/>
    </xf>
    <xf numFmtId="165" fontId="6" fillId="0" borderId="1" xfId="4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9" fontId="32" fillId="0" borderId="1" xfId="6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164" fontId="15" fillId="0" borderId="1" xfId="6" applyNumberFormat="1" applyFont="1" applyFill="1" applyBorder="1" applyAlignment="1">
      <alignment vertical="center"/>
    </xf>
    <xf numFmtId="9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/>
    </xf>
    <xf numFmtId="0" fontId="11" fillId="0" borderId="1" xfId="16" applyFont="1" applyFill="1" applyBorder="1" applyAlignment="1">
      <alignment horizontal="center" vertical="center" wrapText="1"/>
    </xf>
    <xf numFmtId="10" fontId="15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0" fontId="8" fillId="0" borderId="1" xfId="16" applyFont="1" applyFill="1" applyBorder="1" applyAlignment="1">
      <alignment horizontal="center" vertical="center" wrapText="1"/>
    </xf>
    <xf numFmtId="9" fontId="63" fillId="0" borderId="1" xfId="6" applyNumberFormat="1" applyFont="1" applyFill="1" applyBorder="1" applyAlignment="1">
      <alignment horizontal="center" vertical="center"/>
    </xf>
    <xf numFmtId="2" fontId="62" fillId="0" borderId="1" xfId="0" applyNumberFormat="1" applyFont="1" applyFill="1" applyBorder="1" applyAlignment="1">
      <alignment horizontal="center" vertical="center"/>
    </xf>
    <xf numFmtId="166" fontId="62" fillId="0" borderId="1" xfId="0" applyNumberFormat="1" applyFont="1" applyFill="1" applyBorder="1" applyAlignment="1">
      <alignment horizontal="center" vertical="center"/>
    </xf>
    <xf numFmtId="164" fontId="62" fillId="0" borderId="1" xfId="0" applyNumberFormat="1" applyFont="1" applyFill="1" applyBorder="1" applyAlignment="1">
      <alignment vertical="center"/>
    </xf>
    <xf numFmtId="0" fontId="62" fillId="0" borderId="1" xfId="6" applyFont="1" applyFill="1" applyBorder="1" applyAlignment="1">
      <alignment horizontal="center" vertical="center"/>
    </xf>
    <xf numFmtId="164" fontId="62" fillId="0" borderId="1" xfId="6" applyNumberFormat="1" applyFont="1" applyFill="1" applyBorder="1" applyAlignment="1">
      <alignment vertical="center"/>
    </xf>
    <xf numFmtId="9" fontId="62" fillId="0" borderId="1" xfId="6" applyNumberFormat="1" applyFont="1" applyFill="1" applyBorder="1" applyAlignment="1">
      <alignment horizontal="center" vertical="center"/>
    </xf>
    <xf numFmtId="0" fontId="62" fillId="0" borderId="1" xfId="6" applyFont="1" applyFill="1" applyBorder="1" applyAlignment="1">
      <alignment vertical="center"/>
    </xf>
    <xf numFmtId="0" fontId="62" fillId="0" borderId="1" xfId="16" applyFont="1" applyFill="1" applyBorder="1" applyAlignment="1">
      <alignment horizontal="center" vertical="center" wrapText="1"/>
    </xf>
    <xf numFmtId="10" fontId="62" fillId="0" borderId="1" xfId="6" applyNumberFormat="1" applyFont="1" applyFill="1" applyBorder="1" applyAlignment="1">
      <alignment horizontal="center" vertical="center"/>
    </xf>
    <xf numFmtId="167" fontId="62" fillId="0" borderId="1" xfId="16" applyNumberFormat="1" applyFont="1" applyFill="1" applyBorder="1" applyAlignment="1">
      <alignment horizontal="center" vertical="center"/>
    </xf>
    <xf numFmtId="0" fontId="62" fillId="0" borderId="1" xfId="16" applyFont="1" applyFill="1" applyBorder="1" applyAlignment="1">
      <alignment horizontal="center" vertical="center"/>
    </xf>
    <xf numFmtId="0" fontId="6" fillId="0" borderId="0" xfId="6" applyFont="1" applyFill="1" applyAlignment="1" applyProtection="1">
      <alignment horizontal="center" vertical="center"/>
      <protection locked="0"/>
    </xf>
    <xf numFmtId="0" fontId="11" fillId="0" borderId="0" xfId="6" applyFont="1" applyFill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37" fillId="3" borderId="0" xfId="43" applyFont="1" applyFill="1"/>
    <xf numFmtId="0" fontId="14" fillId="0" borderId="1" xfId="5" applyFont="1" applyFill="1" applyBorder="1" applyAlignment="1">
      <alignment horizontal="center" vertical="center"/>
    </xf>
    <xf numFmtId="0" fontId="9" fillId="0" borderId="1" xfId="2" applyFont="1" applyFill="1" applyBorder="1"/>
    <xf numFmtId="166" fontId="11" fillId="0" borderId="1" xfId="6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1" fontId="62" fillId="0" borderId="1" xfId="6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 wrapText="1"/>
    </xf>
    <xf numFmtId="164" fontId="45" fillId="0" borderId="1" xfId="19" applyFont="1" applyFill="1" applyBorder="1" applyAlignment="1">
      <alignment horizontal="center" vertical="center" wrapText="1"/>
    </xf>
    <xf numFmtId="0" fontId="40" fillId="0" borderId="1" xfId="18" applyFont="1" applyFill="1" applyBorder="1"/>
    <xf numFmtId="0" fontId="37" fillId="0" borderId="1" xfId="18" applyFont="1" applyFill="1" applyBorder="1"/>
    <xf numFmtId="0" fontId="5" fillId="0" borderId="1" xfId="18" applyFill="1" applyBorder="1"/>
    <xf numFmtId="0" fontId="44" fillId="0" borderId="1" xfId="18" applyFont="1" applyFill="1" applyBorder="1"/>
    <xf numFmtId="0" fontId="14" fillId="0" borderId="1" xfId="0" applyFont="1" applyFill="1" applyBorder="1" applyAlignment="1">
      <alignment wrapText="1"/>
    </xf>
    <xf numFmtId="0" fontId="13" fillId="0" borderId="1" xfId="43" applyFont="1" applyFill="1" applyBorder="1" applyAlignment="1">
      <alignment vertical="center" wrapText="1"/>
    </xf>
    <xf numFmtId="0" fontId="13" fillId="0" borderId="1" xfId="43" applyFont="1" applyFill="1" applyBorder="1" applyAlignment="1">
      <alignment horizontal="center" vertical="center" wrapText="1"/>
    </xf>
    <xf numFmtId="0" fontId="37" fillId="0" borderId="1" xfId="43" applyFont="1" applyFill="1" applyBorder="1"/>
    <xf numFmtId="0" fontId="14" fillId="0" borderId="1" xfId="43" applyFont="1" applyFill="1" applyBorder="1" applyAlignment="1">
      <alignment vertical="center" wrapText="1"/>
    </xf>
    <xf numFmtId="0" fontId="12" fillId="0" borderId="1" xfId="0" applyFont="1" applyFill="1" applyBorder="1"/>
    <xf numFmtId="164" fontId="11" fillId="0" borderId="0" xfId="6" applyNumberFormat="1" applyFont="1"/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9" fillId="0" borderId="0" xfId="0" applyFont="1"/>
    <xf numFmtId="0" fontId="39" fillId="3" borderId="0" xfId="0" applyFont="1" applyFill="1"/>
    <xf numFmtId="0" fontId="10" fillId="3" borderId="0" xfId="0" applyFont="1" applyFill="1" applyAlignment="1">
      <alignment horizontal="center" vertical="center" wrapText="1"/>
    </xf>
    <xf numFmtId="170" fontId="10" fillId="3" borderId="0" xfId="0" applyNumberFormat="1" applyFont="1" applyFill="1" applyAlignment="1">
      <alignment horizontal="center" vertical="center" wrapText="1"/>
    </xf>
    <xf numFmtId="0" fontId="9" fillId="3" borderId="0" xfId="3" applyFont="1" applyFill="1"/>
    <xf numFmtId="0" fontId="38" fillId="3" borderId="0" xfId="0" applyFont="1" applyFill="1"/>
    <xf numFmtId="0" fontId="39" fillId="3" borderId="0" xfId="8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top"/>
    </xf>
    <xf numFmtId="0" fontId="7" fillId="0" borderId="0" xfId="3"/>
    <xf numFmtId="0" fontId="17" fillId="0" borderId="0" xfId="7" applyFont="1" applyAlignment="1" applyProtection="1">
      <alignment vertical="center"/>
      <protection locked="0"/>
    </xf>
    <xf numFmtId="0" fontId="17" fillId="3" borderId="0" xfId="7" applyFont="1" applyFill="1" applyAlignment="1" applyProtection="1">
      <alignment vertical="center"/>
      <protection locked="0"/>
    </xf>
    <xf numFmtId="0" fontId="17" fillId="3" borderId="0" xfId="7" applyFont="1" applyFill="1" applyAlignment="1">
      <alignment vertical="center"/>
    </xf>
    <xf numFmtId="0" fontId="7" fillId="0" borderId="0" xfId="6"/>
    <xf numFmtId="0" fontId="11" fillId="0" borderId="0" xfId="6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6" fillId="0" borderId="0" xfId="6" applyFont="1" applyAlignment="1" applyProtection="1">
      <alignment horizontal="center" vertical="center"/>
      <protection locked="0"/>
    </xf>
    <xf numFmtId="0" fontId="21" fillId="0" borderId="0" xfId="2" applyFont="1" applyAlignment="1" applyProtection="1">
      <alignment vertical="center"/>
      <protection locked="0"/>
    </xf>
    <xf numFmtId="0" fontId="11" fillId="0" borderId="1" xfId="6" applyFont="1" applyFill="1" applyBorder="1" applyAlignment="1">
      <alignment horizontal="center" vertical="center" wrapText="1"/>
    </xf>
    <xf numFmtId="2" fontId="11" fillId="0" borderId="1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0" fontId="62" fillId="0" borderId="1" xfId="6" applyFont="1" applyFill="1" applyBorder="1" applyAlignment="1">
      <alignment horizontal="center" vertical="center" wrapText="1"/>
    </xf>
    <xf numFmtId="2" fontId="62" fillId="0" borderId="1" xfId="6" applyNumberFormat="1" applyFont="1" applyFill="1" applyBorder="1" applyAlignment="1">
      <alignment horizontal="center" vertical="center"/>
    </xf>
    <xf numFmtId="49" fontId="62" fillId="0" borderId="1" xfId="6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3" fillId="0" borderId="1" xfId="25" applyFont="1" applyFill="1" applyBorder="1" applyAlignment="1">
      <alignment horizontal="center" vertical="center" wrapText="1"/>
    </xf>
    <xf numFmtId="0" fontId="0" fillId="0" borderId="1" xfId="0" applyFill="1" applyBorder="1"/>
    <xf numFmtId="0" fontId="42" fillId="0" borderId="1" xfId="5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top"/>
    </xf>
    <xf numFmtId="0" fontId="61" fillId="0" borderId="1" xfId="6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0" fontId="14" fillId="0" borderId="1" xfId="27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/>
    </xf>
    <xf numFmtId="0" fontId="39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3" fillId="0" borderId="1" xfId="36" applyFont="1" applyFill="1" applyBorder="1" applyAlignment="1">
      <alignment horizontal="center" vertical="center" wrapText="1"/>
    </xf>
    <xf numFmtId="0" fontId="14" fillId="0" borderId="1" xfId="25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vertical="center" wrapText="1"/>
    </xf>
    <xf numFmtId="0" fontId="64" fillId="0" borderId="1" xfId="0" applyFont="1" applyFill="1" applyBorder="1" applyAlignment="1">
      <alignment vertical="center" wrapText="1"/>
    </xf>
    <xf numFmtId="0" fontId="11" fillId="0" borderId="1" xfId="6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65" fillId="0" borderId="1" xfId="29" applyFont="1" applyFill="1" applyBorder="1" applyAlignment="1">
      <alignment vertical="center" wrapText="1"/>
    </xf>
    <xf numFmtId="0" fontId="14" fillId="0" borderId="1" xfId="27" applyFont="1" applyFill="1" applyBorder="1" applyAlignment="1">
      <alignment vertical="center" wrapText="1"/>
    </xf>
    <xf numFmtId="0" fontId="14" fillId="0" borderId="1" xfId="24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4" fillId="0" borderId="1" xfId="18" applyFont="1" applyFill="1" applyBorder="1" applyAlignment="1">
      <alignment vertical="center" wrapText="1"/>
    </xf>
    <xf numFmtId="0" fontId="0" fillId="0" borderId="0" xfId="0" applyFont="1"/>
    <xf numFmtId="0" fontId="21" fillId="0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36" applyFont="1" applyFill="1" applyBorder="1" applyAlignment="1">
      <alignment vertical="center" wrapText="1"/>
    </xf>
    <xf numFmtId="164" fontId="24" fillId="0" borderId="1" xfId="15" applyFont="1" applyFill="1" applyBorder="1" applyAlignment="1">
      <alignment horizontal="center" vertical="center"/>
    </xf>
    <xf numFmtId="2" fontId="12" fillId="0" borderId="1" xfId="7" applyNumberFormat="1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0" fontId="38" fillId="0" borderId="1" xfId="0" applyFont="1" applyFill="1" applyBorder="1"/>
    <xf numFmtId="0" fontId="22" fillId="0" borderId="1" xfId="2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9" fontId="15" fillId="0" borderId="1" xfId="2" applyNumberFormat="1" applyFont="1" applyFill="1" applyBorder="1" applyAlignment="1">
      <alignment horizontal="center" vertical="center"/>
    </xf>
    <xf numFmtId="167" fontId="15" fillId="0" borderId="1" xfId="6" applyNumberFormat="1" applyFont="1" applyFill="1" applyBorder="1" applyAlignment="1">
      <alignment horizontal="center" vertical="center"/>
    </xf>
    <xf numFmtId="2" fontId="24" fillId="0" borderId="1" xfId="14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0" fillId="0" borderId="1" xfId="14" applyFont="1" applyFill="1" applyBorder="1" applyAlignment="1">
      <alignment horizontal="center" vertical="center"/>
    </xf>
    <xf numFmtId="0" fontId="39" fillId="0" borderId="1" xfId="8" applyFont="1" applyFill="1" applyBorder="1" applyAlignment="1">
      <alignment horizontal="center" vertical="center"/>
    </xf>
    <xf numFmtId="0" fontId="41" fillId="0" borderId="1" xfId="38" applyFont="1" applyFill="1" applyBorder="1" applyAlignment="1">
      <alignment horizontal="center" vertical="center" wrapText="1"/>
    </xf>
    <xf numFmtId="0" fontId="14" fillId="0" borderId="1" xfId="38" applyFont="1" applyFill="1" applyBorder="1" applyAlignment="1">
      <alignment horizontal="center" vertical="center"/>
    </xf>
    <xf numFmtId="2" fontId="14" fillId="0" borderId="1" xfId="38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9" fontId="14" fillId="0" borderId="1" xfId="43" applyNumberFormat="1" applyFont="1" applyFill="1" applyBorder="1" applyAlignment="1">
      <alignment horizontal="center" vertical="center" wrapText="1"/>
    </xf>
    <xf numFmtId="0" fontId="11" fillId="0" borderId="0" xfId="2" applyFont="1" applyAlignment="1" applyProtection="1">
      <protection locked="0"/>
    </xf>
    <xf numFmtId="0" fontId="14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/>
    </xf>
    <xf numFmtId="0" fontId="38" fillId="0" borderId="1" xfId="0" applyFont="1" applyFill="1" applyBorder="1" applyAlignment="1">
      <alignment vertical="center"/>
    </xf>
    <xf numFmtId="0" fontId="31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 applyProtection="1">
      <alignment horizontal="center" vertical="center" wrapText="1"/>
      <protection locked="0"/>
    </xf>
    <xf numFmtId="0" fontId="32" fillId="0" borderId="1" xfId="6" applyFont="1" applyFill="1" applyBorder="1" applyAlignment="1">
      <alignment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65" fontId="15" fillId="0" borderId="1" xfId="4" applyFont="1" applyFill="1" applyBorder="1" applyAlignment="1" applyProtection="1">
      <alignment horizontal="center" vertical="center"/>
    </xf>
    <xf numFmtId="0" fontId="7" fillId="0" borderId="1" xfId="3" applyFill="1" applyBorder="1"/>
    <xf numFmtId="1" fontId="15" fillId="0" borderId="1" xfId="7" applyNumberFormat="1" applyFont="1" applyFill="1" applyBorder="1" applyAlignment="1" applyProtection="1">
      <alignment horizontal="center" vertical="center"/>
      <protection locked="0"/>
    </xf>
    <xf numFmtId="0" fontId="15" fillId="0" borderId="1" xfId="7" applyFont="1" applyFill="1" applyBorder="1" applyAlignment="1" applyProtection="1">
      <alignment horizontal="left" vertical="center" wrapText="1"/>
      <protection locked="0"/>
    </xf>
    <xf numFmtId="0" fontId="15" fillId="0" borderId="1" xfId="7" applyFont="1" applyFill="1" applyBorder="1" applyAlignment="1" applyProtection="1">
      <alignment horizontal="center" vertical="center"/>
      <protection locked="0"/>
    </xf>
    <xf numFmtId="166" fontId="15" fillId="0" borderId="1" xfId="7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 applyProtection="1">
      <alignment vertical="center"/>
      <protection locked="0"/>
    </xf>
    <xf numFmtId="0" fontId="15" fillId="0" borderId="1" xfId="7" applyFont="1" applyFill="1" applyBorder="1" applyAlignment="1" applyProtection="1">
      <alignment horizontal="center" vertical="center" wrapText="1"/>
      <protection locked="0"/>
    </xf>
    <xf numFmtId="166" fontId="15" fillId="0" borderId="1" xfId="7" applyNumberFormat="1" applyFont="1" applyFill="1" applyBorder="1" applyAlignment="1">
      <alignment horizontal="center" vertical="center" wrapText="1"/>
    </xf>
    <xf numFmtId="169" fontId="6" fillId="0" borderId="1" xfId="4" applyNumberFormat="1" applyFont="1" applyFill="1" applyBorder="1" applyAlignment="1">
      <alignment horizontal="center" vertical="center"/>
    </xf>
    <xf numFmtId="0" fontId="7" fillId="0" borderId="1" xfId="6" applyFill="1" applyBorder="1"/>
    <xf numFmtId="1" fontId="15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 wrapText="1"/>
    </xf>
    <xf numFmtId="1" fontId="15" fillId="0" borderId="1" xfId="6" applyNumberFormat="1" applyFont="1" applyFill="1" applyBorder="1" applyAlignment="1">
      <alignment vertical="center"/>
    </xf>
    <xf numFmtId="0" fontId="66" fillId="0" borderId="1" xfId="18" applyFont="1" applyFill="1" applyBorder="1" applyAlignment="1">
      <alignment vertical="center" wrapText="1"/>
    </xf>
    <xf numFmtId="0" fontId="4" fillId="0" borderId="1" xfId="18" applyFont="1" applyFill="1" applyBorder="1" applyAlignment="1">
      <alignment vertical="center" wrapText="1"/>
    </xf>
    <xf numFmtId="0" fontId="62" fillId="0" borderId="1" xfId="6" applyFont="1" applyFill="1" applyBorder="1" applyAlignment="1" applyProtection="1">
      <alignment horizontal="left" vertical="center" wrapText="1"/>
      <protection locked="0"/>
    </xf>
    <xf numFmtId="0" fontId="62" fillId="0" borderId="1" xfId="6" applyFont="1" applyFill="1" applyBorder="1" applyAlignment="1" applyProtection="1">
      <alignment horizontal="center" vertical="center"/>
      <protection locked="0"/>
    </xf>
    <xf numFmtId="0" fontId="9" fillId="0" borderId="1" xfId="18" applyFont="1" applyFill="1" applyBorder="1" applyAlignment="1">
      <alignment horizontal="center"/>
    </xf>
    <xf numFmtId="0" fontId="67" fillId="0" borderId="1" xfId="18" applyFont="1" applyFill="1" applyBorder="1" applyAlignment="1">
      <alignment vertical="center" wrapText="1"/>
    </xf>
    <xf numFmtId="0" fontId="62" fillId="0" borderId="1" xfId="0" applyFont="1" applyFill="1" applyBorder="1" applyAlignment="1" applyProtection="1">
      <alignment horizontal="center" vertical="center"/>
      <protection locked="0"/>
    </xf>
    <xf numFmtId="0" fontId="68" fillId="0" borderId="1" xfId="0" applyFont="1" applyFill="1" applyBorder="1" applyAlignment="1">
      <alignment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29" fillId="0" borderId="0" xfId="6" applyFont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52" fillId="0" borderId="0" xfId="6" applyFont="1" applyAlignment="1">
      <alignment horizontal="left" vertical="center" wrapText="1"/>
    </xf>
    <xf numFmtId="49" fontId="11" fillId="0" borderId="1" xfId="6" applyNumberFormat="1" applyFont="1" applyFill="1" applyBorder="1" applyAlignment="1">
      <alignment horizontal="center" vertical="center"/>
    </xf>
    <xf numFmtId="2" fontId="11" fillId="0" borderId="1" xfId="6" applyNumberFormat="1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6" fillId="0" borderId="0" xfId="6" applyFont="1" applyAlignment="1" applyProtection="1">
      <alignment horizontal="center" vertical="center"/>
      <protection locked="0"/>
    </xf>
    <xf numFmtId="0" fontId="62" fillId="0" borderId="1" xfId="6" applyFont="1" applyFill="1" applyBorder="1" applyAlignment="1">
      <alignment horizontal="center" vertical="center" wrapText="1"/>
    </xf>
    <xf numFmtId="0" fontId="50" fillId="3" borderId="0" xfId="18" applyFont="1" applyFill="1" applyAlignment="1">
      <alignment horizontal="center" vertical="center" wrapText="1"/>
    </xf>
    <xf numFmtId="0" fontId="21" fillId="0" borderId="0" xfId="2" applyFont="1" applyAlignment="1" applyProtection="1">
      <alignment vertical="center"/>
      <protection locked="0"/>
    </xf>
    <xf numFmtId="49" fontId="62" fillId="0" borderId="1" xfId="6" applyNumberFormat="1" applyFont="1" applyFill="1" applyBorder="1" applyAlignment="1">
      <alignment horizontal="center" vertical="center"/>
    </xf>
    <xf numFmtId="2" fontId="62" fillId="0" borderId="1" xfId="6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/>
    </xf>
  </cellXfs>
  <cellStyles count="46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15" xfId="45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80" zoomScaleNormal="80" zoomScaleSheetLayoutView="100" workbookViewId="0">
      <selection activeCell="F8" sqref="F8"/>
    </sheetView>
  </sheetViews>
  <sheetFormatPr defaultColWidth="9.1796875" defaultRowHeight="16" x14ac:dyDescent="0.35"/>
  <cols>
    <col min="1" max="1" width="3.453125" style="12" customWidth="1"/>
    <col min="2" max="2" width="19.1796875" style="12" customWidth="1"/>
    <col min="3" max="3" width="48.453125" style="12" customWidth="1"/>
    <col min="4" max="4" width="27.1796875" style="13" bestFit="1" customWidth="1"/>
    <col min="5" max="5" width="13.1796875" style="13" customWidth="1"/>
    <col min="6" max="6" width="13.26953125" style="14" customWidth="1"/>
    <col min="7" max="7" width="13.26953125" style="205" customWidth="1"/>
    <col min="8" max="8" width="18.1796875" style="12" bestFit="1" customWidth="1"/>
    <col min="9" max="12" width="9.1796875" style="12"/>
    <col min="13" max="13" width="17.81640625" style="12" bestFit="1" customWidth="1"/>
    <col min="14" max="14" width="9.1796875" style="12"/>
    <col min="15" max="15" width="14.81640625" style="12" bestFit="1" customWidth="1"/>
    <col min="16" max="16" width="9.1796875" style="12"/>
    <col min="17" max="17" width="14.81640625" style="12" bestFit="1" customWidth="1"/>
    <col min="18" max="16384" width="9.1796875" style="12"/>
  </cols>
  <sheetData>
    <row r="1" spans="1:15" s="11" customFormat="1" x14ac:dyDescent="0.35">
      <c r="A1" s="306" t="s">
        <v>127</v>
      </c>
      <c r="B1" s="306"/>
      <c r="C1" s="306"/>
      <c r="D1" s="306"/>
      <c r="E1" s="306"/>
      <c r="F1" s="306"/>
      <c r="G1" s="306"/>
      <c r="H1" s="306"/>
      <c r="I1" s="10"/>
    </row>
    <row r="2" spans="1:15" ht="26.25" customHeight="1" x14ac:dyDescent="0.35">
      <c r="A2" s="307" t="s">
        <v>31</v>
      </c>
      <c r="B2" s="307"/>
      <c r="C2" s="307"/>
      <c r="D2" s="307"/>
      <c r="E2" s="307"/>
      <c r="F2" s="307"/>
      <c r="G2" s="307"/>
      <c r="H2" s="307"/>
      <c r="I2" s="11"/>
    </row>
    <row r="3" spans="1:15" ht="16.5" customHeight="1" x14ac:dyDescent="0.35">
      <c r="A3" s="13"/>
      <c r="B3" s="13"/>
      <c r="C3" s="13"/>
      <c r="F3" s="13"/>
      <c r="G3" s="13"/>
      <c r="H3" s="13"/>
    </row>
    <row r="4" spans="1:15" x14ac:dyDescent="0.35">
      <c r="A4" s="308" t="s">
        <v>32</v>
      </c>
      <c r="B4" s="308"/>
      <c r="C4" s="308"/>
      <c r="D4" s="308"/>
      <c r="E4" s="308"/>
      <c r="F4" s="308"/>
      <c r="G4" s="308"/>
      <c r="H4" s="308"/>
    </row>
    <row r="5" spans="1:15" ht="15.75" customHeight="1" x14ac:dyDescent="0.35">
      <c r="A5" s="309" t="s">
        <v>21</v>
      </c>
      <c r="B5" s="310" t="s">
        <v>22</v>
      </c>
      <c r="C5" s="310" t="s">
        <v>23</v>
      </c>
      <c r="D5" s="305" t="s">
        <v>24</v>
      </c>
      <c r="E5" s="305"/>
      <c r="F5" s="305"/>
      <c r="G5" s="305"/>
      <c r="H5" s="305"/>
    </row>
    <row r="6" spans="1:15" ht="23.25" customHeight="1" x14ac:dyDescent="0.35">
      <c r="A6" s="309"/>
      <c r="B6" s="310"/>
      <c r="C6" s="310"/>
      <c r="D6" s="304" t="s">
        <v>25</v>
      </c>
      <c r="E6" s="304" t="s">
        <v>26</v>
      </c>
      <c r="F6" s="304" t="s">
        <v>27</v>
      </c>
      <c r="G6" s="304" t="s">
        <v>28</v>
      </c>
      <c r="H6" s="305" t="s">
        <v>3</v>
      </c>
    </row>
    <row r="7" spans="1:15" ht="26.25" customHeight="1" x14ac:dyDescent="0.35">
      <c r="A7" s="309"/>
      <c r="B7" s="310"/>
      <c r="C7" s="310"/>
      <c r="D7" s="304"/>
      <c r="E7" s="304"/>
      <c r="F7" s="304"/>
      <c r="G7" s="304"/>
      <c r="H7" s="305"/>
    </row>
    <row r="8" spans="1:15" ht="14.25" customHeight="1" x14ac:dyDescent="0.35">
      <c r="A8" s="8">
        <v>1</v>
      </c>
      <c r="B8" s="5">
        <v>2</v>
      </c>
      <c r="C8" s="8">
        <v>3</v>
      </c>
      <c r="D8" s="9">
        <v>4</v>
      </c>
      <c r="E8" s="9">
        <v>5</v>
      </c>
      <c r="F8" s="9">
        <v>6</v>
      </c>
      <c r="G8" s="9">
        <v>7</v>
      </c>
      <c r="H8" s="29">
        <v>8</v>
      </c>
    </row>
    <row r="9" spans="1:15" x14ac:dyDescent="0.35">
      <c r="A9" s="8"/>
      <c r="B9" s="30" t="s">
        <v>33</v>
      </c>
      <c r="C9" s="31" t="s">
        <v>83</v>
      </c>
      <c r="D9" s="32"/>
      <c r="E9" s="33"/>
      <c r="F9" s="33"/>
      <c r="G9" s="34"/>
      <c r="H9" s="35"/>
    </row>
    <row r="10" spans="1:15" x14ac:dyDescent="0.35">
      <c r="A10" s="8"/>
      <c r="B10" s="30" t="s">
        <v>87</v>
      </c>
      <c r="C10" s="31" t="s">
        <v>84</v>
      </c>
      <c r="D10" s="32"/>
      <c r="E10" s="33"/>
      <c r="F10" s="33"/>
      <c r="G10" s="34"/>
      <c r="H10" s="35"/>
    </row>
    <row r="11" spans="1:15" x14ac:dyDescent="0.35">
      <c r="A11" s="8"/>
      <c r="B11" s="30" t="s">
        <v>88</v>
      </c>
      <c r="C11" s="31" t="s">
        <v>85</v>
      </c>
      <c r="D11" s="32"/>
      <c r="E11" s="33"/>
      <c r="F11" s="33"/>
      <c r="G11" s="34"/>
      <c r="H11" s="35"/>
    </row>
    <row r="12" spans="1:15" x14ac:dyDescent="0.35">
      <c r="A12" s="8"/>
      <c r="B12" s="30" t="s">
        <v>89</v>
      </c>
      <c r="C12" s="31" t="s">
        <v>86</v>
      </c>
      <c r="D12" s="32"/>
      <c r="E12" s="33"/>
      <c r="F12" s="33"/>
      <c r="G12" s="34"/>
      <c r="H12" s="35"/>
    </row>
    <row r="13" spans="1:15" x14ac:dyDescent="0.35">
      <c r="A13" s="8"/>
      <c r="B13" s="30"/>
      <c r="C13" s="37" t="s">
        <v>30</v>
      </c>
      <c r="D13" s="36"/>
      <c r="E13" s="36"/>
      <c r="F13" s="36"/>
      <c r="G13" s="36"/>
      <c r="H13" s="36"/>
    </row>
    <row r="14" spans="1:15" ht="18.75" customHeight="1" x14ac:dyDescent="0.35">
      <c r="C14" s="15"/>
      <c r="D14" s="16"/>
      <c r="E14" s="16"/>
      <c r="F14" s="18"/>
      <c r="G14" s="18"/>
      <c r="H14" s="17"/>
      <c r="O14" s="38"/>
    </row>
    <row r="15" spans="1:15" ht="17.25" customHeight="1" x14ac:dyDescent="0.35">
      <c r="C15" s="15"/>
      <c r="D15" s="16"/>
      <c r="E15" s="16"/>
      <c r="F15" s="39"/>
      <c r="G15" s="39"/>
      <c r="H15" s="39"/>
      <c r="O15" s="38"/>
    </row>
    <row r="16" spans="1:15" x14ac:dyDescent="0.4">
      <c r="D16" s="19"/>
      <c r="E16" s="19"/>
      <c r="F16" s="12"/>
      <c r="G16" s="19"/>
      <c r="H16" s="186"/>
    </row>
    <row r="17" spans="2:17" x14ac:dyDescent="0.4">
      <c r="D17" s="19"/>
      <c r="E17" s="19"/>
      <c r="F17" s="12"/>
      <c r="G17" s="19"/>
      <c r="H17" s="19"/>
    </row>
    <row r="18" spans="2:17" x14ac:dyDescent="0.4">
      <c r="C18" s="19"/>
      <c r="D18" s="20"/>
      <c r="E18" s="20"/>
      <c r="F18" s="20"/>
      <c r="G18" s="20"/>
      <c r="H18" s="20"/>
      <c r="I18" s="20"/>
      <c r="Q18" s="38"/>
    </row>
    <row r="20" spans="2:17" x14ac:dyDescent="0.35">
      <c r="D20" s="16"/>
      <c r="F20" s="21"/>
    </row>
    <row r="25" spans="2:17" x14ac:dyDescent="0.35">
      <c r="B25" s="22"/>
      <c r="D25" s="23"/>
      <c r="E25" s="24"/>
      <c r="F25" s="25"/>
      <c r="G25" s="26"/>
      <c r="H25" s="27"/>
    </row>
    <row r="26" spans="2:17" x14ac:dyDescent="0.35">
      <c r="D26" s="23"/>
      <c r="E26" s="24"/>
      <c r="F26" s="25"/>
      <c r="G26" s="26"/>
      <c r="H26" s="27"/>
    </row>
    <row r="27" spans="2:17" x14ac:dyDescent="0.35">
      <c r="D27" s="23"/>
      <c r="E27" s="24"/>
      <c r="F27" s="25"/>
      <c r="G27" s="26"/>
      <c r="H27" s="27"/>
    </row>
    <row r="28" spans="2:17" x14ac:dyDescent="0.35">
      <c r="D28" s="23"/>
      <c r="E28" s="24"/>
      <c r="F28" s="25"/>
      <c r="G28" s="26"/>
      <c r="H28" s="27"/>
    </row>
    <row r="29" spans="2:17" x14ac:dyDescent="0.35">
      <c r="D29" s="23"/>
      <c r="E29" s="24"/>
      <c r="F29" s="25"/>
      <c r="G29" s="26"/>
      <c r="H29" s="27"/>
    </row>
    <row r="30" spans="2:17" x14ac:dyDescent="0.35">
      <c r="B30" s="22"/>
      <c r="D30" s="23"/>
      <c r="E30" s="24"/>
      <c r="F30" s="25"/>
      <c r="G30" s="26"/>
      <c r="H30" s="27"/>
    </row>
    <row r="31" spans="2:17" x14ac:dyDescent="0.35">
      <c r="B31" s="22"/>
      <c r="D31" s="23"/>
      <c r="E31" s="24"/>
      <c r="F31" s="25"/>
      <c r="G31" s="26"/>
      <c r="H31" s="27"/>
    </row>
    <row r="32" spans="2:17" x14ac:dyDescent="0.35">
      <c r="B32" s="22"/>
      <c r="D32" s="23"/>
      <c r="E32" s="24"/>
      <c r="F32" s="25"/>
      <c r="G32" s="26"/>
      <c r="H32" s="27"/>
    </row>
    <row r="33" spans="2:8" x14ac:dyDescent="0.35">
      <c r="D33" s="23"/>
      <c r="E33" s="24"/>
      <c r="F33" s="25"/>
      <c r="G33" s="26"/>
      <c r="H33" s="27"/>
    </row>
    <row r="34" spans="2:8" x14ac:dyDescent="0.35">
      <c r="D34" s="23"/>
      <c r="E34" s="24"/>
      <c r="F34" s="25"/>
      <c r="G34" s="26"/>
      <c r="H34" s="27"/>
    </row>
    <row r="35" spans="2:8" x14ac:dyDescent="0.35">
      <c r="D35" s="23"/>
      <c r="E35" s="24"/>
      <c r="F35" s="25"/>
      <c r="G35" s="26"/>
      <c r="H35" s="27"/>
    </row>
    <row r="36" spans="2:8" x14ac:dyDescent="0.35">
      <c r="B36" s="22"/>
      <c r="D36" s="23"/>
      <c r="E36" s="24"/>
      <c r="F36" s="25"/>
      <c r="G36" s="26"/>
      <c r="H36" s="27"/>
    </row>
    <row r="37" spans="2:8" x14ac:dyDescent="0.35">
      <c r="D37" s="23"/>
      <c r="E37" s="24"/>
      <c r="F37" s="25"/>
      <c r="G37" s="26"/>
      <c r="H37" s="27"/>
    </row>
    <row r="38" spans="2:8" x14ac:dyDescent="0.35">
      <c r="D38" s="23"/>
      <c r="E38" s="24"/>
      <c r="F38" s="25"/>
      <c r="G38" s="26"/>
      <c r="H38" s="27"/>
    </row>
    <row r="39" spans="2:8" x14ac:dyDescent="0.35">
      <c r="D39" s="23"/>
      <c r="E39" s="24"/>
      <c r="F39" s="25"/>
      <c r="G39" s="26"/>
      <c r="H39" s="27"/>
    </row>
    <row r="40" spans="2:8" x14ac:dyDescent="0.35">
      <c r="D40" s="23"/>
      <c r="E40" s="24"/>
      <c r="F40" s="25"/>
      <c r="G40" s="26"/>
      <c r="H40" s="27"/>
    </row>
    <row r="41" spans="2:8" x14ac:dyDescent="0.35">
      <c r="D41" s="23"/>
      <c r="E41" s="24"/>
      <c r="F41" s="25"/>
      <c r="G41" s="26"/>
      <c r="H41" s="27"/>
    </row>
    <row r="42" spans="2:8" x14ac:dyDescent="0.35">
      <c r="D42" s="23"/>
      <c r="E42" s="24"/>
      <c r="F42" s="25"/>
      <c r="G42" s="26"/>
      <c r="H42" s="27"/>
    </row>
    <row r="43" spans="2:8" x14ac:dyDescent="0.35">
      <c r="B43" s="28"/>
      <c r="D43" s="23"/>
      <c r="E43" s="24"/>
      <c r="F43" s="25"/>
      <c r="G43" s="26"/>
      <c r="H43" s="27"/>
    </row>
    <row r="44" spans="2:8" x14ac:dyDescent="0.35">
      <c r="D44" s="23"/>
      <c r="E44" s="24"/>
      <c r="F44" s="25"/>
      <c r="G44" s="26"/>
      <c r="H44" s="27"/>
    </row>
    <row r="45" spans="2:8" x14ac:dyDescent="0.35">
      <c r="D45" s="23"/>
      <c r="E45" s="24"/>
      <c r="F45" s="25"/>
      <c r="G45" s="26"/>
      <c r="H45" s="27"/>
    </row>
    <row r="46" spans="2:8" x14ac:dyDescent="0.35">
      <c r="D46" s="23"/>
      <c r="E46" s="24"/>
      <c r="F46" s="25"/>
      <c r="G46" s="26"/>
      <c r="H46" s="27"/>
    </row>
    <row r="47" spans="2:8" x14ac:dyDescent="0.35">
      <c r="D47" s="23"/>
      <c r="E47" s="24"/>
      <c r="F47" s="25"/>
      <c r="G47" s="26"/>
      <c r="H47" s="27"/>
    </row>
    <row r="48" spans="2:8" x14ac:dyDescent="0.35">
      <c r="D48" s="23"/>
      <c r="E48" s="24"/>
      <c r="F48" s="25"/>
      <c r="G48" s="26"/>
      <c r="H48" s="27"/>
    </row>
    <row r="49" spans="4:8" x14ac:dyDescent="0.35">
      <c r="D49" s="23"/>
      <c r="E49" s="24"/>
      <c r="F49" s="25"/>
      <c r="G49" s="26"/>
      <c r="H49" s="27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0"/>
  <sheetViews>
    <sheetView topLeftCell="A49" zoomScale="80" zoomScaleNormal="80" workbookViewId="0">
      <selection activeCell="A5" sqref="A5:XFD5"/>
    </sheetView>
  </sheetViews>
  <sheetFormatPr defaultRowHeight="14.5" x14ac:dyDescent="0.35"/>
  <cols>
    <col min="1" max="1" width="4.26953125" style="80" customWidth="1"/>
    <col min="2" max="2" width="35.453125" customWidth="1"/>
    <col min="3" max="3" width="9" style="250" customWidth="1"/>
    <col min="4" max="4" width="11.54296875" style="94" bestFit="1" customWidth="1"/>
    <col min="5" max="5" width="11.26953125" bestFit="1" customWidth="1"/>
    <col min="6" max="6" width="14.26953125" bestFit="1" customWidth="1"/>
    <col min="7" max="7" width="18.26953125" customWidth="1"/>
  </cols>
  <sheetData>
    <row r="1" spans="1:22" x14ac:dyDescent="0.35">
      <c r="A1" s="81"/>
      <c r="B1" s="82" t="s">
        <v>127</v>
      </c>
    </row>
    <row r="2" spans="1:22" x14ac:dyDescent="0.35">
      <c r="A2" s="81"/>
    </row>
    <row r="3" spans="1:22" x14ac:dyDescent="0.35">
      <c r="A3" s="81"/>
    </row>
    <row r="4" spans="1:22" x14ac:dyDescent="0.35">
      <c r="A4" s="81"/>
    </row>
    <row r="5" spans="1:22" ht="28.5" customHeight="1" x14ac:dyDescent="0.35">
      <c r="B5" s="312" t="s">
        <v>32</v>
      </c>
      <c r="C5" s="312"/>
      <c r="D5" s="312"/>
      <c r="E5" s="312"/>
      <c r="F5" s="312"/>
    </row>
    <row r="7" spans="1:22" ht="27.75" customHeight="1" x14ac:dyDescent="0.35">
      <c r="A7" s="313" t="s">
        <v>36</v>
      </c>
      <c r="B7" s="311" t="s">
        <v>37</v>
      </c>
      <c r="C7" s="311" t="s">
        <v>38</v>
      </c>
      <c r="D7" s="311" t="s">
        <v>47</v>
      </c>
      <c r="E7" s="314" t="s">
        <v>91</v>
      </c>
      <c r="F7" s="311" t="s">
        <v>92</v>
      </c>
      <c r="G7" s="311" t="s">
        <v>93</v>
      </c>
    </row>
    <row r="8" spans="1:22" x14ac:dyDescent="0.35">
      <c r="A8" s="313"/>
      <c r="B8" s="311"/>
      <c r="C8" s="311"/>
      <c r="D8" s="311"/>
      <c r="E8" s="314"/>
      <c r="F8" s="311"/>
      <c r="G8" s="311"/>
    </row>
    <row r="9" spans="1:22" ht="16" x14ac:dyDescent="0.35">
      <c r="A9" s="211">
        <v>1</v>
      </c>
      <c r="B9" s="209">
        <v>2</v>
      </c>
      <c r="C9" s="209">
        <v>3</v>
      </c>
      <c r="D9" s="209">
        <v>4</v>
      </c>
      <c r="E9" s="114">
        <v>5</v>
      </c>
      <c r="F9" s="114">
        <v>6</v>
      </c>
      <c r="G9" s="97">
        <v>7</v>
      </c>
    </row>
    <row r="10" spans="1:22" x14ac:dyDescent="0.35">
      <c r="A10" s="215"/>
      <c r="B10" s="237" t="s">
        <v>129</v>
      </c>
      <c r="C10" s="216"/>
      <c r="D10" s="83"/>
      <c r="E10" s="83"/>
      <c r="F10" s="83">
        <f t="shared" ref="F10" si="0">D10*E10</f>
        <v>0</v>
      </c>
      <c r="G10" s="217"/>
    </row>
    <row r="11" spans="1:22" s="188" customFormat="1" ht="30.75" customHeight="1" x14ac:dyDescent="0.4">
      <c r="A11" s="218">
        <v>1</v>
      </c>
      <c r="B11" s="238" t="s">
        <v>130</v>
      </c>
      <c r="C11" s="223" t="s">
        <v>62</v>
      </c>
      <c r="D11" s="219">
        <v>24.1</v>
      </c>
      <c r="E11" s="219"/>
      <c r="F11" s="219"/>
      <c r="G11" s="220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</row>
    <row r="12" spans="1:22" s="188" customFormat="1" ht="30" customHeight="1" x14ac:dyDescent="0.4">
      <c r="A12" s="218">
        <v>2</v>
      </c>
      <c r="B12" s="238" t="s">
        <v>131</v>
      </c>
      <c r="C12" s="223" t="s">
        <v>61</v>
      </c>
      <c r="D12" s="219">
        <v>1.47</v>
      </c>
      <c r="E12" s="219"/>
      <c r="F12" s="219"/>
      <c r="G12" s="220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</row>
    <row r="13" spans="1:22" s="188" customFormat="1" ht="17" x14ac:dyDescent="0.4">
      <c r="A13" s="218">
        <v>3</v>
      </c>
      <c r="B13" s="238" t="s">
        <v>132</v>
      </c>
      <c r="C13" s="223" t="s">
        <v>62</v>
      </c>
      <c r="D13" s="219">
        <v>106.5</v>
      </c>
      <c r="E13" s="219"/>
      <c r="F13" s="219"/>
      <c r="G13" s="220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188" customFormat="1" ht="27" x14ac:dyDescent="0.4">
      <c r="A14" s="218">
        <v>4</v>
      </c>
      <c r="B14" s="238" t="s">
        <v>133</v>
      </c>
      <c r="C14" s="223" t="s">
        <v>61</v>
      </c>
      <c r="D14" s="219">
        <v>1.6</v>
      </c>
      <c r="E14" s="219"/>
      <c r="F14" s="219"/>
      <c r="G14" s="220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ht="27" x14ac:dyDescent="0.35">
      <c r="A15" s="218">
        <v>5</v>
      </c>
      <c r="B15" s="238" t="s">
        <v>134</v>
      </c>
      <c r="C15" s="251" t="s">
        <v>59</v>
      </c>
      <c r="D15" s="219">
        <v>8.4128000000000007</v>
      </c>
      <c r="E15" s="219"/>
      <c r="F15" s="219"/>
      <c r="G15" s="221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</row>
    <row r="16" spans="1:22" ht="27" x14ac:dyDescent="0.35">
      <c r="A16" s="218">
        <v>6</v>
      </c>
      <c r="B16" s="238" t="s">
        <v>128</v>
      </c>
      <c r="C16" s="251" t="s">
        <v>59</v>
      </c>
      <c r="D16" s="219">
        <v>8.4128000000000007</v>
      </c>
      <c r="E16" s="219"/>
      <c r="F16" s="219"/>
      <c r="G16" s="221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</row>
    <row r="17" spans="1:240" s="191" customFormat="1" ht="16" x14ac:dyDescent="0.4">
      <c r="A17" s="218">
        <v>7</v>
      </c>
      <c r="B17" s="238" t="s">
        <v>135</v>
      </c>
      <c r="C17" s="251" t="s">
        <v>59</v>
      </c>
      <c r="D17" s="219">
        <v>8.4128000000000007</v>
      </c>
      <c r="E17" s="219"/>
      <c r="F17" s="219"/>
      <c r="G17" s="222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</row>
    <row r="18" spans="1:240" s="86" customFormat="1" ht="13.5" customHeight="1" x14ac:dyDescent="0.3">
      <c r="A18" s="218"/>
      <c r="B18" s="237" t="s">
        <v>63</v>
      </c>
      <c r="C18" s="223"/>
      <c r="D18" s="219"/>
      <c r="E18" s="219"/>
      <c r="F18" s="219"/>
      <c r="G18" s="224"/>
    </row>
    <row r="19" spans="1:240" s="85" customFormat="1" ht="47.25" customHeight="1" x14ac:dyDescent="0.35">
      <c r="A19" s="225">
        <v>9</v>
      </c>
      <c r="B19" s="239" t="s">
        <v>64</v>
      </c>
      <c r="C19" s="223" t="s">
        <v>62</v>
      </c>
      <c r="D19" s="219">
        <v>211.88</v>
      </c>
      <c r="E19" s="219"/>
      <c r="F19" s="219"/>
      <c r="G19" s="226"/>
    </row>
    <row r="20" spans="1:240" ht="55.5" customHeight="1" x14ac:dyDescent="0.35">
      <c r="A20" s="227">
        <v>10</v>
      </c>
      <c r="B20" s="238" t="s">
        <v>65</v>
      </c>
      <c r="C20" s="251" t="s">
        <v>214</v>
      </c>
      <c r="D20" s="219">
        <v>211.88</v>
      </c>
      <c r="E20" s="219"/>
      <c r="F20" s="219"/>
      <c r="G20" s="217"/>
    </row>
    <row r="21" spans="1:240" ht="29" x14ac:dyDescent="0.35">
      <c r="A21" s="225">
        <v>11</v>
      </c>
      <c r="B21" s="240" t="s">
        <v>66</v>
      </c>
      <c r="C21" s="167" t="s">
        <v>60</v>
      </c>
      <c r="D21" s="219">
        <v>211.88</v>
      </c>
      <c r="E21" s="219"/>
      <c r="F21" s="219"/>
      <c r="G21" s="217" t="s">
        <v>94</v>
      </c>
    </row>
    <row r="22" spans="1:240" ht="40.5" customHeight="1" x14ac:dyDescent="0.35">
      <c r="A22" s="227">
        <v>12</v>
      </c>
      <c r="B22" s="241" t="s">
        <v>80</v>
      </c>
      <c r="C22" s="252" t="s">
        <v>10</v>
      </c>
      <c r="D22" s="219">
        <v>184.1</v>
      </c>
      <c r="E22" s="219"/>
      <c r="F22" s="219"/>
      <c r="G22" s="217" t="s">
        <v>94</v>
      </c>
    </row>
    <row r="23" spans="1:240" s="45" customFormat="1" ht="32" x14ac:dyDescent="0.35">
      <c r="A23" s="225">
        <v>13</v>
      </c>
      <c r="B23" s="242" t="s">
        <v>101</v>
      </c>
      <c r="C23" s="97" t="s">
        <v>71</v>
      </c>
      <c r="D23" s="219">
        <v>3.24</v>
      </c>
      <c r="E23" s="219"/>
      <c r="F23" s="219"/>
      <c r="G23" s="228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</row>
    <row r="24" spans="1:240" s="45" customFormat="1" ht="32" x14ac:dyDescent="0.35">
      <c r="A24" s="227">
        <v>14</v>
      </c>
      <c r="B24" s="242" t="s">
        <v>106</v>
      </c>
      <c r="C24" s="97" t="s">
        <v>71</v>
      </c>
      <c r="D24" s="219">
        <v>1</v>
      </c>
      <c r="E24" s="219"/>
      <c r="F24" s="219"/>
      <c r="G24" s="228" t="s">
        <v>94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</row>
    <row r="25" spans="1:240" ht="91.5" customHeight="1" x14ac:dyDescent="0.35">
      <c r="A25" s="225">
        <v>15</v>
      </c>
      <c r="B25" s="243" t="s">
        <v>213</v>
      </c>
      <c r="C25" s="167" t="s">
        <v>212</v>
      </c>
      <c r="D25" s="219">
        <v>2.5</v>
      </c>
      <c r="E25" s="219"/>
      <c r="F25" s="219"/>
      <c r="G25" s="217"/>
    </row>
    <row r="26" spans="1:240" s="84" customFormat="1" x14ac:dyDescent="0.4">
      <c r="A26" s="227"/>
      <c r="B26" s="223" t="s">
        <v>74</v>
      </c>
      <c r="C26" s="229"/>
      <c r="D26" s="219"/>
      <c r="E26" s="219"/>
      <c r="F26" s="219"/>
      <c r="G26" s="185"/>
    </row>
    <row r="27" spans="1:240" s="84" customFormat="1" ht="29" x14ac:dyDescent="0.25">
      <c r="A27" s="225">
        <v>17</v>
      </c>
      <c r="B27" s="244" t="s">
        <v>75</v>
      </c>
      <c r="C27" s="223" t="s">
        <v>62</v>
      </c>
      <c r="D27" s="219">
        <v>198.67099999999999</v>
      </c>
      <c r="E27" s="219"/>
      <c r="F27" s="219"/>
      <c r="G27" s="185"/>
    </row>
    <row r="28" spans="1:240" s="87" customFormat="1" ht="29" x14ac:dyDescent="0.35">
      <c r="A28" s="227">
        <v>18</v>
      </c>
      <c r="B28" s="244" t="s">
        <v>76</v>
      </c>
      <c r="C28" s="223" t="s">
        <v>62</v>
      </c>
      <c r="D28" s="219">
        <v>198.67099999999999</v>
      </c>
      <c r="E28" s="219"/>
      <c r="F28" s="219"/>
      <c r="G28" s="230"/>
    </row>
    <row r="29" spans="1:240" s="84" customFormat="1" ht="17" x14ac:dyDescent="0.25">
      <c r="A29" s="225">
        <v>19</v>
      </c>
      <c r="B29" s="244" t="s">
        <v>77</v>
      </c>
      <c r="C29" s="223" t="s">
        <v>62</v>
      </c>
      <c r="D29" s="219">
        <v>198.67099999999999</v>
      </c>
      <c r="E29" s="219"/>
      <c r="F29" s="219"/>
      <c r="G29" s="185"/>
    </row>
    <row r="30" spans="1:240" x14ac:dyDescent="0.35">
      <c r="A30" s="227"/>
      <c r="B30" s="237" t="s">
        <v>67</v>
      </c>
      <c r="C30" s="216"/>
      <c r="D30" s="219"/>
      <c r="E30" s="219"/>
      <c r="F30" s="219"/>
      <c r="G30" s="217"/>
    </row>
    <row r="31" spans="1:240" s="87" customFormat="1" ht="29" x14ac:dyDescent="0.35">
      <c r="A31" s="225">
        <v>21</v>
      </c>
      <c r="B31" s="244" t="s">
        <v>68</v>
      </c>
      <c r="C31" s="223" t="s">
        <v>62</v>
      </c>
      <c r="D31" s="219">
        <v>22.7</v>
      </c>
      <c r="E31" s="219"/>
      <c r="F31" s="219"/>
      <c r="G31" s="230"/>
    </row>
    <row r="32" spans="1:240" s="87" customFormat="1" ht="29" x14ac:dyDescent="0.35">
      <c r="A32" s="227">
        <v>22</v>
      </c>
      <c r="B32" s="244" t="s">
        <v>97</v>
      </c>
      <c r="C32" s="223" t="s">
        <v>62</v>
      </c>
      <c r="D32" s="219">
        <v>11</v>
      </c>
      <c r="E32" s="219"/>
      <c r="F32" s="219"/>
      <c r="G32" s="230"/>
    </row>
    <row r="33" spans="1:22" s="84" customFormat="1" ht="26" x14ac:dyDescent="0.25">
      <c r="A33" s="225">
        <v>23</v>
      </c>
      <c r="B33" s="245" t="s">
        <v>99</v>
      </c>
      <c r="C33" s="223" t="s">
        <v>62</v>
      </c>
      <c r="D33" s="219">
        <v>161.1</v>
      </c>
      <c r="E33" s="219"/>
      <c r="F33" s="219"/>
      <c r="G33" s="185"/>
    </row>
    <row r="34" spans="1:22" s="84" customFormat="1" ht="54" customHeight="1" x14ac:dyDescent="0.25">
      <c r="A34" s="227">
        <v>24</v>
      </c>
      <c r="B34" s="245" t="s">
        <v>96</v>
      </c>
      <c r="C34" s="223" t="s">
        <v>62</v>
      </c>
      <c r="D34" s="219">
        <v>199.8</v>
      </c>
      <c r="E34" s="219"/>
      <c r="F34" s="219"/>
      <c r="G34" s="185"/>
    </row>
    <row r="35" spans="1:22" s="84" customFormat="1" ht="26" x14ac:dyDescent="0.25">
      <c r="A35" s="225">
        <v>25</v>
      </c>
      <c r="B35" s="245" t="s">
        <v>98</v>
      </c>
      <c r="C35" s="223" t="s">
        <v>62</v>
      </c>
      <c r="D35" s="219">
        <v>199.8</v>
      </c>
      <c r="E35" s="219"/>
      <c r="F35" s="219"/>
      <c r="G35" s="185"/>
    </row>
    <row r="36" spans="1:22" ht="26" x14ac:dyDescent="0.35">
      <c r="A36" s="227">
        <v>26</v>
      </c>
      <c r="B36" s="245" t="s">
        <v>69</v>
      </c>
      <c r="C36" s="223" t="s">
        <v>70</v>
      </c>
      <c r="D36" s="219">
        <v>91.7</v>
      </c>
      <c r="E36" s="219"/>
      <c r="F36" s="219"/>
      <c r="G36" s="217"/>
    </row>
    <row r="37" spans="1:22" ht="26" x14ac:dyDescent="0.35">
      <c r="A37" s="225">
        <v>27</v>
      </c>
      <c r="B37" s="245" t="s">
        <v>79</v>
      </c>
      <c r="C37" s="223" t="s">
        <v>70</v>
      </c>
      <c r="D37" s="219">
        <v>91.7</v>
      </c>
      <c r="E37" s="219"/>
      <c r="F37" s="219"/>
      <c r="G37" s="217"/>
    </row>
    <row r="38" spans="1:22" s="89" customFormat="1" ht="29" x14ac:dyDescent="0.35">
      <c r="A38" s="227">
        <v>28</v>
      </c>
      <c r="B38" s="244" t="s">
        <v>72</v>
      </c>
      <c r="C38" s="223" t="s">
        <v>62</v>
      </c>
      <c r="D38" s="219">
        <v>4.2</v>
      </c>
      <c r="E38" s="219"/>
      <c r="F38" s="219"/>
      <c r="G38" s="231"/>
    </row>
    <row r="39" spans="1:22" ht="29" x14ac:dyDescent="0.35">
      <c r="A39" s="225">
        <v>29</v>
      </c>
      <c r="B39" s="240" t="s">
        <v>100</v>
      </c>
      <c r="C39" s="167" t="s">
        <v>60</v>
      </c>
      <c r="D39" s="219">
        <v>4.2</v>
      </c>
      <c r="E39" s="219"/>
      <c r="F39" s="219"/>
      <c r="G39" s="217"/>
    </row>
    <row r="40" spans="1:22" s="84" customFormat="1" ht="17" x14ac:dyDescent="0.25">
      <c r="A40" s="227">
        <v>30</v>
      </c>
      <c r="B40" s="244" t="s">
        <v>73</v>
      </c>
      <c r="C40" s="223" t="s">
        <v>62</v>
      </c>
      <c r="D40" s="219">
        <v>644.99700000000007</v>
      </c>
      <c r="E40" s="219"/>
      <c r="F40" s="219"/>
      <c r="G40" s="185"/>
    </row>
    <row r="41" spans="1:22" s="84" customFormat="1" ht="40.5" customHeight="1" x14ac:dyDescent="0.25">
      <c r="A41" s="225">
        <v>31</v>
      </c>
      <c r="B41" s="244" t="s">
        <v>136</v>
      </c>
      <c r="C41" s="223" t="s">
        <v>62</v>
      </c>
      <c r="D41" s="219">
        <v>24.442</v>
      </c>
      <c r="E41" s="219"/>
      <c r="F41" s="219"/>
      <c r="G41" s="185"/>
    </row>
    <row r="42" spans="1:22" s="84" customFormat="1" x14ac:dyDescent="0.25">
      <c r="A42" s="227">
        <v>32</v>
      </c>
      <c r="B42" s="246" t="s">
        <v>78</v>
      </c>
      <c r="C42" s="232"/>
      <c r="D42" s="219"/>
      <c r="E42" s="219"/>
      <c r="F42" s="219"/>
      <c r="G42" s="185"/>
    </row>
    <row r="43" spans="1:22" s="84" customFormat="1" x14ac:dyDescent="0.4">
      <c r="A43" s="225">
        <v>33</v>
      </c>
      <c r="B43" s="244" t="s">
        <v>105</v>
      </c>
      <c r="C43" s="229" t="s">
        <v>59</v>
      </c>
      <c r="D43" s="219">
        <v>0.44641000000000003</v>
      </c>
      <c r="E43" s="219"/>
      <c r="F43" s="219"/>
      <c r="G43" s="185"/>
    </row>
    <row r="44" spans="1:22" s="89" customFormat="1" ht="26.25" customHeight="1" x14ac:dyDescent="0.35">
      <c r="A44" s="227">
        <v>34</v>
      </c>
      <c r="B44" s="244" t="s">
        <v>102</v>
      </c>
      <c r="C44" s="223" t="s">
        <v>62</v>
      </c>
      <c r="D44" s="219">
        <v>9.5</v>
      </c>
      <c r="E44" s="219"/>
      <c r="F44" s="219"/>
      <c r="G44" s="231"/>
    </row>
    <row r="45" spans="1:22" s="56" customFormat="1" ht="28.5" customHeight="1" x14ac:dyDescent="0.35">
      <c r="A45" s="225">
        <v>35</v>
      </c>
      <c r="B45" s="244" t="s">
        <v>137</v>
      </c>
      <c r="C45" s="223" t="s">
        <v>71</v>
      </c>
      <c r="D45" s="219">
        <v>7.48</v>
      </c>
      <c r="E45" s="219"/>
      <c r="F45" s="219"/>
      <c r="G45" s="233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</row>
    <row r="46" spans="1:22" s="84" customFormat="1" ht="93" customHeight="1" x14ac:dyDescent="0.25">
      <c r="A46" s="225">
        <v>37</v>
      </c>
      <c r="B46" s="244" t="s">
        <v>103</v>
      </c>
      <c r="C46" s="223" t="s">
        <v>62</v>
      </c>
      <c r="D46" s="219">
        <v>8.36</v>
      </c>
      <c r="E46" s="219"/>
      <c r="F46" s="219"/>
      <c r="G46" s="185"/>
    </row>
    <row r="47" spans="1:22" s="84" customFormat="1" ht="64.5" customHeight="1" x14ac:dyDescent="0.25">
      <c r="A47" s="227">
        <v>38</v>
      </c>
      <c r="B47" s="244" t="s">
        <v>104</v>
      </c>
      <c r="C47" s="223" t="s">
        <v>62</v>
      </c>
      <c r="D47" s="219">
        <v>8.82</v>
      </c>
      <c r="E47" s="219"/>
      <c r="F47" s="219"/>
      <c r="G47" s="185"/>
    </row>
    <row r="48" spans="1:22" s="84" customFormat="1" ht="64.5" customHeight="1" x14ac:dyDescent="0.25">
      <c r="A48" s="225">
        <v>39</v>
      </c>
      <c r="B48" s="244" t="s">
        <v>104</v>
      </c>
      <c r="C48" s="223" t="s">
        <v>62</v>
      </c>
      <c r="D48" s="219">
        <v>11.112</v>
      </c>
      <c r="E48" s="219"/>
      <c r="F48" s="219"/>
      <c r="G48" s="185"/>
    </row>
    <row r="49" spans="1:240" s="192" customFormat="1" ht="29" x14ac:dyDescent="0.3">
      <c r="A49" s="227">
        <v>40</v>
      </c>
      <c r="B49" s="247" t="s">
        <v>138</v>
      </c>
      <c r="C49" s="223" t="s">
        <v>62</v>
      </c>
      <c r="D49" s="219">
        <v>6.08</v>
      </c>
      <c r="E49" s="219"/>
      <c r="F49" s="219"/>
      <c r="G49" s="234"/>
    </row>
    <row r="50" spans="1:240" s="193" customFormat="1" ht="30" customHeight="1" x14ac:dyDescent="0.35">
      <c r="A50" s="225">
        <v>41</v>
      </c>
      <c r="B50" s="248" t="s">
        <v>139</v>
      </c>
      <c r="C50" s="253" t="s">
        <v>10</v>
      </c>
      <c r="D50" s="219">
        <v>17.8</v>
      </c>
      <c r="E50" s="219"/>
      <c r="F50" s="219"/>
      <c r="G50" s="235"/>
      <c r="I50" s="194"/>
      <c r="J50" s="194"/>
    </row>
    <row r="51" spans="1:240" s="45" customFormat="1" ht="32" x14ac:dyDescent="0.35">
      <c r="A51" s="227">
        <v>42</v>
      </c>
      <c r="B51" s="242" t="s">
        <v>82</v>
      </c>
      <c r="C51" s="97" t="s">
        <v>6</v>
      </c>
      <c r="D51" s="219">
        <v>1</v>
      </c>
      <c r="E51" s="219"/>
      <c r="F51" s="219"/>
      <c r="G51" s="228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91"/>
      <c r="GE51" s="91"/>
      <c r="GF51" s="91"/>
      <c r="GG51" s="91"/>
      <c r="GH51" s="91"/>
      <c r="GI51" s="91"/>
      <c r="GJ51" s="91"/>
      <c r="GK51" s="91"/>
      <c r="GL51" s="91"/>
      <c r="GM51" s="91"/>
      <c r="GN51" s="91"/>
      <c r="GO51" s="91"/>
      <c r="GP51" s="91"/>
      <c r="GQ51" s="91"/>
      <c r="GR51" s="91"/>
      <c r="GS51" s="91"/>
      <c r="GT51" s="91"/>
      <c r="GU51" s="91"/>
      <c r="GV51" s="91"/>
      <c r="GW51" s="91"/>
      <c r="GX51" s="91"/>
      <c r="GY51" s="91"/>
      <c r="GZ51" s="91"/>
      <c r="HA51" s="91"/>
      <c r="HB51" s="91"/>
      <c r="HC51" s="91"/>
      <c r="HD51" s="91"/>
      <c r="HE51" s="91"/>
      <c r="HF51" s="91"/>
      <c r="HG51" s="91"/>
      <c r="HH51" s="91"/>
      <c r="HI51" s="91"/>
      <c r="HJ51" s="91"/>
      <c r="HK51" s="91"/>
      <c r="HL51" s="91"/>
      <c r="HM51" s="91"/>
      <c r="HN51" s="91"/>
      <c r="HO51" s="91"/>
      <c r="HP51" s="91"/>
      <c r="HQ51" s="91"/>
      <c r="HR51" s="91"/>
      <c r="HS51" s="91"/>
      <c r="HT51" s="91"/>
      <c r="HU51" s="91"/>
      <c r="HV51" s="91"/>
      <c r="HW51" s="91"/>
      <c r="HX51" s="91"/>
      <c r="HY51" s="91"/>
      <c r="HZ51" s="91"/>
      <c r="IA51" s="91"/>
      <c r="IB51" s="91"/>
      <c r="IC51" s="91"/>
      <c r="ID51" s="91"/>
      <c r="IE51" s="91"/>
      <c r="IF51" s="91"/>
    </row>
    <row r="52" spans="1:240" x14ac:dyDescent="0.35">
      <c r="A52" s="236"/>
      <c r="B52" s="249" t="s">
        <v>2</v>
      </c>
      <c r="C52" s="254"/>
      <c r="D52" s="92"/>
      <c r="E52" s="92"/>
      <c r="F52" s="92"/>
      <c r="G52" s="217"/>
    </row>
    <row r="53" spans="1:240" ht="16" x14ac:dyDescent="0.35">
      <c r="A53" s="136"/>
      <c r="B53" s="137" t="s">
        <v>19</v>
      </c>
      <c r="C53" s="145"/>
      <c r="D53" s="95"/>
      <c r="E53" s="139"/>
      <c r="F53" s="140"/>
      <c r="G53" s="141"/>
    </row>
    <row r="54" spans="1:240" ht="16" x14ac:dyDescent="0.35">
      <c r="A54" s="136"/>
      <c r="B54" s="142" t="s">
        <v>2</v>
      </c>
      <c r="C54" s="104"/>
      <c r="D54" s="96"/>
      <c r="E54" s="143"/>
      <c r="F54" s="96"/>
      <c r="G54" s="144"/>
    </row>
    <row r="55" spans="1:240" ht="16" x14ac:dyDescent="0.35">
      <c r="A55" s="136"/>
      <c r="B55" s="137" t="s">
        <v>39</v>
      </c>
      <c r="C55" s="145"/>
      <c r="D55" s="96"/>
      <c r="E55" s="143"/>
      <c r="F55" s="140"/>
      <c r="G55" s="146"/>
    </row>
    <row r="56" spans="1:240" ht="16" x14ac:dyDescent="0.35">
      <c r="A56" s="136"/>
      <c r="B56" s="142" t="s">
        <v>2</v>
      </c>
      <c r="C56" s="104"/>
      <c r="D56" s="96"/>
      <c r="E56" s="143"/>
      <c r="F56" s="96"/>
      <c r="G56" s="144"/>
    </row>
    <row r="57" spans="1:240" ht="16" x14ac:dyDescent="0.35">
      <c r="A57" s="136"/>
      <c r="B57" s="147" t="s">
        <v>90</v>
      </c>
      <c r="C57" s="148"/>
      <c r="D57" s="96"/>
      <c r="E57" s="143"/>
      <c r="F57" s="140"/>
      <c r="G57" s="146"/>
    </row>
    <row r="58" spans="1:240" ht="16" x14ac:dyDescent="0.35">
      <c r="A58" s="136"/>
      <c r="B58" s="142" t="s">
        <v>2</v>
      </c>
      <c r="C58" s="104"/>
      <c r="D58" s="96"/>
      <c r="E58" s="143"/>
      <c r="F58" s="96"/>
      <c r="G58" s="146"/>
    </row>
    <row r="59" spans="1:240" ht="16" x14ac:dyDescent="0.35">
      <c r="A59" s="211"/>
      <c r="B59" s="209" t="s">
        <v>29</v>
      </c>
      <c r="C59" s="145">
        <v>0.18</v>
      </c>
      <c r="D59" s="97"/>
      <c r="E59" s="149"/>
      <c r="F59" s="140"/>
      <c r="G59" s="149"/>
    </row>
    <row r="60" spans="1:240" ht="16" x14ac:dyDescent="0.35">
      <c r="A60" s="211"/>
      <c r="B60" s="150" t="s">
        <v>30</v>
      </c>
      <c r="C60" s="149"/>
      <c r="D60" s="97"/>
      <c r="E60" s="149"/>
      <c r="F60" s="96"/>
      <c r="G60" s="149"/>
    </row>
  </sheetData>
  <autoFilter ref="A9:F58"/>
  <mergeCells count="8">
    <mergeCell ref="G7:G8"/>
    <mergeCell ref="B5:F5"/>
    <mergeCell ref="A7:A8"/>
    <mergeCell ref="B7:B8"/>
    <mergeCell ref="C7:C8"/>
    <mergeCell ref="D7:D8"/>
    <mergeCell ref="E7:E8"/>
    <mergeCell ref="F7:F8"/>
  </mergeCells>
  <conditionalFormatting sqref="B20:D22">
    <cfRule type="cellIs" dxfId="8" priority="9" stopIfTrue="1" operator="equal">
      <formula>0</formula>
    </cfRule>
  </conditionalFormatting>
  <conditionalFormatting sqref="D11 B11">
    <cfRule type="cellIs" dxfId="7" priority="8" stopIfTrue="1" operator="equal">
      <formula>0</formula>
    </cfRule>
  </conditionalFormatting>
  <conditionalFormatting sqref="B15:D15">
    <cfRule type="cellIs" dxfId="6" priority="7" stopIfTrue="1" operator="equal">
      <formula>0</formula>
    </cfRule>
  </conditionalFormatting>
  <conditionalFormatting sqref="B16:D16">
    <cfRule type="cellIs" dxfId="5" priority="6" stopIfTrue="1" operator="equal">
      <formula>0</formula>
    </cfRule>
  </conditionalFormatting>
  <conditionalFormatting sqref="B17:D17">
    <cfRule type="cellIs" dxfId="4" priority="5" stopIfTrue="1" operator="equal">
      <formula>0</formula>
    </cfRule>
  </conditionalFormatting>
  <conditionalFormatting sqref="D12 B12">
    <cfRule type="cellIs" dxfId="3" priority="4" stopIfTrue="1" operator="equal">
      <formula>0</formula>
    </cfRule>
  </conditionalFormatting>
  <conditionalFormatting sqref="D13 B13">
    <cfRule type="cellIs" dxfId="2" priority="3" stopIfTrue="1" operator="equal">
      <formula>0</formula>
    </cfRule>
  </conditionalFormatting>
  <conditionalFormatting sqref="D14 B14">
    <cfRule type="cellIs" dxfId="1" priority="2" stopIfTrue="1" operator="equal">
      <formula>0</formula>
    </cfRule>
  </conditionalFormatting>
  <conditionalFormatting sqref="D19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58" zoomScale="80" zoomScaleNormal="80" workbookViewId="0">
      <selection activeCell="C59" sqref="C59:C64"/>
    </sheetView>
  </sheetViews>
  <sheetFormatPr defaultColWidth="8.81640625" defaultRowHeight="14.5" x14ac:dyDescent="0.4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16" style="1" customWidth="1"/>
    <col min="8" max="16384" width="8.81640625" style="1"/>
  </cols>
  <sheetData>
    <row r="1" spans="1:11" ht="18" customHeight="1" x14ac:dyDescent="0.4">
      <c r="A1" s="206" t="s">
        <v>0</v>
      </c>
      <c r="B1" s="315" t="s">
        <v>127</v>
      </c>
      <c r="C1" s="315"/>
      <c r="D1" s="315"/>
      <c r="E1" s="315"/>
      <c r="F1" s="315"/>
    </row>
    <row r="2" spans="1:11" ht="16" x14ac:dyDescent="0.4">
      <c r="A2" s="316" t="s">
        <v>1</v>
      </c>
      <c r="B2" s="316"/>
      <c r="C2" s="316"/>
      <c r="D2" s="316"/>
      <c r="E2" s="316"/>
      <c r="F2" s="316"/>
    </row>
    <row r="3" spans="1:11" x14ac:dyDescent="0.4">
      <c r="B3" s="3"/>
      <c r="C3" s="3"/>
      <c r="D3" s="3"/>
      <c r="E3" s="3"/>
    </row>
    <row r="4" spans="1:11" ht="16" x14ac:dyDescent="0.4">
      <c r="B4" s="317" t="s">
        <v>32</v>
      </c>
      <c r="C4" s="317"/>
      <c r="D4" s="317"/>
      <c r="E4" s="317"/>
      <c r="F4" s="317"/>
    </row>
    <row r="6" spans="1:11" s="4" customFormat="1" ht="29.25" customHeight="1" x14ac:dyDescent="0.4">
      <c r="A6" s="313" t="s">
        <v>36</v>
      </c>
      <c r="B6" s="311" t="s">
        <v>37</v>
      </c>
      <c r="C6" s="311" t="s">
        <v>38</v>
      </c>
      <c r="D6" s="311" t="s">
        <v>47</v>
      </c>
      <c r="E6" s="314" t="s">
        <v>91</v>
      </c>
      <c r="F6" s="311" t="s">
        <v>92</v>
      </c>
      <c r="G6" s="311" t="s">
        <v>93</v>
      </c>
    </row>
    <row r="7" spans="1:11" s="4" customFormat="1" ht="15" customHeight="1" x14ac:dyDescent="0.4">
      <c r="A7" s="313"/>
      <c r="B7" s="311"/>
      <c r="C7" s="311"/>
      <c r="D7" s="311"/>
      <c r="E7" s="314"/>
      <c r="F7" s="311"/>
      <c r="G7" s="311"/>
    </row>
    <row r="8" spans="1:11" s="4" customFormat="1" ht="16" x14ac:dyDescent="0.4">
      <c r="A8" s="211">
        <v>1</v>
      </c>
      <c r="B8" s="209">
        <v>2</v>
      </c>
      <c r="C8" s="209">
        <v>3</v>
      </c>
      <c r="D8" s="209">
        <v>4</v>
      </c>
      <c r="E8" s="114">
        <v>5</v>
      </c>
      <c r="F8" s="114">
        <v>6</v>
      </c>
      <c r="G8" s="97">
        <v>7</v>
      </c>
    </row>
    <row r="9" spans="1:11" x14ac:dyDescent="0.4">
      <c r="A9" s="103"/>
      <c r="B9" s="103" t="s">
        <v>4</v>
      </c>
      <c r="C9" s="169"/>
      <c r="D9" s="169"/>
      <c r="E9" s="169"/>
      <c r="F9" s="169"/>
      <c r="G9" s="170"/>
    </row>
    <row r="10" spans="1:11" s="6" customFormat="1" ht="29" x14ac:dyDescent="0.4">
      <c r="A10" s="99">
        <v>1</v>
      </c>
      <c r="B10" s="100" t="s">
        <v>147</v>
      </c>
      <c r="C10" s="101" t="s">
        <v>5</v>
      </c>
      <c r="D10" s="88">
        <v>1</v>
      </c>
      <c r="E10" s="256"/>
      <c r="F10" s="256"/>
      <c r="G10" s="98" t="s">
        <v>94</v>
      </c>
      <c r="H10" s="1"/>
      <c r="I10" s="1"/>
      <c r="J10" s="1"/>
      <c r="K10" s="1"/>
    </row>
    <row r="11" spans="1:11" s="6" customFormat="1" ht="29" x14ac:dyDescent="0.4">
      <c r="A11" s="99">
        <v>2</v>
      </c>
      <c r="B11" s="100" t="s">
        <v>7</v>
      </c>
      <c r="C11" s="101" t="s">
        <v>6</v>
      </c>
      <c r="D11" s="88">
        <v>1</v>
      </c>
      <c r="E11" s="256"/>
      <c r="F11" s="256"/>
      <c r="G11" s="98" t="s">
        <v>94</v>
      </c>
      <c r="H11" s="1"/>
      <c r="I11" s="1"/>
      <c r="J11" s="1"/>
      <c r="K11" s="1"/>
    </row>
    <row r="12" spans="1:11" s="6" customFormat="1" ht="17" x14ac:dyDescent="0.4">
      <c r="A12" s="99">
        <v>3</v>
      </c>
      <c r="B12" s="100" t="s">
        <v>140</v>
      </c>
      <c r="C12" s="101" t="s">
        <v>5</v>
      </c>
      <c r="D12" s="88">
        <v>10</v>
      </c>
      <c r="E12" s="256"/>
      <c r="F12" s="256"/>
      <c r="G12" s="170"/>
      <c r="H12" s="1"/>
      <c r="I12" s="1"/>
      <c r="J12" s="1"/>
      <c r="K12" s="1"/>
    </row>
    <row r="13" spans="1:11" s="6" customFormat="1" ht="17" x14ac:dyDescent="0.4">
      <c r="A13" s="99">
        <v>4</v>
      </c>
      <c r="B13" s="100" t="s">
        <v>141</v>
      </c>
      <c r="C13" s="101" t="s">
        <v>5</v>
      </c>
      <c r="D13" s="88">
        <v>2</v>
      </c>
      <c r="E13" s="256"/>
      <c r="F13" s="256"/>
      <c r="G13" s="170"/>
      <c r="H13" s="1"/>
      <c r="I13" s="1"/>
      <c r="J13" s="1"/>
      <c r="K13" s="1"/>
    </row>
    <row r="14" spans="1:11" s="195" customFormat="1" ht="38.25" customHeight="1" x14ac:dyDescent="0.4">
      <c r="A14" s="99">
        <v>5</v>
      </c>
      <c r="B14" s="102" t="s">
        <v>145</v>
      </c>
      <c r="C14" s="258" t="s">
        <v>6</v>
      </c>
      <c r="D14" s="88">
        <v>2</v>
      </c>
      <c r="E14" s="256"/>
      <c r="F14" s="256"/>
      <c r="G14" s="98" t="s">
        <v>94</v>
      </c>
    </row>
    <row r="15" spans="1:11" s="6" customFormat="1" ht="16" x14ac:dyDescent="0.4">
      <c r="A15" s="99">
        <v>6</v>
      </c>
      <c r="B15" s="105" t="s">
        <v>146</v>
      </c>
      <c r="C15" s="104" t="s">
        <v>5</v>
      </c>
      <c r="D15" s="171">
        <v>1</v>
      </c>
      <c r="E15" s="256"/>
      <c r="F15" s="256"/>
      <c r="G15" s="170"/>
      <c r="H15" s="1"/>
      <c r="I15" s="1"/>
      <c r="J15" s="1"/>
      <c r="K15" s="1"/>
    </row>
    <row r="16" spans="1:11" ht="64" x14ac:dyDescent="0.4">
      <c r="A16" s="99">
        <v>7</v>
      </c>
      <c r="B16" s="102" t="s">
        <v>160</v>
      </c>
      <c r="C16" s="104" t="s">
        <v>5</v>
      </c>
      <c r="D16" s="171">
        <v>1</v>
      </c>
      <c r="E16" s="256"/>
      <c r="F16" s="256"/>
      <c r="G16" s="170"/>
    </row>
    <row r="17" spans="1:11" ht="64" x14ac:dyDescent="0.4">
      <c r="A17" s="99">
        <v>8</v>
      </c>
      <c r="B17" s="102" t="s">
        <v>161</v>
      </c>
      <c r="C17" s="104" t="s">
        <v>5</v>
      </c>
      <c r="D17" s="171">
        <v>1</v>
      </c>
      <c r="E17" s="256"/>
      <c r="F17" s="256"/>
      <c r="G17" s="170"/>
    </row>
    <row r="18" spans="1:11" s="196" customFormat="1" ht="32" x14ac:dyDescent="0.35">
      <c r="A18" s="99">
        <v>9</v>
      </c>
      <c r="B18" s="105" t="s">
        <v>162</v>
      </c>
      <c r="C18" s="104" t="s">
        <v>8</v>
      </c>
      <c r="D18" s="171">
        <v>1</v>
      </c>
      <c r="E18" s="256"/>
      <c r="F18" s="256"/>
      <c r="G18" s="259"/>
    </row>
    <row r="19" spans="1:11" s="6" customFormat="1" ht="25.9" customHeight="1" x14ac:dyDescent="0.4">
      <c r="A19" s="99"/>
      <c r="B19" s="106" t="s">
        <v>9</v>
      </c>
      <c r="C19" s="101"/>
      <c r="D19" s="7"/>
      <c r="E19" s="256"/>
      <c r="F19" s="256"/>
      <c r="G19" s="170"/>
      <c r="H19" s="1"/>
      <c r="I19" s="1"/>
      <c r="J19" s="1"/>
      <c r="K19" s="1"/>
    </row>
    <row r="20" spans="1:11" s="6" customFormat="1" ht="64" x14ac:dyDescent="0.4">
      <c r="A20" s="99">
        <v>10</v>
      </c>
      <c r="B20" s="105" t="s">
        <v>107</v>
      </c>
      <c r="C20" s="104" t="s">
        <v>10</v>
      </c>
      <c r="D20" s="171">
        <v>25</v>
      </c>
      <c r="E20" s="256"/>
      <c r="F20" s="256"/>
      <c r="G20" s="170"/>
      <c r="H20" s="1"/>
      <c r="I20" s="1"/>
      <c r="J20" s="1"/>
      <c r="K20" s="1"/>
    </row>
    <row r="21" spans="1:11" s="6" customFormat="1" ht="32" x14ac:dyDescent="0.4">
      <c r="A21" s="99">
        <v>11</v>
      </c>
      <c r="B21" s="105" t="s">
        <v>108</v>
      </c>
      <c r="C21" s="104" t="s">
        <v>10</v>
      </c>
      <c r="D21" s="171">
        <v>23.225000000000001</v>
      </c>
      <c r="E21" s="256"/>
      <c r="F21" s="256"/>
      <c r="G21" s="170"/>
      <c r="H21" s="1"/>
      <c r="I21" s="1"/>
      <c r="J21" s="1"/>
      <c r="K21" s="1"/>
    </row>
    <row r="22" spans="1:11" s="6" customFormat="1" ht="16" x14ac:dyDescent="0.4">
      <c r="A22" s="99">
        <v>12</v>
      </c>
      <c r="B22" s="105" t="s">
        <v>109</v>
      </c>
      <c r="C22" s="104" t="s">
        <v>5</v>
      </c>
      <c r="D22" s="171">
        <v>25</v>
      </c>
      <c r="E22" s="256"/>
      <c r="F22" s="256"/>
      <c r="G22" s="170"/>
      <c r="H22" s="1"/>
      <c r="I22" s="1"/>
      <c r="J22" s="1"/>
      <c r="K22" s="1"/>
    </row>
    <row r="23" spans="1:11" s="6" customFormat="1" ht="16" x14ac:dyDescent="0.4">
      <c r="A23" s="99">
        <v>13</v>
      </c>
      <c r="B23" s="107" t="s">
        <v>110</v>
      </c>
      <c r="C23" s="108" t="s">
        <v>5</v>
      </c>
      <c r="D23" s="108">
        <v>6</v>
      </c>
      <c r="E23" s="256"/>
      <c r="F23" s="256"/>
      <c r="G23" s="170"/>
      <c r="H23" s="1"/>
      <c r="I23" s="1"/>
      <c r="J23" s="1"/>
      <c r="K23" s="1"/>
    </row>
    <row r="24" spans="1:11" s="6" customFormat="1" ht="16" x14ac:dyDescent="0.4">
      <c r="A24" s="99">
        <v>14</v>
      </c>
      <c r="B24" s="107" t="s">
        <v>111</v>
      </c>
      <c r="C24" s="108" t="s">
        <v>5</v>
      </c>
      <c r="D24" s="108">
        <v>12</v>
      </c>
      <c r="E24" s="256"/>
      <c r="F24" s="256"/>
      <c r="G24" s="170"/>
      <c r="H24" s="1"/>
      <c r="I24" s="1"/>
      <c r="J24" s="1"/>
      <c r="K24" s="1"/>
    </row>
    <row r="25" spans="1:11" s="6" customFormat="1" ht="16" x14ac:dyDescent="0.4">
      <c r="A25" s="99">
        <v>15</v>
      </c>
      <c r="B25" s="107" t="s">
        <v>112</v>
      </c>
      <c r="C25" s="108" t="s">
        <v>5</v>
      </c>
      <c r="D25" s="172">
        <v>8</v>
      </c>
      <c r="E25" s="256"/>
      <c r="F25" s="256"/>
      <c r="G25" s="170"/>
      <c r="H25" s="1"/>
      <c r="I25" s="1"/>
      <c r="J25" s="1"/>
      <c r="K25" s="1"/>
    </row>
    <row r="26" spans="1:11" s="6" customFormat="1" ht="16" x14ac:dyDescent="0.4">
      <c r="A26" s="99">
        <v>16</v>
      </c>
      <c r="B26" s="105" t="s">
        <v>113</v>
      </c>
      <c r="C26" s="104" t="s">
        <v>70</v>
      </c>
      <c r="D26" s="171">
        <v>15.700000000000003</v>
      </c>
      <c r="E26" s="256"/>
      <c r="F26" s="256"/>
      <c r="G26" s="170"/>
      <c r="H26" s="1"/>
      <c r="I26" s="1"/>
      <c r="J26" s="1"/>
      <c r="K26" s="1"/>
    </row>
    <row r="27" spans="1:11" s="6" customFormat="1" ht="64" x14ac:dyDescent="0.4">
      <c r="A27" s="99">
        <v>17</v>
      </c>
      <c r="B27" s="105" t="s">
        <v>11</v>
      </c>
      <c r="C27" s="104" t="s">
        <v>10</v>
      </c>
      <c r="D27" s="171">
        <v>15</v>
      </c>
      <c r="E27" s="256"/>
      <c r="F27" s="256"/>
      <c r="G27" s="170"/>
      <c r="H27" s="1"/>
      <c r="I27" s="1"/>
      <c r="J27" s="1"/>
      <c r="K27" s="1"/>
    </row>
    <row r="28" spans="1:11" s="6" customFormat="1" ht="32" x14ac:dyDescent="0.4">
      <c r="A28" s="99">
        <v>18</v>
      </c>
      <c r="B28" s="105" t="s">
        <v>12</v>
      </c>
      <c r="C28" s="104" t="s">
        <v>10</v>
      </c>
      <c r="D28" s="171">
        <v>13.935</v>
      </c>
      <c r="E28" s="256"/>
      <c r="F28" s="256"/>
      <c r="G28" s="170"/>
      <c r="H28" s="1"/>
      <c r="I28" s="1"/>
      <c r="J28" s="1"/>
      <c r="K28" s="1"/>
    </row>
    <row r="29" spans="1:11" s="6" customFormat="1" ht="16" x14ac:dyDescent="0.4">
      <c r="A29" s="99">
        <v>19</v>
      </c>
      <c r="B29" s="105" t="s">
        <v>13</v>
      </c>
      <c r="C29" s="104" t="s">
        <v>5</v>
      </c>
      <c r="D29" s="171">
        <v>10</v>
      </c>
      <c r="E29" s="256"/>
      <c r="F29" s="256"/>
      <c r="G29" s="170"/>
      <c r="H29" s="1"/>
      <c r="I29" s="1"/>
      <c r="J29" s="1"/>
      <c r="K29" s="1"/>
    </row>
    <row r="30" spans="1:11" s="6" customFormat="1" ht="16" x14ac:dyDescent="0.4">
      <c r="A30" s="99">
        <v>20</v>
      </c>
      <c r="B30" s="107" t="s">
        <v>148</v>
      </c>
      <c r="C30" s="108" t="s">
        <v>5</v>
      </c>
      <c r="D30" s="108">
        <v>1</v>
      </c>
      <c r="E30" s="256"/>
      <c r="F30" s="256"/>
      <c r="G30" s="170"/>
      <c r="H30" s="1"/>
      <c r="I30" s="1"/>
      <c r="J30" s="1"/>
      <c r="K30" s="1"/>
    </row>
    <row r="31" spans="1:11" s="6" customFormat="1" ht="16" x14ac:dyDescent="0.4">
      <c r="A31" s="99">
        <v>21</v>
      </c>
      <c r="B31" s="107" t="s">
        <v>149</v>
      </c>
      <c r="C31" s="108" t="s">
        <v>5</v>
      </c>
      <c r="D31" s="108">
        <v>2</v>
      </c>
      <c r="E31" s="256"/>
      <c r="F31" s="256"/>
      <c r="G31" s="170"/>
      <c r="H31" s="1"/>
      <c r="I31" s="1"/>
      <c r="J31" s="1"/>
      <c r="K31" s="1"/>
    </row>
    <row r="32" spans="1:11" s="6" customFormat="1" ht="16" x14ac:dyDescent="0.4">
      <c r="A32" s="99">
        <v>22</v>
      </c>
      <c r="B32" s="107" t="s">
        <v>34</v>
      </c>
      <c r="C32" s="108" t="s">
        <v>5</v>
      </c>
      <c r="D32" s="108">
        <v>8</v>
      </c>
      <c r="E32" s="256"/>
      <c r="F32" s="256"/>
      <c r="G32" s="170"/>
      <c r="H32" s="1"/>
      <c r="I32" s="1"/>
      <c r="J32" s="1"/>
      <c r="K32" s="1"/>
    </row>
    <row r="33" spans="1:11" s="6" customFormat="1" ht="16" x14ac:dyDescent="0.4">
      <c r="A33" s="99">
        <v>23</v>
      </c>
      <c r="B33" s="107" t="s">
        <v>14</v>
      </c>
      <c r="C33" s="108" t="s">
        <v>5</v>
      </c>
      <c r="D33" s="172">
        <v>8</v>
      </c>
      <c r="E33" s="256"/>
      <c r="F33" s="256"/>
      <c r="G33" s="170"/>
      <c r="H33" s="1"/>
      <c r="I33" s="1"/>
      <c r="J33" s="1"/>
      <c r="K33" s="1"/>
    </row>
    <row r="34" spans="1:11" s="6" customFormat="1" ht="16" x14ac:dyDescent="0.4">
      <c r="A34" s="99">
        <v>24</v>
      </c>
      <c r="B34" s="105" t="s">
        <v>150</v>
      </c>
      <c r="C34" s="104" t="s">
        <v>70</v>
      </c>
      <c r="D34" s="171">
        <v>11.775</v>
      </c>
      <c r="E34" s="256"/>
      <c r="F34" s="256"/>
      <c r="G34" s="170"/>
      <c r="H34" s="1"/>
      <c r="I34" s="1"/>
      <c r="J34" s="1"/>
      <c r="K34" s="1"/>
    </row>
    <row r="35" spans="1:11" s="6" customFormat="1" ht="25.9" customHeight="1" x14ac:dyDescent="0.4">
      <c r="A35" s="99">
        <v>25</v>
      </c>
      <c r="B35" s="105" t="s">
        <v>142</v>
      </c>
      <c r="C35" s="104" t="s">
        <v>81</v>
      </c>
      <c r="D35" s="171">
        <v>1</v>
      </c>
      <c r="E35" s="256"/>
      <c r="F35" s="256"/>
      <c r="G35" s="170"/>
      <c r="H35" s="1"/>
      <c r="I35" s="1"/>
      <c r="J35" s="1"/>
      <c r="K35" s="1"/>
    </row>
    <row r="36" spans="1:11" s="6" customFormat="1" ht="25.9" customHeight="1" x14ac:dyDescent="0.4">
      <c r="A36" s="99">
        <v>26</v>
      </c>
      <c r="B36" s="105" t="s">
        <v>143</v>
      </c>
      <c r="C36" s="104" t="s">
        <v>8</v>
      </c>
      <c r="D36" s="171">
        <v>1</v>
      </c>
      <c r="E36" s="256"/>
      <c r="F36" s="256"/>
      <c r="G36" s="170"/>
      <c r="H36" s="1"/>
      <c r="I36" s="1"/>
      <c r="J36" s="1"/>
      <c r="K36" s="1"/>
    </row>
    <row r="37" spans="1:11" s="6" customFormat="1" ht="25.9" customHeight="1" x14ac:dyDescent="0.4">
      <c r="A37" s="99">
        <v>27</v>
      </c>
      <c r="B37" s="105" t="s">
        <v>144</v>
      </c>
      <c r="C37" s="104" t="s">
        <v>8</v>
      </c>
      <c r="D37" s="171">
        <v>1</v>
      </c>
      <c r="E37" s="256"/>
      <c r="F37" s="256"/>
      <c r="G37" s="170"/>
      <c r="H37" s="1"/>
      <c r="I37" s="1"/>
      <c r="J37" s="1"/>
      <c r="K37" s="1"/>
    </row>
    <row r="38" spans="1:11" s="6" customFormat="1" ht="25.9" customHeight="1" x14ac:dyDescent="0.4">
      <c r="A38" s="99"/>
      <c r="B38" s="260" t="s">
        <v>15</v>
      </c>
      <c r="C38" s="104"/>
      <c r="D38" s="210"/>
      <c r="E38" s="256"/>
      <c r="F38" s="256"/>
      <c r="G38" s="170"/>
      <c r="H38" s="1"/>
      <c r="I38" s="1"/>
      <c r="J38" s="1"/>
      <c r="K38" s="1"/>
    </row>
    <row r="39" spans="1:11" s="6" customFormat="1" ht="32" x14ac:dyDescent="0.4">
      <c r="A39" s="99">
        <v>28</v>
      </c>
      <c r="B39" s="105" t="s">
        <v>16</v>
      </c>
      <c r="C39" s="104" t="s">
        <v>10</v>
      </c>
      <c r="D39" s="171">
        <v>14</v>
      </c>
      <c r="E39" s="256"/>
      <c r="F39" s="256"/>
      <c r="G39" s="170"/>
      <c r="H39" s="1"/>
      <c r="I39" s="1"/>
      <c r="J39" s="1"/>
      <c r="K39" s="1"/>
    </row>
    <row r="40" spans="1:11" s="6" customFormat="1" ht="39" customHeight="1" x14ac:dyDescent="0.4">
      <c r="A40" s="99">
        <v>29</v>
      </c>
      <c r="B40" s="105" t="s">
        <v>17</v>
      </c>
      <c r="C40" s="104" t="s">
        <v>5</v>
      </c>
      <c r="D40" s="171">
        <v>4</v>
      </c>
      <c r="E40" s="256"/>
      <c r="F40" s="256"/>
      <c r="G40" s="170"/>
      <c r="H40" s="1"/>
      <c r="I40" s="1"/>
      <c r="J40" s="1"/>
      <c r="K40" s="1"/>
    </row>
    <row r="41" spans="1:11" s="6" customFormat="1" ht="39" customHeight="1" x14ac:dyDescent="0.4">
      <c r="A41" s="99">
        <v>30</v>
      </c>
      <c r="B41" s="105" t="s">
        <v>114</v>
      </c>
      <c r="C41" s="104" t="s">
        <v>5</v>
      </c>
      <c r="D41" s="171">
        <v>8</v>
      </c>
      <c r="E41" s="256"/>
      <c r="F41" s="256"/>
      <c r="G41" s="170"/>
      <c r="H41" s="1"/>
      <c r="I41" s="1"/>
      <c r="J41" s="1"/>
      <c r="K41" s="1"/>
    </row>
    <row r="42" spans="1:11" s="6" customFormat="1" ht="32" x14ac:dyDescent="0.4">
      <c r="A42" s="99">
        <v>31</v>
      </c>
      <c r="B42" s="105" t="s">
        <v>151</v>
      </c>
      <c r="C42" s="104" t="s">
        <v>10</v>
      </c>
      <c r="D42" s="171">
        <v>13</v>
      </c>
      <c r="E42" s="256"/>
      <c r="F42" s="256"/>
      <c r="G42" s="170"/>
      <c r="H42" s="1"/>
      <c r="I42" s="1"/>
      <c r="J42" s="1"/>
      <c r="K42" s="1"/>
    </row>
    <row r="43" spans="1:11" s="6" customFormat="1" ht="48" x14ac:dyDescent="0.4">
      <c r="A43" s="99">
        <v>32</v>
      </c>
      <c r="B43" s="105" t="s">
        <v>152</v>
      </c>
      <c r="C43" s="104" t="s">
        <v>10</v>
      </c>
      <c r="D43" s="171">
        <v>5</v>
      </c>
      <c r="E43" s="256"/>
      <c r="F43" s="256"/>
      <c r="G43" s="170"/>
      <c r="H43" s="1"/>
      <c r="I43" s="1"/>
      <c r="J43" s="1"/>
      <c r="K43" s="1"/>
    </row>
    <row r="44" spans="1:11" s="6" customFormat="1" ht="16" x14ac:dyDescent="0.4">
      <c r="A44" s="99">
        <v>33</v>
      </c>
      <c r="B44" s="105" t="s">
        <v>153</v>
      </c>
      <c r="C44" s="104" t="s">
        <v>5</v>
      </c>
      <c r="D44" s="171">
        <v>3</v>
      </c>
      <c r="E44" s="256"/>
      <c r="F44" s="256"/>
      <c r="G44" s="170"/>
      <c r="H44" s="1"/>
      <c r="I44" s="1"/>
      <c r="J44" s="1"/>
      <c r="K44" s="1"/>
    </row>
    <row r="45" spans="1:11" s="6" customFormat="1" ht="16" x14ac:dyDescent="0.4">
      <c r="A45" s="99">
        <v>34</v>
      </c>
      <c r="B45" s="105" t="s">
        <v>154</v>
      </c>
      <c r="C45" s="104" t="s">
        <v>5</v>
      </c>
      <c r="D45" s="171">
        <v>7</v>
      </c>
      <c r="E45" s="256"/>
      <c r="F45" s="256"/>
      <c r="G45" s="170"/>
      <c r="H45" s="1"/>
      <c r="I45" s="1"/>
      <c r="J45" s="1"/>
      <c r="K45" s="1"/>
    </row>
    <row r="46" spans="1:11" s="6" customFormat="1" ht="25.9" customHeight="1" x14ac:dyDescent="0.4">
      <c r="A46" s="99">
        <v>35</v>
      </c>
      <c r="B46" s="105" t="s">
        <v>155</v>
      </c>
      <c r="C46" s="104" t="s">
        <v>5</v>
      </c>
      <c r="D46" s="171">
        <v>2</v>
      </c>
      <c r="E46" s="256"/>
      <c r="F46" s="256"/>
      <c r="G46" s="170"/>
      <c r="H46" s="1"/>
      <c r="I46" s="1"/>
      <c r="J46" s="1"/>
      <c r="K46" s="1"/>
    </row>
    <row r="47" spans="1:11" s="6" customFormat="1" ht="25.9" customHeight="1" x14ac:dyDescent="0.4">
      <c r="A47" s="99">
        <v>36</v>
      </c>
      <c r="B47" s="105" t="s">
        <v>156</v>
      </c>
      <c r="C47" s="104" t="s">
        <v>5</v>
      </c>
      <c r="D47" s="171">
        <v>2</v>
      </c>
      <c r="E47" s="256"/>
      <c r="F47" s="256"/>
      <c r="G47" s="170"/>
      <c r="H47" s="1"/>
      <c r="I47" s="1"/>
      <c r="J47" s="1"/>
      <c r="K47" s="1"/>
    </row>
    <row r="48" spans="1:11" s="6" customFormat="1" ht="16" x14ac:dyDescent="0.4">
      <c r="A48" s="99">
        <v>37</v>
      </c>
      <c r="B48" s="105" t="s">
        <v>115</v>
      </c>
      <c r="C48" s="104" t="s">
        <v>5</v>
      </c>
      <c r="D48" s="171">
        <v>1</v>
      </c>
      <c r="E48" s="256"/>
      <c r="F48" s="256"/>
      <c r="G48" s="170"/>
      <c r="H48" s="1"/>
      <c r="I48" s="1"/>
      <c r="J48" s="1"/>
      <c r="K48" s="1"/>
    </row>
    <row r="49" spans="1:11" s="6" customFormat="1" ht="16" x14ac:dyDescent="0.4">
      <c r="A49" s="99">
        <v>38</v>
      </c>
      <c r="B49" s="105" t="s">
        <v>157</v>
      </c>
      <c r="C49" s="104" t="s">
        <v>5</v>
      </c>
      <c r="D49" s="171">
        <v>1</v>
      </c>
      <c r="E49" s="256"/>
      <c r="F49" s="256"/>
      <c r="G49" s="170"/>
      <c r="H49" s="1"/>
      <c r="I49" s="1"/>
      <c r="J49" s="1"/>
      <c r="K49" s="1"/>
    </row>
    <row r="50" spans="1:11" s="6" customFormat="1" ht="25.9" customHeight="1" x14ac:dyDescent="0.4">
      <c r="A50" s="99">
        <v>39</v>
      </c>
      <c r="B50" s="105" t="s">
        <v>158</v>
      </c>
      <c r="C50" s="104" t="s">
        <v>5</v>
      </c>
      <c r="D50" s="171">
        <v>1</v>
      </c>
      <c r="E50" s="256"/>
      <c r="F50" s="256"/>
      <c r="G50" s="170"/>
      <c r="H50" s="1"/>
      <c r="I50" s="1"/>
      <c r="J50" s="1"/>
      <c r="K50" s="1"/>
    </row>
    <row r="51" spans="1:11" ht="16" x14ac:dyDescent="0.4">
      <c r="A51" s="99"/>
      <c r="B51" s="109" t="s">
        <v>18</v>
      </c>
      <c r="C51" s="110"/>
      <c r="D51" s="111"/>
      <c r="E51" s="112"/>
      <c r="F51" s="113"/>
      <c r="G51" s="170"/>
    </row>
    <row r="52" spans="1:11" ht="16" x14ac:dyDescent="0.4">
      <c r="A52" s="99"/>
      <c r="B52" s="261" t="s">
        <v>19</v>
      </c>
      <c r="C52" s="262">
        <v>0.12</v>
      </c>
      <c r="D52" s="111"/>
      <c r="E52" s="112"/>
      <c r="F52" s="263"/>
      <c r="G52" s="170"/>
    </row>
    <row r="53" spans="1:11" ht="16" x14ac:dyDescent="0.4">
      <c r="A53" s="99"/>
      <c r="B53" s="261" t="s">
        <v>2</v>
      </c>
      <c r="C53" s="262"/>
      <c r="D53" s="264"/>
      <c r="E53" s="255"/>
      <c r="F53" s="263"/>
      <c r="G53" s="170"/>
    </row>
    <row r="54" spans="1:11" ht="16" x14ac:dyDescent="0.4">
      <c r="A54" s="265"/>
      <c r="B54" s="261" t="s">
        <v>20</v>
      </c>
      <c r="C54" s="262">
        <v>0.08</v>
      </c>
      <c r="D54" s="111"/>
      <c r="E54" s="112"/>
      <c r="F54" s="263"/>
      <c r="G54" s="170"/>
    </row>
    <row r="55" spans="1:11" ht="16" x14ac:dyDescent="0.4">
      <c r="A55" s="265"/>
      <c r="B55" s="261" t="s">
        <v>163</v>
      </c>
      <c r="C55" s="266"/>
      <c r="D55" s="111"/>
      <c r="E55" s="112"/>
      <c r="F55" s="263"/>
      <c r="G55" s="170"/>
    </row>
    <row r="56" spans="1:11" x14ac:dyDescent="0.4">
      <c r="A56" s="265"/>
      <c r="B56" s="103" t="s">
        <v>164</v>
      </c>
      <c r="C56" s="170"/>
      <c r="D56" s="170"/>
      <c r="E56" s="170"/>
      <c r="F56" s="170"/>
      <c r="G56" s="170"/>
    </row>
    <row r="57" spans="1:11" s="197" customFormat="1" ht="176" x14ac:dyDescent="0.35">
      <c r="A57" s="267">
        <v>40</v>
      </c>
      <c r="B57" s="105" t="s">
        <v>159</v>
      </c>
      <c r="C57" s="104" t="s">
        <v>8</v>
      </c>
      <c r="D57" s="171">
        <v>1</v>
      </c>
      <c r="E57" s="256"/>
      <c r="F57" s="257"/>
      <c r="G57" s="267"/>
    </row>
    <row r="58" spans="1:11" s="198" customFormat="1" ht="15.5" x14ac:dyDescent="0.35">
      <c r="A58" s="268"/>
      <c r="B58" s="181" t="s">
        <v>2</v>
      </c>
      <c r="C58" s="269"/>
      <c r="D58" s="270"/>
      <c r="E58" s="93"/>
      <c r="F58" s="93"/>
      <c r="G58" s="271"/>
    </row>
    <row r="59" spans="1:11" s="168" customFormat="1" ht="15" customHeight="1" x14ac:dyDescent="0.35">
      <c r="A59" s="183"/>
      <c r="B59" s="184" t="s">
        <v>48</v>
      </c>
      <c r="C59" s="272"/>
      <c r="D59" s="93"/>
      <c r="E59" s="93"/>
      <c r="F59" s="93"/>
      <c r="G59" s="183"/>
    </row>
    <row r="60" spans="1:11" s="168" customFormat="1" ht="15" customHeight="1" x14ac:dyDescent="0.35">
      <c r="A60" s="183"/>
      <c r="B60" s="181" t="s">
        <v>2</v>
      </c>
      <c r="C60" s="182"/>
      <c r="D60" s="182"/>
      <c r="E60" s="92"/>
      <c r="F60" s="92"/>
      <c r="G60" s="183"/>
    </row>
    <row r="61" spans="1:11" s="168" customFormat="1" ht="35.25" customHeight="1" x14ac:dyDescent="0.35">
      <c r="A61" s="183"/>
      <c r="B61" s="184" t="s">
        <v>126</v>
      </c>
      <c r="C61" s="272"/>
      <c r="D61" s="272"/>
      <c r="E61" s="93"/>
      <c r="F61" s="93"/>
      <c r="G61" s="183"/>
    </row>
    <row r="62" spans="1:11" s="168" customFormat="1" ht="15" customHeight="1" x14ac:dyDescent="0.35">
      <c r="A62" s="183"/>
      <c r="B62" s="181" t="s">
        <v>2</v>
      </c>
      <c r="C62" s="182"/>
      <c r="D62" s="182"/>
      <c r="E62" s="92"/>
      <c r="F62" s="92"/>
      <c r="G62" s="183"/>
    </row>
    <row r="63" spans="1:11" ht="16" x14ac:dyDescent="0.4">
      <c r="A63" s="136"/>
      <c r="B63" s="142" t="s">
        <v>95</v>
      </c>
      <c r="C63" s="143"/>
      <c r="D63" s="96"/>
      <c r="E63" s="143"/>
      <c r="F63" s="96"/>
      <c r="G63" s="144"/>
    </row>
    <row r="64" spans="1:11" ht="16" x14ac:dyDescent="0.4">
      <c r="A64" s="136"/>
      <c r="B64" s="147" t="s">
        <v>90</v>
      </c>
      <c r="C64" s="148"/>
      <c r="D64" s="96"/>
      <c r="E64" s="143"/>
      <c r="F64" s="140"/>
      <c r="G64" s="146"/>
    </row>
    <row r="65" spans="1:7" ht="16" x14ac:dyDescent="0.4">
      <c r="A65" s="136"/>
      <c r="B65" s="142" t="s">
        <v>2</v>
      </c>
      <c r="C65" s="143"/>
      <c r="D65" s="96"/>
      <c r="E65" s="143"/>
      <c r="F65" s="96"/>
      <c r="G65" s="146"/>
    </row>
    <row r="66" spans="1:7" ht="16" x14ac:dyDescent="0.4">
      <c r="A66" s="211"/>
      <c r="B66" s="209" t="s">
        <v>29</v>
      </c>
      <c r="C66" s="145">
        <v>0.18</v>
      </c>
      <c r="D66" s="97"/>
      <c r="E66" s="149"/>
      <c r="F66" s="140"/>
      <c r="G66" s="149"/>
    </row>
    <row r="67" spans="1:7" ht="16" x14ac:dyDescent="0.4">
      <c r="A67" s="211"/>
      <c r="B67" s="142" t="s">
        <v>2</v>
      </c>
      <c r="C67" s="149"/>
      <c r="D67" s="97"/>
      <c r="E67" s="149"/>
      <c r="F67" s="96"/>
      <c r="G67" s="149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10"/>
  <sheetViews>
    <sheetView tabSelected="1" topLeftCell="A13" zoomScale="80" zoomScaleNormal="80" workbookViewId="0">
      <selection activeCell="G11" sqref="G11"/>
    </sheetView>
  </sheetViews>
  <sheetFormatPr defaultRowHeight="16" x14ac:dyDescent="0.35"/>
  <cols>
    <col min="1" max="1" width="4.7265625" style="45" customWidth="1"/>
    <col min="2" max="2" width="34.1796875" style="45" customWidth="1"/>
    <col min="3" max="3" width="8.453125" style="53" customWidth="1"/>
    <col min="4" max="4" width="15" style="45" bestFit="1" customWidth="1"/>
    <col min="5" max="5" width="13.453125" style="164" bestFit="1" customWidth="1"/>
    <col min="6" max="6" width="20.1796875" style="45" bestFit="1" customWidth="1"/>
    <col min="7" max="7" width="24.1796875" style="12" customWidth="1"/>
    <col min="8" max="45" width="9.1796875" style="12"/>
    <col min="46" max="238" width="9.1796875" style="45"/>
    <col min="239" max="239" width="4.7265625" style="45" customWidth="1"/>
    <col min="240" max="240" width="12.1796875" style="45" customWidth="1"/>
    <col min="241" max="241" width="37.54296875" style="45" customWidth="1"/>
    <col min="242" max="242" width="8.54296875" style="45" customWidth="1"/>
    <col min="243" max="243" width="9.453125" style="45" customWidth="1"/>
    <col min="244" max="244" width="12.54296875" style="45" bestFit="1" customWidth="1"/>
    <col min="245" max="245" width="11.26953125" style="45" customWidth="1"/>
    <col min="246" max="246" width="12.1796875" style="45" customWidth="1"/>
    <col min="247" max="247" width="10.453125" style="45" customWidth="1"/>
    <col min="248" max="248" width="11.1796875" style="45" customWidth="1"/>
    <col min="249" max="249" width="10.26953125" style="45" customWidth="1"/>
    <col min="250" max="250" width="11" style="45" customWidth="1"/>
    <col min="251" max="251" width="14.81640625" style="45" customWidth="1"/>
    <col min="252" max="252" width="9.1796875" style="45"/>
    <col min="253" max="253" width="9.54296875" style="45" bestFit="1" customWidth="1"/>
    <col min="254" max="494" width="9.1796875" style="45"/>
    <col min="495" max="495" width="4.7265625" style="45" customWidth="1"/>
    <col min="496" max="496" width="12.1796875" style="45" customWidth="1"/>
    <col min="497" max="497" width="37.54296875" style="45" customWidth="1"/>
    <col min="498" max="498" width="8.54296875" style="45" customWidth="1"/>
    <col min="499" max="499" width="9.453125" style="45" customWidth="1"/>
    <col min="500" max="500" width="12.54296875" style="45" bestFit="1" customWidth="1"/>
    <col min="501" max="501" width="11.26953125" style="45" customWidth="1"/>
    <col min="502" max="502" width="12.1796875" style="45" customWidth="1"/>
    <col min="503" max="503" width="10.453125" style="45" customWidth="1"/>
    <col min="504" max="504" width="11.1796875" style="45" customWidth="1"/>
    <col min="505" max="505" width="10.26953125" style="45" customWidth="1"/>
    <col min="506" max="506" width="11" style="45" customWidth="1"/>
    <col min="507" max="507" width="14.81640625" style="45" customWidth="1"/>
    <col min="508" max="508" width="9.1796875" style="45"/>
    <col min="509" max="509" width="9.54296875" style="45" bestFit="1" customWidth="1"/>
    <col min="510" max="750" width="9.1796875" style="45"/>
    <col min="751" max="751" width="4.7265625" style="45" customWidth="1"/>
    <col min="752" max="752" width="12.1796875" style="45" customWidth="1"/>
    <col min="753" max="753" width="37.54296875" style="45" customWidth="1"/>
    <col min="754" max="754" width="8.54296875" style="45" customWidth="1"/>
    <col min="755" max="755" width="9.453125" style="45" customWidth="1"/>
    <col min="756" max="756" width="12.54296875" style="45" bestFit="1" customWidth="1"/>
    <col min="757" max="757" width="11.26953125" style="45" customWidth="1"/>
    <col min="758" max="758" width="12.1796875" style="45" customWidth="1"/>
    <col min="759" max="759" width="10.453125" style="45" customWidth="1"/>
    <col min="760" max="760" width="11.1796875" style="45" customWidth="1"/>
    <col min="761" max="761" width="10.26953125" style="45" customWidth="1"/>
    <col min="762" max="762" width="11" style="45" customWidth="1"/>
    <col min="763" max="763" width="14.81640625" style="45" customWidth="1"/>
    <col min="764" max="764" width="9.1796875" style="45"/>
    <col min="765" max="765" width="9.54296875" style="45" bestFit="1" customWidth="1"/>
    <col min="766" max="1006" width="9.1796875" style="45"/>
    <col min="1007" max="1007" width="4.7265625" style="45" customWidth="1"/>
    <col min="1008" max="1008" width="12.1796875" style="45" customWidth="1"/>
    <col min="1009" max="1009" width="37.54296875" style="45" customWidth="1"/>
    <col min="1010" max="1010" width="8.54296875" style="45" customWidth="1"/>
    <col min="1011" max="1011" width="9.453125" style="45" customWidth="1"/>
    <col min="1012" max="1012" width="12.54296875" style="45" bestFit="1" customWidth="1"/>
    <col min="1013" max="1013" width="11.26953125" style="45" customWidth="1"/>
    <col min="1014" max="1014" width="12.1796875" style="45" customWidth="1"/>
    <col min="1015" max="1015" width="10.453125" style="45" customWidth="1"/>
    <col min="1016" max="1016" width="11.1796875" style="45" customWidth="1"/>
    <col min="1017" max="1017" width="10.26953125" style="45" customWidth="1"/>
    <col min="1018" max="1018" width="11" style="45" customWidth="1"/>
    <col min="1019" max="1019" width="14.81640625" style="45" customWidth="1"/>
    <col min="1020" max="1020" width="9.1796875" style="45"/>
    <col min="1021" max="1021" width="9.54296875" style="45" bestFit="1" customWidth="1"/>
    <col min="1022" max="1262" width="9.1796875" style="45"/>
    <col min="1263" max="1263" width="4.7265625" style="45" customWidth="1"/>
    <col min="1264" max="1264" width="12.1796875" style="45" customWidth="1"/>
    <col min="1265" max="1265" width="37.54296875" style="45" customWidth="1"/>
    <col min="1266" max="1266" width="8.54296875" style="45" customWidth="1"/>
    <col min="1267" max="1267" width="9.453125" style="45" customWidth="1"/>
    <col min="1268" max="1268" width="12.54296875" style="45" bestFit="1" customWidth="1"/>
    <col min="1269" max="1269" width="11.26953125" style="45" customWidth="1"/>
    <col min="1270" max="1270" width="12.1796875" style="45" customWidth="1"/>
    <col min="1271" max="1271" width="10.453125" style="45" customWidth="1"/>
    <col min="1272" max="1272" width="11.1796875" style="45" customWidth="1"/>
    <col min="1273" max="1273" width="10.26953125" style="45" customWidth="1"/>
    <col min="1274" max="1274" width="11" style="45" customWidth="1"/>
    <col min="1275" max="1275" width="14.81640625" style="45" customWidth="1"/>
    <col min="1276" max="1276" width="9.1796875" style="45"/>
    <col min="1277" max="1277" width="9.54296875" style="45" bestFit="1" customWidth="1"/>
    <col min="1278" max="1518" width="9.1796875" style="45"/>
    <col min="1519" max="1519" width="4.7265625" style="45" customWidth="1"/>
    <col min="1520" max="1520" width="12.1796875" style="45" customWidth="1"/>
    <col min="1521" max="1521" width="37.54296875" style="45" customWidth="1"/>
    <col min="1522" max="1522" width="8.54296875" style="45" customWidth="1"/>
    <col min="1523" max="1523" width="9.453125" style="45" customWidth="1"/>
    <col min="1524" max="1524" width="12.54296875" style="45" bestFit="1" customWidth="1"/>
    <col min="1525" max="1525" width="11.26953125" style="45" customWidth="1"/>
    <col min="1526" max="1526" width="12.1796875" style="45" customWidth="1"/>
    <col min="1527" max="1527" width="10.453125" style="45" customWidth="1"/>
    <col min="1528" max="1528" width="11.1796875" style="45" customWidth="1"/>
    <col min="1529" max="1529" width="10.26953125" style="45" customWidth="1"/>
    <col min="1530" max="1530" width="11" style="45" customWidth="1"/>
    <col min="1531" max="1531" width="14.81640625" style="45" customWidth="1"/>
    <col min="1532" max="1532" width="9.1796875" style="45"/>
    <col min="1533" max="1533" width="9.54296875" style="45" bestFit="1" customWidth="1"/>
    <col min="1534" max="1774" width="9.1796875" style="45"/>
    <col min="1775" max="1775" width="4.7265625" style="45" customWidth="1"/>
    <col min="1776" max="1776" width="12.1796875" style="45" customWidth="1"/>
    <col min="1777" max="1777" width="37.54296875" style="45" customWidth="1"/>
    <col min="1778" max="1778" width="8.54296875" style="45" customWidth="1"/>
    <col min="1779" max="1779" width="9.453125" style="45" customWidth="1"/>
    <col min="1780" max="1780" width="12.54296875" style="45" bestFit="1" customWidth="1"/>
    <col min="1781" max="1781" width="11.26953125" style="45" customWidth="1"/>
    <col min="1782" max="1782" width="12.1796875" style="45" customWidth="1"/>
    <col min="1783" max="1783" width="10.453125" style="45" customWidth="1"/>
    <col min="1784" max="1784" width="11.1796875" style="45" customWidth="1"/>
    <col min="1785" max="1785" width="10.26953125" style="45" customWidth="1"/>
    <col min="1786" max="1786" width="11" style="45" customWidth="1"/>
    <col min="1787" max="1787" width="14.81640625" style="45" customWidth="1"/>
    <col min="1788" max="1788" width="9.1796875" style="45"/>
    <col min="1789" max="1789" width="9.54296875" style="45" bestFit="1" customWidth="1"/>
    <col min="1790" max="2030" width="9.1796875" style="45"/>
    <col min="2031" max="2031" width="4.7265625" style="45" customWidth="1"/>
    <col min="2032" max="2032" width="12.1796875" style="45" customWidth="1"/>
    <col min="2033" max="2033" width="37.54296875" style="45" customWidth="1"/>
    <col min="2034" max="2034" width="8.54296875" style="45" customWidth="1"/>
    <col min="2035" max="2035" width="9.453125" style="45" customWidth="1"/>
    <col min="2036" max="2036" width="12.54296875" style="45" bestFit="1" customWidth="1"/>
    <col min="2037" max="2037" width="11.26953125" style="45" customWidth="1"/>
    <col min="2038" max="2038" width="12.1796875" style="45" customWidth="1"/>
    <col min="2039" max="2039" width="10.453125" style="45" customWidth="1"/>
    <col min="2040" max="2040" width="11.1796875" style="45" customWidth="1"/>
    <col min="2041" max="2041" width="10.26953125" style="45" customWidth="1"/>
    <col min="2042" max="2042" width="11" style="45" customWidth="1"/>
    <col min="2043" max="2043" width="14.81640625" style="45" customWidth="1"/>
    <col min="2044" max="2044" width="9.1796875" style="45"/>
    <col min="2045" max="2045" width="9.54296875" style="45" bestFit="1" customWidth="1"/>
    <col min="2046" max="2286" width="9.1796875" style="45"/>
    <col min="2287" max="2287" width="4.7265625" style="45" customWidth="1"/>
    <col min="2288" max="2288" width="12.1796875" style="45" customWidth="1"/>
    <col min="2289" max="2289" width="37.54296875" style="45" customWidth="1"/>
    <col min="2290" max="2290" width="8.54296875" style="45" customWidth="1"/>
    <col min="2291" max="2291" width="9.453125" style="45" customWidth="1"/>
    <col min="2292" max="2292" width="12.54296875" style="45" bestFit="1" customWidth="1"/>
    <col min="2293" max="2293" width="11.26953125" style="45" customWidth="1"/>
    <col min="2294" max="2294" width="12.1796875" style="45" customWidth="1"/>
    <col min="2295" max="2295" width="10.453125" style="45" customWidth="1"/>
    <col min="2296" max="2296" width="11.1796875" style="45" customWidth="1"/>
    <col min="2297" max="2297" width="10.26953125" style="45" customWidth="1"/>
    <col min="2298" max="2298" width="11" style="45" customWidth="1"/>
    <col min="2299" max="2299" width="14.81640625" style="45" customWidth="1"/>
    <col min="2300" max="2300" width="9.1796875" style="45"/>
    <col min="2301" max="2301" width="9.54296875" style="45" bestFit="1" customWidth="1"/>
    <col min="2302" max="2542" width="9.1796875" style="45"/>
    <col min="2543" max="2543" width="4.7265625" style="45" customWidth="1"/>
    <col min="2544" max="2544" width="12.1796875" style="45" customWidth="1"/>
    <col min="2545" max="2545" width="37.54296875" style="45" customWidth="1"/>
    <col min="2546" max="2546" width="8.54296875" style="45" customWidth="1"/>
    <col min="2547" max="2547" width="9.453125" style="45" customWidth="1"/>
    <col min="2548" max="2548" width="12.54296875" style="45" bestFit="1" customWidth="1"/>
    <col min="2549" max="2549" width="11.26953125" style="45" customWidth="1"/>
    <col min="2550" max="2550" width="12.1796875" style="45" customWidth="1"/>
    <col min="2551" max="2551" width="10.453125" style="45" customWidth="1"/>
    <col min="2552" max="2552" width="11.1796875" style="45" customWidth="1"/>
    <col min="2553" max="2553" width="10.26953125" style="45" customWidth="1"/>
    <col min="2554" max="2554" width="11" style="45" customWidth="1"/>
    <col min="2555" max="2555" width="14.81640625" style="45" customWidth="1"/>
    <col min="2556" max="2556" width="9.1796875" style="45"/>
    <col min="2557" max="2557" width="9.54296875" style="45" bestFit="1" customWidth="1"/>
    <col min="2558" max="2798" width="9.1796875" style="45"/>
    <col min="2799" max="2799" width="4.7265625" style="45" customWidth="1"/>
    <col min="2800" max="2800" width="12.1796875" style="45" customWidth="1"/>
    <col min="2801" max="2801" width="37.54296875" style="45" customWidth="1"/>
    <col min="2802" max="2802" width="8.54296875" style="45" customWidth="1"/>
    <col min="2803" max="2803" width="9.453125" style="45" customWidth="1"/>
    <col min="2804" max="2804" width="12.54296875" style="45" bestFit="1" customWidth="1"/>
    <col min="2805" max="2805" width="11.26953125" style="45" customWidth="1"/>
    <col min="2806" max="2806" width="12.1796875" style="45" customWidth="1"/>
    <col min="2807" max="2807" width="10.453125" style="45" customWidth="1"/>
    <col min="2808" max="2808" width="11.1796875" style="45" customWidth="1"/>
    <col min="2809" max="2809" width="10.26953125" style="45" customWidth="1"/>
    <col min="2810" max="2810" width="11" style="45" customWidth="1"/>
    <col min="2811" max="2811" width="14.81640625" style="45" customWidth="1"/>
    <col min="2812" max="2812" width="9.1796875" style="45"/>
    <col min="2813" max="2813" width="9.54296875" style="45" bestFit="1" customWidth="1"/>
    <col min="2814" max="3054" width="9.1796875" style="45"/>
    <col min="3055" max="3055" width="4.7265625" style="45" customWidth="1"/>
    <col min="3056" max="3056" width="12.1796875" style="45" customWidth="1"/>
    <col min="3057" max="3057" width="37.54296875" style="45" customWidth="1"/>
    <col min="3058" max="3058" width="8.54296875" style="45" customWidth="1"/>
    <col min="3059" max="3059" width="9.453125" style="45" customWidth="1"/>
    <col min="3060" max="3060" width="12.54296875" style="45" bestFit="1" customWidth="1"/>
    <col min="3061" max="3061" width="11.26953125" style="45" customWidth="1"/>
    <col min="3062" max="3062" width="12.1796875" style="45" customWidth="1"/>
    <col min="3063" max="3063" width="10.453125" style="45" customWidth="1"/>
    <col min="3064" max="3064" width="11.1796875" style="45" customWidth="1"/>
    <col min="3065" max="3065" width="10.26953125" style="45" customWidth="1"/>
    <col min="3066" max="3066" width="11" style="45" customWidth="1"/>
    <col min="3067" max="3067" width="14.81640625" style="45" customWidth="1"/>
    <col min="3068" max="3068" width="9.1796875" style="45"/>
    <col min="3069" max="3069" width="9.54296875" style="45" bestFit="1" customWidth="1"/>
    <col min="3070" max="3310" width="9.1796875" style="45"/>
    <col min="3311" max="3311" width="4.7265625" style="45" customWidth="1"/>
    <col min="3312" max="3312" width="12.1796875" style="45" customWidth="1"/>
    <col min="3313" max="3313" width="37.54296875" style="45" customWidth="1"/>
    <col min="3314" max="3314" width="8.54296875" style="45" customWidth="1"/>
    <col min="3315" max="3315" width="9.453125" style="45" customWidth="1"/>
    <col min="3316" max="3316" width="12.54296875" style="45" bestFit="1" customWidth="1"/>
    <col min="3317" max="3317" width="11.26953125" style="45" customWidth="1"/>
    <col min="3318" max="3318" width="12.1796875" style="45" customWidth="1"/>
    <col min="3319" max="3319" width="10.453125" style="45" customWidth="1"/>
    <col min="3320" max="3320" width="11.1796875" style="45" customWidth="1"/>
    <col min="3321" max="3321" width="10.26953125" style="45" customWidth="1"/>
    <col min="3322" max="3322" width="11" style="45" customWidth="1"/>
    <col min="3323" max="3323" width="14.81640625" style="45" customWidth="1"/>
    <col min="3324" max="3324" width="9.1796875" style="45"/>
    <col min="3325" max="3325" width="9.54296875" style="45" bestFit="1" customWidth="1"/>
    <col min="3326" max="3566" width="9.1796875" style="45"/>
    <col min="3567" max="3567" width="4.7265625" style="45" customWidth="1"/>
    <col min="3568" max="3568" width="12.1796875" style="45" customWidth="1"/>
    <col min="3569" max="3569" width="37.54296875" style="45" customWidth="1"/>
    <col min="3570" max="3570" width="8.54296875" style="45" customWidth="1"/>
    <col min="3571" max="3571" width="9.453125" style="45" customWidth="1"/>
    <col min="3572" max="3572" width="12.54296875" style="45" bestFit="1" customWidth="1"/>
    <col min="3573" max="3573" width="11.26953125" style="45" customWidth="1"/>
    <col min="3574" max="3574" width="12.1796875" style="45" customWidth="1"/>
    <col min="3575" max="3575" width="10.453125" style="45" customWidth="1"/>
    <col min="3576" max="3576" width="11.1796875" style="45" customWidth="1"/>
    <col min="3577" max="3577" width="10.26953125" style="45" customWidth="1"/>
    <col min="3578" max="3578" width="11" style="45" customWidth="1"/>
    <col min="3579" max="3579" width="14.81640625" style="45" customWidth="1"/>
    <col min="3580" max="3580" width="9.1796875" style="45"/>
    <col min="3581" max="3581" width="9.54296875" style="45" bestFit="1" customWidth="1"/>
    <col min="3582" max="3822" width="9.1796875" style="45"/>
    <col min="3823" max="3823" width="4.7265625" style="45" customWidth="1"/>
    <col min="3824" max="3824" width="12.1796875" style="45" customWidth="1"/>
    <col min="3825" max="3825" width="37.54296875" style="45" customWidth="1"/>
    <col min="3826" max="3826" width="8.54296875" style="45" customWidth="1"/>
    <col min="3827" max="3827" width="9.453125" style="45" customWidth="1"/>
    <col min="3828" max="3828" width="12.54296875" style="45" bestFit="1" customWidth="1"/>
    <col min="3829" max="3829" width="11.26953125" style="45" customWidth="1"/>
    <col min="3830" max="3830" width="12.1796875" style="45" customWidth="1"/>
    <col min="3831" max="3831" width="10.453125" style="45" customWidth="1"/>
    <col min="3832" max="3832" width="11.1796875" style="45" customWidth="1"/>
    <col min="3833" max="3833" width="10.26953125" style="45" customWidth="1"/>
    <col min="3834" max="3834" width="11" style="45" customWidth="1"/>
    <col min="3835" max="3835" width="14.81640625" style="45" customWidth="1"/>
    <col min="3836" max="3836" width="9.1796875" style="45"/>
    <col min="3837" max="3837" width="9.54296875" style="45" bestFit="1" customWidth="1"/>
    <col min="3838" max="4078" width="9.1796875" style="45"/>
    <col min="4079" max="4079" width="4.7265625" style="45" customWidth="1"/>
    <col min="4080" max="4080" width="12.1796875" style="45" customWidth="1"/>
    <col min="4081" max="4081" width="37.54296875" style="45" customWidth="1"/>
    <col min="4082" max="4082" width="8.54296875" style="45" customWidth="1"/>
    <col min="4083" max="4083" width="9.453125" style="45" customWidth="1"/>
    <col min="4084" max="4084" width="12.54296875" style="45" bestFit="1" customWidth="1"/>
    <col min="4085" max="4085" width="11.26953125" style="45" customWidth="1"/>
    <col min="4086" max="4086" width="12.1796875" style="45" customWidth="1"/>
    <col min="4087" max="4087" width="10.453125" style="45" customWidth="1"/>
    <col min="4088" max="4088" width="11.1796875" style="45" customWidth="1"/>
    <col min="4089" max="4089" width="10.26953125" style="45" customWidth="1"/>
    <col min="4090" max="4090" width="11" style="45" customWidth="1"/>
    <col min="4091" max="4091" width="14.81640625" style="45" customWidth="1"/>
    <col min="4092" max="4092" width="9.1796875" style="45"/>
    <col min="4093" max="4093" width="9.54296875" style="45" bestFit="1" customWidth="1"/>
    <col min="4094" max="4334" width="9.1796875" style="45"/>
    <col min="4335" max="4335" width="4.7265625" style="45" customWidth="1"/>
    <col min="4336" max="4336" width="12.1796875" style="45" customWidth="1"/>
    <col min="4337" max="4337" width="37.54296875" style="45" customWidth="1"/>
    <col min="4338" max="4338" width="8.54296875" style="45" customWidth="1"/>
    <col min="4339" max="4339" width="9.453125" style="45" customWidth="1"/>
    <col min="4340" max="4340" width="12.54296875" style="45" bestFit="1" customWidth="1"/>
    <col min="4341" max="4341" width="11.26953125" style="45" customWidth="1"/>
    <col min="4342" max="4342" width="12.1796875" style="45" customWidth="1"/>
    <col min="4343" max="4343" width="10.453125" style="45" customWidth="1"/>
    <col min="4344" max="4344" width="11.1796875" style="45" customWidth="1"/>
    <col min="4345" max="4345" width="10.26953125" style="45" customWidth="1"/>
    <col min="4346" max="4346" width="11" style="45" customWidth="1"/>
    <col min="4347" max="4347" width="14.81640625" style="45" customWidth="1"/>
    <col min="4348" max="4348" width="9.1796875" style="45"/>
    <col min="4349" max="4349" width="9.54296875" style="45" bestFit="1" customWidth="1"/>
    <col min="4350" max="4590" width="9.1796875" style="45"/>
    <col min="4591" max="4591" width="4.7265625" style="45" customWidth="1"/>
    <col min="4592" max="4592" width="12.1796875" style="45" customWidth="1"/>
    <col min="4593" max="4593" width="37.54296875" style="45" customWidth="1"/>
    <col min="4594" max="4594" width="8.54296875" style="45" customWidth="1"/>
    <col min="4595" max="4595" width="9.453125" style="45" customWidth="1"/>
    <col min="4596" max="4596" width="12.54296875" style="45" bestFit="1" customWidth="1"/>
    <col min="4597" max="4597" width="11.26953125" style="45" customWidth="1"/>
    <col min="4598" max="4598" width="12.1796875" style="45" customWidth="1"/>
    <col min="4599" max="4599" width="10.453125" style="45" customWidth="1"/>
    <col min="4600" max="4600" width="11.1796875" style="45" customWidth="1"/>
    <col min="4601" max="4601" width="10.26953125" style="45" customWidth="1"/>
    <col min="4602" max="4602" width="11" style="45" customWidth="1"/>
    <col min="4603" max="4603" width="14.81640625" style="45" customWidth="1"/>
    <col min="4604" max="4604" width="9.1796875" style="45"/>
    <col min="4605" max="4605" width="9.54296875" style="45" bestFit="1" customWidth="1"/>
    <col min="4606" max="4846" width="9.1796875" style="45"/>
    <col min="4847" max="4847" width="4.7265625" style="45" customWidth="1"/>
    <col min="4848" max="4848" width="12.1796875" style="45" customWidth="1"/>
    <col min="4849" max="4849" width="37.54296875" style="45" customWidth="1"/>
    <col min="4850" max="4850" width="8.54296875" style="45" customWidth="1"/>
    <col min="4851" max="4851" width="9.453125" style="45" customWidth="1"/>
    <col min="4852" max="4852" width="12.54296875" style="45" bestFit="1" customWidth="1"/>
    <col min="4853" max="4853" width="11.26953125" style="45" customWidth="1"/>
    <col min="4854" max="4854" width="12.1796875" style="45" customWidth="1"/>
    <col min="4855" max="4855" width="10.453125" style="45" customWidth="1"/>
    <col min="4856" max="4856" width="11.1796875" style="45" customWidth="1"/>
    <col min="4857" max="4857" width="10.26953125" style="45" customWidth="1"/>
    <col min="4858" max="4858" width="11" style="45" customWidth="1"/>
    <col min="4859" max="4859" width="14.81640625" style="45" customWidth="1"/>
    <col min="4860" max="4860" width="9.1796875" style="45"/>
    <col min="4861" max="4861" width="9.54296875" style="45" bestFit="1" customWidth="1"/>
    <col min="4862" max="5102" width="9.1796875" style="45"/>
    <col min="5103" max="5103" width="4.7265625" style="45" customWidth="1"/>
    <col min="5104" max="5104" width="12.1796875" style="45" customWidth="1"/>
    <col min="5105" max="5105" width="37.54296875" style="45" customWidth="1"/>
    <col min="5106" max="5106" width="8.54296875" style="45" customWidth="1"/>
    <col min="5107" max="5107" width="9.453125" style="45" customWidth="1"/>
    <col min="5108" max="5108" width="12.54296875" style="45" bestFit="1" customWidth="1"/>
    <col min="5109" max="5109" width="11.26953125" style="45" customWidth="1"/>
    <col min="5110" max="5110" width="12.1796875" style="45" customWidth="1"/>
    <col min="5111" max="5111" width="10.453125" style="45" customWidth="1"/>
    <col min="5112" max="5112" width="11.1796875" style="45" customWidth="1"/>
    <col min="5113" max="5113" width="10.26953125" style="45" customWidth="1"/>
    <col min="5114" max="5114" width="11" style="45" customWidth="1"/>
    <col min="5115" max="5115" width="14.81640625" style="45" customWidth="1"/>
    <col min="5116" max="5116" width="9.1796875" style="45"/>
    <col min="5117" max="5117" width="9.54296875" style="45" bestFit="1" customWidth="1"/>
    <col min="5118" max="5358" width="9.1796875" style="45"/>
    <col min="5359" max="5359" width="4.7265625" style="45" customWidth="1"/>
    <col min="5360" max="5360" width="12.1796875" style="45" customWidth="1"/>
    <col min="5361" max="5361" width="37.54296875" style="45" customWidth="1"/>
    <col min="5362" max="5362" width="8.54296875" style="45" customWidth="1"/>
    <col min="5363" max="5363" width="9.453125" style="45" customWidth="1"/>
    <col min="5364" max="5364" width="12.54296875" style="45" bestFit="1" customWidth="1"/>
    <col min="5365" max="5365" width="11.26953125" style="45" customWidth="1"/>
    <col min="5366" max="5366" width="12.1796875" style="45" customWidth="1"/>
    <col min="5367" max="5367" width="10.453125" style="45" customWidth="1"/>
    <col min="5368" max="5368" width="11.1796875" style="45" customWidth="1"/>
    <col min="5369" max="5369" width="10.26953125" style="45" customWidth="1"/>
    <col min="5370" max="5370" width="11" style="45" customWidth="1"/>
    <col min="5371" max="5371" width="14.81640625" style="45" customWidth="1"/>
    <col min="5372" max="5372" width="9.1796875" style="45"/>
    <col min="5373" max="5373" width="9.54296875" style="45" bestFit="1" customWidth="1"/>
    <col min="5374" max="5614" width="9.1796875" style="45"/>
    <col min="5615" max="5615" width="4.7265625" style="45" customWidth="1"/>
    <col min="5616" max="5616" width="12.1796875" style="45" customWidth="1"/>
    <col min="5617" max="5617" width="37.54296875" style="45" customWidth="1"/>
    <col min="5618" max="5618" width="8.54296875" style="45" customWidth="1"/>
    <col min="5619" max="5619" width="9.453125" style="45" customWidth="1"/>
    <col min="5620" max="5620" width="12.54296875" style="45" bestFit="1" customWidth="1"/>
    <col min="5621" max="5621" width="11.26953125" style="45" customWidth="1"/>
    <col min="5622" max="5622" width="12.1796875" style="45" customWidth="1"/>
    <col min="5623" max="5623" width="10.453125" style="45" customWidth="1"/>
    <col min="5624" max="5624" width="11.1796875" style="45" customWidth="1"/>
    <col min="5625" max="5625" width="10.26953125" style="45" customWidth="1"/>
    <col min="5626" max="5626" width="11" style="45" customWidth="1"/>
    <col min="5627" max="5627" width="14.81640625" style="45" customWidth="1"/>
    <col min="5628" max="5628" width="9.1796875" style="45"/>
    <col min="5629" max="5629" width="9.54296875" style="45" bestFit="1" customWidth="1"/>
    <col min="5630" max="5870" width="9.1796875" style="45"/>
    <col min="5871" max="5871" width="4.7265625" style="45" customWidth="1"/>
    <col min="5872" max="5872" width="12.1796875" style="45" customWidth="1"/>
    <col min="5873" max="5873" width="37.54296875" style="45" customWidth="1"/>
    <col min="5874" max="5874" width="8.54296875" style="45" customWidth="1"/>
    <col min="5875" max="5875" width="9.453125" style="45" customWidth="1"/>
    <col min="5876" max="5876" width="12.54296875" style="45" bestFit="1" customWidth="1"/>
    <col min="5877" max="5877" width="11.26953125" style="45" customWidth="1"/>
    <col min="5878" max="5878" width="12.1796875" style="45" customWidth="1"/>
    <col min="5879" max="5879" width="10.453125" style="45" customWidth="1"/>
    <col min="5880" max="5880" width="11.1796875" style="45" customWidth="1"/>
    <col min="5881" max="5881" width="10.26953125" style="45" customWidth="1"/>
    <col min="5882" max="5882" width="11" style="45" customWidth="1"/>
    <col min="5883" max="5883" width="14.81640625" style="45" customWidth="1"/>
    <col min="5884" max="5884" width="9.1796875" style="45"/>
    <col min="5885" max="5885" width="9.54296875" style="45" bestFit="1" customWidth="1"/>
    <col min="5886" max="6126" width="9.1796875" style="45"/>
    <col min="6127" max="6127" width="4.7265625" style="45" customWidth="1"/>
    <col min="6128" max="6128" width="12.1796875" style="45" customWidth="1"/>
    <col min="6129" max="6129" width="37.54296875" style="45" customWidth="1"/>
    <col min="6130" max="6130" width="8.54296875" style="45" customWidth="1"/>
    <col min="6131" max="6131" width="9.453125" style="45" customWidth="1"/>
    <col min="6132" max="6132" width="12.54296875" style="45" bestFit="1" customWidth="1"/>
    <col min="6133" max="6133" width="11.26953125" style="45" customWidth="1"/>
    <col min="6134" max="6134" width="12.1796875" style="45" customWidth="1"/>
    <col min="6135" max="6135" width="10.453125" style="45" customWidth="1"/>
    <col min="6136" max="6136" width="11.1796875" style="45" customWidth="1"/>
    <col min="6137" max="6137" width="10.26953125" style="45" customWidth="1"/>
    <col min="6138" max="6138" width="11" style="45" customWidth="1"/>
    <col min="6139" max="6139" width="14.81640625" style="45" customWidth="1"/>
    <col min="6140" max="6140" width="9.1796875" style="45"/>
    <col min="6141" max="6141" width="9.54296875" style="45" bestFit="1" customWidth="1"/>
    <col min="6142" max="6382" width="9.1796875" style="45"/>
    <col min="6383" max="6383" width="4.7265625" style="45" customWidth="1"/>
    <col min="6384" max="6384" width="12.1796875" style="45" customWidth="1"/>
    <col min="6385" max="6385" width="37.54296875" style="45" customWidth="1"/>
    <col min="6386" max="6386" width="8.54296875" style="45" customWidth="1"/>
    <col min="6387" max="6387" width="9.453125" style="45" customWidth="1"/>
    <col min="6388" max="6388" width="12.54296875" style="45" bestFit="1" customWidth="1"/>
    <col min="6389" max="6389" width="11.26953125" style="45" customWidth="1"/>
    <col min="6390" max="6390" width="12.1796875" style="45" customWidth="1"/>
    <col min="6391" max="6391" width="10.453125" style="45" customWidth="1"/>
    <col min="6392" max="6392" width="11.1796875" style="45" customWidth="1"/>
    <col min="6393" max="6393" width="10.26953125" style="45" customWidth="1"/>
    <col min="6394" max="6394" width="11" style="45" customWidth="1"/>
    <col min="6395" max="6395" width="14.81640625" style="45" customWidth="1"/>
    <col min="6396" max="6396" width="9.1796875" style="45"/>
    <col min="6397" max="6397" width="9.54296875" style="45" bestFit="1" customWidth="1"/>
    <col min="6398" max="6638" width="9.1796875" style="45"/>
    <col min="6639" max="6639" width="4.7265625" style="45" customWidth="1"/>
    <col min="6640" max="6640" width="12.1796875" style="45" customWidth="1"/>
    <col min="6641" max="6641" width="37.54296875" style="45" customWidth="1"/>
    <col min="6642" max="6642" width="8.54296875" style="45" customWidth="1"/>
    <col min="6643" max="6643" width="9.453125" style="45" customWidth="1"/>
    <col min="6644" max="6644" width="12.54296875" style="45" bestFit="1" customWidth="1"/>
    <col min="6645" max="6645" width="11.26953125" style="45" customWidth="1"/>
    <col min="6646" max="6646" width="12.1796875" style="45" customWidth="1"/>
    <col min="6647" max="6647" width="10.453125" style="45" customWidth="1"/>
    <col min="6648" max="6648" width="11.1796875" style="45" customWidth="1"/>
    <col min="6649" max="6649" width="10.26953125" style="45" customWidth="1"/>
    <col min="6650" max="6650" width="11" style="45" customWidth="1"/>
    <col min="6651" max="6651" width="14.81640625" style="45" customWidth="1"/>
    <col min="6652" max="6652" width="9.1796875" style="45"/>
    <col min="6653" max="6653" width="9.54296875" style="45" bestFit="1" customWidth="1"/>
    <col min="6654" max="6894" width="9.1796875" style="45"/>
    <col min="6895" max="6895" width="4.7265625" style="45" customWidth="1"/>
    <col min="6896" max="6896" width="12.1796875" style="45" customWidth="1"/>
    <col min="6897" max="6897" width="37.54296875" style="45" customWidth="1"/>
    <col min="6898" max="6898" width="8.54296875" style="45" customWidth="1"/>
    <col min="6899" max="6899" width="9.453125" style="45" customWidth="1"/>
    <col min="6900" max="6900" width="12.54296875" style="45" bestFit="1" customWidth="1"/>
    <col min="6901" max="6901" width="11.26953125" style="45" customWidth="1"/>
    <col min="6902" max="6902" width="12.1796875" style="45" customWidth="1"/>
    <col min="6903" max="6903" width="10.453125" style="45" customWidth="1"/>
    <col min="6904" max="6904" width="11.1796875" style="45" customWidth="1"/>
    <col min="6905" max="6905" width="10.26953125" style="45" customWidth="1"/>
    <col min="6906" max="6906" width="11" style="45" customWidth="1"/>
    <col min="6907" max="6907" width="14.81640625" style="45" customWidth="1"/>
    <col min="6908" max="6908" width="9.1796875" style="45"/>
    <col min="6909" max="6909" width="9.54296875" style="45" bestFit="1" customWidth="1"/>
    <col min="6910" max="7150" width="9.1796875" style="45"/>
    <col min="7151" max="7151" width="4.7265625" style="45" customWidth="1"/>
    <col min="7152" max="7152" width="12.1796875" style="45" customWidth="1"/>
    <col min="7153" max="7153" width="37.54296875" style="45" customWidth="1"/>
    <col min="7154" max="7154" width="8.54296875" style="45" customWidth="1"/>
    <col min="7155" max="7155" width="9.453125" style="45" customWidth="1"/>
    <col min="7156" max="7156" width="12.54296875" style="45" bestFit="1" customWidth="1"/>
    <col min="7157" max="7157" width="11.26953125" style="45" customWidth="1"/>
    <col min="7158" max="7158" width="12.1796875" style="45" customWidth="1"/>
    <col min="7159" max="7159" width="10.453125" style="45" customWidth="1"/>
    <col min="7160" max="7160" width="11.1796875" style="45" customWidth="1"/>
    <col min="7161" max="7161" width="10.26953125" style="45" customWidth="1"/>
    <col min="7162" max="7162" width="11" style="45" customWidth="1"/>
    <col min="7163" max="7163" width="14.81640625" style="45" customWidth="1"/>
    <col min="7164" max="7164" width="9.1796875" style="45"/>
    <col min="7165" max="7165" width="9.54296875" style="45" bestFit="1" customWidth="1"/>
    <col min="7166" max="7406" width="9.1796875" style="45"/>
    <col min="7407" max="7407" width="4.7265625" style="45" customWidth="1"/>
    <col min="7408" max="7408" width="12.1796875" style="45" customWidth="1"/>
    <col min="7409" max="7409" width="37.54296875" style="45" customWidth="1"/>
    <col min="7410" max="7410" width="8.54296875" style="45" customWidth="1"/>
    <col min="7411" max="7411" width="9.453125" style="45" customWidth="1"/>
    <col min="7412" max="7412" width="12.54296875" style="45" bestFit="1" customWidth="1"/>
    <col min="7413" max="7413" width="11.26953125" style="45" customWidth="1"/>
    <col min="7414" max="7414" width="12.1796875" style="45" customWidth="1"/>
    <col min="7415" max="7415" width="10.453125" style="45" customWidth="1"/>
    <col min="7416" max="7416" width="11.1796875" style="45" customWidth="1"/>
    <col min="7417" max="7417" width="10.26953125" style="45" customWidth="1"/>
    <col min="7418" max="7418" width="11" style="45" customWidth="1"/>
    <col min="7419" max="7419" width="14.81640625" style="45" customWidth="1"/>
    <col min="7420" max="7420" width="9.1796875" style="45"/>
    <col min="7421" max="7421" width="9.54296875" style="45" bestFit="1" customWidth="1"/>
    <col min="7422" max="7662" width="9.1796875" style="45"/>
    <col min="7663" max="7663" width="4.7265625" style="45" customWidth="1"/>
    <col min="7664" max="7664" width="12.1796875" style="45" customWidth="1"/>
    <col min="7665" max="7665" width="37.54296875" style="45" customWidth="1"/>
    <col min="7666" max="7666" width="8.54296875" style="45" customWidth="1"/>
    <col min="7667" max="7667" width="9.453125" style="45" customWidth="1"/>
    <col min="7668" max="7668" width="12.54296875" style="45" bestFit="1" customWidth="1"/>
    <col min="7669" max="7669" width="11.26953125" style="45" customWidth="1"/>
    <col min="7670" max="7670" width="12.1796875" style="45" customWidth="1"/>
    <col min="7671" max="7671" width="10.453125" style="45" customWidth="1"/>
    <col min="7672" max="7672" width="11.1796875" style="45" customWidth="1"/>
    <col min="7673" max="7673" width="10.26953125" style="45" customWidth="1"/>
    <col min="7674" max="7674" width="11" style="45" customWidth="1"/>
    <col min="7675" max="7675" width="14.81640625" style="45" customWidth="1"/>
    <col min="7676" max="7676" width="9.1796875" style="45"/>
    <col min="7677" max="7677" width="9.54296875" style="45" bestFit="1" customWidth="1"/>
    <col min="7678" max="7918" width="9.1796875" style="45"/>
    <col min="7919" max="7919" width="4.7265625" style="45" customWidth="1"/>
    <col min="7920" max="7920" width="12.1796875" style="45" customWidth="1"/>
    <col min="7921" max="7921" width="37.54296875" style="45" customWidth="1"/>
    <col min="7922" max="7922" width="8.54296875" style="45" customWidth="1"/>
    <col min="7923" max="7923" width="9.453125" style="45" customWidth="1"/>
    <col min="7924" max="7924" width="12.54296875" style="45" bestFit="1" customWidth="1"/>
    <col min="7925" max="7925" width="11.26953125" style="45" customWidth="1"/>
    <col min="7926" max="7926" width="12.1796875" style="45" customWidth="1"/>
    <col min="7927" max="7927" width="10.453125" style="45" customWidth="1"/>
    <col min="7928" max="7928" width="11.1796875" style="45" customWidth="1"/>
    <col min="7929" max="7929" width="10.26953125" style="45" customWidth="1"/>
    <col min="7930" max="7930" width="11" style="45" customWidth="1"/>
    <col min="7931" max="7931" width="14.81640625" style="45" customWidth="1"/>
    <col min="7932" max="7932" width="9.1796875" style="45"/>
    <col min="7933" max="7933" width="9.54296875" style="45" bestFit="1" customWidth="1"/>
    <col min="7934" max="8174" width="9.1796875" style="45"/>
    <col min="8175" max="8175" width="4.7265625" style="45" customWidth="1"/>
    <col min="8176" max="8176" width="12.1796875" style="45" customWidth="1"/>
    <col min="8177" max="8177" width="37.54296875" style="45" customWidth="1"/>
    <col min="8178" max="8178" width="8.54296875" style="45" customWidth="1"/>
    <col min="8179" max="8179" width="9.453125" style="45" customWidth="1"/>
    <col min="8180" max="8180" width="12.54296875" style="45" bestFit="1" customWidth="1"/>
    <col min="8181" max="8181" width="11.26953125" style="45" customWidth="1"/>
    <col min="8182" max="8182" width="12.1796875" style="45" customWidth="1"/>
    <col min="8183" max="8183" width="10.453125" style="45" customWidth="1"/>
    <col min="8184" max="8184" width="11.1796875" style="45" customWidth="1"/>
    <col min="8185" max="8185" width="10.26953125" style="45" customWidth="1"/>
    <col min="8186" max="8186" width="11" style="45" customWidth="1"/>
    <col min="8187" max="8187" width="14.81640625" style="45" customWidth="1"/>
    <col min="8188" max="8188" width="9.1796875" style="45"/>
    <col min="8189" max="8189" width="9.54296875" style="45" bestFit="1" customWidth="1"/>
    <col min="8190" max="8430" width="9.1796875" style="45"/>
    <col min="8431" max="8431" width="4.7265625" style="45" customWidth="1"/>
    <col min="8432" max="8432" width="12.1796875" style="45" customWidth="1"/>
    <col min="8433" max="8433" width="37.54296875" style="45" customWidth="1"/>
    <col min="8434" max="8434" width="8.54296875" style="45" customWidth="1"/>
    <col min="8435" max="8435" width="9.453125" style="45" customWidth="1"/>
    <col min="8436" max="8436" width="12.54296875" style="45" bestFit="1" customWidth="1"/>
    <col min="8437" max="8437" width="11.26953125" style="45" customWidth="1"/>
    <col min="8438" max="8438" width="12.1796875" style="45" customWidth="1"/>
    <col min="8439" max="8439" width="10.453125" style="45" customWidth="1"/>
    <col min="8440" max="8440" width="11.1796875" style="45" customWidth="1"/>
    <col min="8441" max="8441" width="10.26953125" style="45" customWidth="1"/>
    <col min="8442" max="8442" width="11" style="45" customWidth="1"/>
    <col min="8443" max="8443" width="14.81640625" style="45" customWidth="1"/>
    <col min="8444" max="8444" width="9.1796875" style="45"/>
    <col min="8445" max="8445" width="9.54296875" style="45" bestFit="1" customWidth="1"/>
    <col min="8446" max="8686" width="9.1796875" style="45"/>
    <col min="8687" max="8687" width="4.7265625" style="45" customWidth="1"/>
    <col min="8688" max="8688" width="12.1796875" style="45" customWidth="1"/>
    <col min="8689" max="8689" width="37.54296875" style="45" customWidth="1"/>
    <col min="8690" max="8690" width="8.54296875" style="45" customWidth="1"/>
    <col min="8691" max="8691" width="9.453125" style="45" customWidth="1"/>
    <col min="8692" max="8692" width="12.54296875" style="45" bestFit="1" customWidth="1"/>
    <col min="8693" max="8693" width="11.26953125" style="45" customWidth="1"/>
    <col min="8694" max="8694" width="12.1796875" style="45" customWidth="1"/>
    <col min="8695" max="8695" width="10.453125" style="45" customWidth="1"/>
    <col min="8696" max="8696" width="11.1796875" style="45" customWidth="1"/>
    <col min="8697" max="8697" width="10.26953125" style="45" customWidth="1"/>
    <col min="8698" max="8698" width="11" style="45" customWidth="1"/>
    <col min="8699" max="8699" width="14.81640625" style="45" customWidth="1"/>
    <col min="8700" max="8700" width="9.1796875" style="45"/>
    <col min="8701" max="8701" width="9.54296875" style="45" bestFit="1" customWidth="1"/>
    <col min="8702" max="8942" width="9.1796875" style="45"/>
    <col min="8943" max="8943" width="4.7265625" style="45" customWidth="1"/>
    <col min="8944" max="8944" width="12.1796875" style="45" customWidth="1"/>
    <col min="8945" max="8945" width="37.54296875" style="45" customWidth="1"/>
    <col min="8946" max="8946" width="8.54296875" style="45" customWidth="1"/>
    <col min="8947" max="8947" width="9.453125" style="45" customWidth="1"/>
    <col min="8948" max="8948" width="12.54296875" style="45" bestFit="1" customWidth="1"/>
    <col min="8949" max="8949" width="11.26953125" style="45" customWidth="1"/>
    <col min="8950" max="8950" width="12.1796875" style="45" customWidth="1"/>
    <col min="8951" max="8951" width="10.453125" style="45" customWidth="1"/>
    <col min="8952" max="8952" width="11.1796875" style="45" customWidth="1"/>
    <col min="8953" max="8953" width="10.26953125" style="45" customWidth="1"/>
    <col min="8954" max="8954" width="11" style="45" customWidth="1"/>
    <col min="8955" max="8955" width="14.81640625" style="45" customWidth="1"/>
    <col min="8956" max="8956" width="9.1796875" style="45"/>
    <col min="8957" max="8957" width="9.54296875" style="45" bestFit="1" customWidth="1"/>
    <col min="8958" max="9198" width="9.1796875" style="45"/>
    <col min="9199" max="9199" width="4.7265625" style="45" customWidth="1"/>
    <col min="9200" max="9200" width="12.1796875" style="45" customWidth="1"/>
    <col min="9201" max="9201" width="37.54296875" style="45" customWidth="1"/>
    <col min="9202" max="9202" width="8.54296875" style="45" customWidth="1"/>
    <col min="9203" max="9203" width="9.453125" style="45" customWidth="1"/>
    <col min="9204" max="9204" width="12.54296875" style="45" bestFit="1" customWidth="1"/>
    <col min="9205" max="9205" width="11.26953125" style="45" customWidth="1"/>
    <col min="9206" max="9206" width="12.1796875" style="45" customWidth="1"/>
    <col min="9207" max="9207" width="10.453125" style="45" customWidth="1"/>
    <col min="9208" max="9208" width="11.1796875" style="45" customWidth="1"/>
    <col min="9209" max="9209" width="10.26953125" style="45" customWidth="1"/>
    <col min="9210" max="9210" width="11" style="45" customWidth="1"/>
    <col min="9211" max="9211" width="14.81640625" style="45" customWidth="1"/>
    <col min="9212" max="9212" width="9.1796875" style="45"/>
    <col min="9213" max="9213" width="9.54296875" style="45" bestFit="1" customWidth="1"/>
    <col min="9214" max="9454" width="9.1796875" style="45"/>
    <col min="9455" max="9455" width="4.7265625" style="45" customWidth="1"/>
    <col min="9456" max="9456" width="12.1796875" style="45" customWidth="1"/>
    <col min="9457" max="9457" width="37.54296875" style="45" customWidth="1"/>
    <col min="9458" max="9458" width="8.54296875" style="45" customWidth="1"/>
    <col min="9459" max="9459" width="9.453125" style="45" customWidth="1"/>
    <col min="9460" max="9460" width="12.54296875" style="45" bestFit="1" customWidth="1"/>
    <col min="9461" max="9461" width="11.26953125" style="45" customWidth="1"/>
    <col min="9462" max="9462" width="12.1796875" style="45" customWidth="1"/>
    <col min="9463" max="9463" width="10.453125" style="45" customWidth="1"/>
    <col min="9464" max="9464" width="11.1796875" style="45" customWidth="1"/>
    <col min="9465" max="9465" width="10.26953125" style="45" customWidth="1"/>
    <col min="9466" max="9466" width="11" style="45" customWidth="1"/>
    <col min="9467" max="9467" width="14.81640625" style="45" customWidth="1"/>
    <col min="9468" max="9468" width="9.1796875" style="45"/>
    <col min="9469" max="9469" width="9.54296875" style="45" bestFit="1" customWidth="1"/>
    <col min="9470" max="9710" width="9.1796875" style="45"/>
    <col min="9711" max="9711" width="4.7265625" style="45" customWidth="1"/>
    <col min="9712" max="9712" width="12.1796875" style="45" customWidth="1"/>
    <col min="9713" max="9713" width="37.54296875" style="45" customWidth="1"/>
    <col min="9714" max="9714" width="8.54296875" style="45" customWidth="1"/>
    <col min="9715" max="9715" width="9.453125" style="45" customWidth="1"/>
    <col min="9716" max="9716" width="12.54296875" style="45" bestFit="1" customWidth="1"/>
    <col min="9717" max="9717" width="11.26953125" style="45" customWidth="1"/>
    <col min="9718" max="9718" width="12.1796875" style="45" customWidth="1"/>
    <col min="9719" max="9719" width="10.453125" style="45" customWidth="1"/>
    <col min="9720" max="9720" width="11.1796875" style="45" customWidth="1"/>
    <col min="9721" max="9721" width="10.26953125" style="45" customWidth="1"/>
    <col min="9722" max="9722" width="11" style="45" customWidth="1"/>
    <col min="9723" max="9723" width="14.81640625" style="45" customWidth="1"/>
    <col min="9724" max="9724" width="9.1796875" style="45"/>
    <col min="9725" max="9725" width="9.54296875" style="45" bestFit="1" customWidth="1"/>
    <col min="9726" max="9966" width="9.1796875" style="45"/>
    <col min="9967" max="9967" width="4.7265625" style="45" customWidth="1"/>
    <col min="9968" max="9968" width="12.1796875" style="45" customWidth="1"/>
    <col min="9969" max="9969" width="37.54296875" style="45" customWidth="1"/>
    <col min="9970" max="9970" width="8.54296875" style="45" customWidth="1"/>
    <col min="9971" max="9971" width="9.453125" style="45" customWidth="1"/>
    <col min="9972" max="9972" width="12.54296875" style="45" bestFit="1" customWidth="1"/>
    <col min="9973" max="9973" width="11.26953125" style="45" customWidth="1"/>
    <col min="9974" max="9974" width="12.1796875" style="45" customWidth="1"/>
    <col min="9975" max="9975" width="10.453125" style="45" customWidth="1"/>
    <col min="9976" max="9976" width="11.1796875" style="45" customWidth="1"/>
    <col min="9977" max="9977" width="10.26953125" style="45" customWidth="1"/>
    <col min="9978" max="9978" width="11" style="45" customWidth="1"/>
    <col min="9979" max="9979" width="14.81640625" style="45" customWidth="1"/>
    <col min="9980" max="9980" width="9.1796875" style="45"/>
    <col min="9981" max="9981" width="9.54296875" style="45" bestFit="1" customWidth="1"/>
    <col min="9982" max="10222" width="9.1796875" style="45"/>
    <col min="10223" max="10223" width="4.7265625" style="45" customWidth="1"/>
    <col min="10224" max="10224" width="12.1796875" style="45" customWidth="1"/>
    <col min="10225" max="10225" width="37.54296875" style="45" customWidth="1"/>
    <col min="10226" max="10226" width="8.54296875" style="45" customWidth="1"/>
    <col min="10227" max="10227" width="9.453125" style="45" customWidth="1"/>
    <col min="10228" max="10228" width="12.54296875" style="45" bestFit="1" customWidth="1"/>
    <col min="10229" max="10229" width="11.26953125" style="45" customWidth="1"/>
    <col min="10230" max="10230" width="12.1796875" style="45" customWidth="1"/>
    <col min="10231" max="10231" width="10.453125" style="45" customWidth="1"/>
    <col min="10232" max="10232" width="11.1796875" style="45" customWidth="1"/>
    <col min="10233" max="10233" width="10.26953125" style="45" customWidth="1"/>
    <col min="10234" max="10234" width="11" style="45" customWidth="1"/>
    <col min="10235" max="10235" width="14.81640625" style="45" customWidth="1"/>
    <col min="10236" max="10236" width="9.1796875" style="45"/>
    <col min="10237" max="10237" width="9.54296875" style="45" bestFit="1" customWidth="1"/>
    <col min="10238" max="10478" width="9.1796875" style="45"/>
    <col min="10479" max="10479" width="4.7265625" style="45" customWidth="1"/>
    <col min="10480" max="10480" width="12.1796875" style="45" customWidth="1"/>
    <col min="10481" max="10481" width="37.54296875" style="45" customWidth="1"/>
    <col min="10482" max="10482" width="8.54296875" style="45" customWidth="1"/>
    <col min="10483" max="10483" width="9.453125" style="45" customWidth="1"/>
    <col min="10484" max="10484" width="12.54296875" style="45" bestFit="1" customWidth="1"/>
    <col min="10485" max="10485" width="11.26953125" style="45" customWidth="1"/>
    <col min="10486" max="10486" width="12.1796875" style="45" customWidth="1"/>
    <col min="10487" max="10487" width="10.453125" style="45" customWidth="1"/>
    <col min="10488" max="10488" width="11.1796875" style="45" customWidth="1"/>
    <col min="10489" max="10489" width="10.26953125" style="45" customWidth="1"/>
    <col min="10490" max="10490" width="11" style="45" customWidth="1"/>
    <col min="10491" max="10491" width="14.81640625" style="45" customWidth="1"/>
    <col min="10492" max="10492" width="9.1796875" style="45"/>
    <col min="10493" max="10493" width="9.54296875" style="45" bestFit="1" customWidth="1"/>
    <col min="10494" max="10734" width="9.1796875" style="45"/>
    <col min="10735" max="10735" width="4.7265625" style="45" customWidth="1"/>
    <col min="10736" max="10736" width="12.1796875" style="45" customWidth="1"/>
    <col min="10737" max="10737" width="37.54296875" style="45" customWidth="1"/>
    <col min="10738" max="10738" width="8.54296875" style="45" customWidth="1"/>
    <col min="10739" max="10739" width="9.453125" style="45" customWidth="1"/>
    <col min="10740" max="10740" width="12.54296875" style="45" bestFit="1" customWidth="1"/>
    <col min="10741" max="10741" width="11.26953125" style="45" customWidth="1"/>
    <col min="10742" max="10742" width="12.1796875" style="45" customWidth="1"/>
    <col min="10743" max="10743" width="10.453125" style="45" customWidth="1"/>
    <col min="10744" max="10744" width="11.1796875" style="45" customWidth="1"/>
    <col min="10745" max="10745" width="10.26953125" style="45" customWidth="1"/>
    <col min="10746" max="10746" width="11" style="45" customWidth="1"/>
    <col min="10747" max="10747" width="14.81640625" style="45" customWidth="1"/>
    <col min="10748" max="10748" width="9.1796875" style="45"/>
    <col min="10749" max="10749" width="9.54296875" style="45" bestFit="1" customWidth="1"/>
    <col min="10750" max="10990" width="9.1796875" style="45"/>
    <col min="10991" max="10991" width="4.7265625" style="45" customWidth="1"/>
    <col min="10992" max="10992" width="12.1796875" style="45" customWidth="1"/>
    <col min="10993" max="10993" width="37.54296875" style="45" customWidth="1"/>
    <col min="10994" max="10994" width="8.54296875" style="45" customWidth="1"/>
    <col min="10995" max="10995" width="9.453125" style="45" customWidth="1"/>
    <col min="10996" max="10996" width="12.54296875" style="45" bestFit="1" customWidth="1"/>
    <col min="10997" max="10997" width="11.26953125" style="45" customWidth="1"/>
    <col min="10998" max="10998" width="12.1796875" style="45" customWidth="1"/>
    <col min="10999" max="10999" width="10.453125" style="45" customWidth="1"/>
    <col min="11000" max="11000" width="11.1796875" style="45" customWidth="1"/>
    <col min="11001" max="11001" width="10.26953125" style="45" customWidth="1"/>
    <col min="11002" max="11002" width="11" style="45" customWidth="1"/>
    <col min="11003" max="11003" width="14.81640625" style="45" customWidth="1"/>
    <col min="11004" max="11004" width="9.1796875" style="45"/>
    <col min="11005" max="11005" width="9.54296875" style="45" bestFit="1" customWidth="1"/>
    <col min="11006" max="11246" width="9.1796875" style="45"/>
    <col min="11247" max="11247" width="4.7265625" style="45" customWidth="1"/>
    <col min="11248" max="11248" width="12.1796875" style="45" customWidth="1"/>
    <col min="11249" max="11249" width="37.54296875" style="45" customWidth="1"/>
    <col min="11250" max="11250" width="8.54296875" style="45" customWidth="1"/>
    <col min="11251" max="11251" width="9.453125" style="45" customWidth="1"/>
    <col min="11252" max="11252" width="12.54296875" style="45" bestFit="1" customWidth="1"/>
    <col min="11253" max="11253" width="11.26953125" style="45" customWidth="1"/>
    <col min="11254" max="11254" width="12.1796875" style="45" customWidth="1"/>
    <col min="11255" max="11255" width="10.453125" style="45" customWidth="1"/>
    <col min="11256" max="11256" width="11.1796875" style="45" customWidth="1"/>
    <col min="11257" max="11257" width="10.26953125" style="45" customWidth="1"/>
    <col min="11258" max="11258" width="11" style="45" customWidth="1"/>
    <col min="11259" max="11259" width="14.81640625" style="45" customWidth="1"/>
    <col min="11260" max="11260" width="9.1796875" style="45"/>
    <col min="11261" max="11261" width="9.54296875" style="45" bestFit="1" customWidth="1"/>
    <col min="11262" max="11502" width="9.1796875" style="45"/>
    <col min="11503" max="11503" width="4.7265625" style="45" customWidth="1"/>
    <col min="11504" max="11504" width="12.1796875" style="45" customWidth="1"/>
    <col min="11505" max="11505" width="37.54296875" style="45" customWidth="1"/>
    <col min="11506" max="11506" width="8.54296875" style="45" customWidth="1"/>
    <col min="11507" max="11507" width="9.453125" style="45" customWidth="1"/>
    <col min="11508" max="11508" width="12.54296875" style="45" bestFit="1" customWidth="1"/>
    <col min="11509" max="11509" width="11.26953125" style="45" customWidth="1"/>
    <col min="11510" max="11510" width="12.1796875" style="45" customWidth="1"/>
    <col min="11511" max="11511" width="10.453125" style="45" customWidth="1"/>
    <col min="11512" max="11512" width="11.1796875" style="45" customWidth="1"/>
    <col min="11513" max="11513" width="10.26953125" style="45" customWidth="1"/>
    <col min="11514" max="11514" width="11" style="45" customWidth="1"/>
    <col min="11515" max="11515" width="14.81640625" style="45" customWidth="1"/>
    <col min="11516" max="11516" width="9.1796875" style="45"/>
    <col min="11517" max="11517" width="9.54296875" style="45" bestFit="1" customWidth="1"/>
    <col min="11518" max="11758" width="9.1796875" style="45"/>
    <col min="11759" max="11759" width="4.7265625" style="45" customWidth="1"/>
    <col min="11760" max="11760" width="12.1796875" style="45" customWidth="1"/>
    <col min="11761" max="11761" width="37.54296875" style="45" customWidth="1"/>
    <col min="11762" max="11762" width="8.54296875" style="45" customWidth="1"/>
    <col min="11763" max="11763" width="9.453125" style="45" customWidth="1"/>
    <col min="11764" max="11764" width="12.54296875" style="45" bestFit="1" customWidth="1"/>
    <col min="11765" max="11765" width="11.26953125" style="45" customWidth="1"/>
    <col min="11766" max="11766" width="12.1796875" style="45" customWidth="1"/>
    <col min="11767" max="11767" width="10.453125" style="45" customWidth="1"/>
    <col min="11768" max="11768" width="11.1796875" style="45" customWidth="1"/>
    <col min="11769" max="11769" width="10.26953125" style="45" customWidth="1"/>
    <col min="11770" max="11770" width="11" style="45" customWidth="1"/>
    <col min="11771" max="11771" width="14.81640625" style="45" customWidth="1"/>
    <col min="11772" max="11772" width="9.1796875" style="45"/>
    <col min="11773" max="11773" width="9.54296875" style="45" bestFit="1" customWidth="1"/>
    <col min="11774" max="12014" width="9.1796875" style="45"/>
    <col min="12015" max="12015" width="4.7265625" style="45" customWidth="1"/>
    <col min="12016" max="12016" width="12.1796875" style="45" customWidth="1"/>
    <col min="12017" max="12017" width="37.54296875" style="45" customWidth="1"/>
    <col min="12018" max="12018" width="8.54296875" style="45" customWidth="1"/>
    <col min="12019" max="12019" width="9.453125" style="45" customWidth="1"/>
    <col min="12020" max="12020" width="12.54296875" style="45" bestFit="1" customWidth="1"/>
    <col min="12021" max="12021" width="11.26953125" style="45" customWidth="1"/>
    <col min="12022" max="12022" width="12.1796875" style="45" customWidth="1"/>
    <col min="12023" max="12023" width="10.453125" style="45" customWidth="1"/>
    <col min="12024" max="12024" width="11.1796875" style="45" customWidth="1"/>
    <col min="12025" max="12025" width="10.26953125" style="45" customWidth="1"/>
    <col min="12026" max="12026" width="11" style="45" customWidth="1"/>
    <col min="12027" max="12027" width="14.81640625" style="45" customWidth="1"/>
    <col min="12028" max="12028" width="9.1796875" style="45"/>
    <col min="12029" max="12029" width="9.54296875" style="45" bestFit="1" customWidth="1"/>
    <col min="12030" max="12270" width="9.1796875" style="45"/>
    <col min="12271" max="12271" width="4.7265625" style="45" customWidth="1"/>
    <col min="12272" max="12272" width="12.1796875" style="45" customWidth="1"/>
    <col min="12273" max="12273" width="37.54296875" style="45" customWidth="1"/>
    <col min="12274" max="12274" width="8.54296875" style="45" customWidth="1"/>
    <col min="12275" max="12275" width="9.453125" style="45" customWidth="1"/>
    <col min="12276" max="12276" width="12.54296875" style="45" bestFit="1" customWidth="1"/>
    <col min="12277" max="12277" width="11.26953125" style="45" customWidth="1"/>
    <col min="12278" max="12278" width="12.1796875" style="45" customWidth="1"/>
    <col min="12279" max="12279" width="10.453125" style="45" customWidth="1"/>
    <col min="12280" max="12280" width="11.1796875" style="45" customWidth="1"/>
    <col min="12281" max="12281" width="10.26953125" style="45" customWidth="1"/>
    <col min="12282" max="12282" width="11" style="45" customWidth="1"/>
    <col min="12283" max="12283" width="14.81640625" style="45" customWidth="1"/>
    <col min="12284" max="12284" width="9.1796875" style="45"/>
    <col min="12285" max="12285" width="9.54296875" style="45" bestFit="1" customWidth="1"/>
    <col min="12286" max="12526" width="9.1796875" style="45"/>
    <col min="12527" max="12527" width="4.7265625" style="45" customWidth="1"/>
    <col min="12528" max="12528" width="12.1796875" style="45" customWidth="1"/>
    <col min="12529" max="12529" width="37.54296875" style="45" customWidth="1"/>
    <col min="12530" max="12530" width="8.54296875" style="45" customWidth="1"/>
    <col min="12531" max="12531" width="9.453125" style="45" customWidth="1"/>
    <col min="12532" max="12532" width="12.54296875" style="45" bestFit="1" customWidth="1"/>
    <col min="12533" max="12533" width="11.26953125" style="45" customWidth="1"/>
    <col min="12534" max="12534" width="12.1796875" style="45" customWidth="1"/>
    <col min="12535" max="12535" width="10.453125" style="45" customWidth="1"/>
    <col min="12536" max="12536" width="11.1796875" style="45" customWidth="1"/>
    <col min="12537" max="12537" width="10.26953125" style="45" customWidth="1"/>
    <col min="12538" max="12538" width="11" style="45" customWidth="1"/>
    <col min="12539" max="12539" width="14.81640625" style="45" customWidth="1"/>
    <col min="12540" max="12540" width="9.1796875" style="45"/>
    <col min="12541" max="12541" width="9.54296875" style="45" bestFit="1" customWidth="1"/>
    <col min="12542" max="12782" width="9.1796875" style="45"/>
    <col min="12783" max="12783" width="4.7265625" style="45" customWidth="1"/>
    <col min="12784" max="12784" width="12.1796875" style="45" customWidth="1"/>
    <col min="12785" max="12785" width="37.54296875" style="45" customWidth="1"/>
    <col min="12786" max="12786" width="8.54296875" style="45" customWidth="1"/>
    <col min="12787" max="12787" width="9.453125" style="45" customWidth="1"/>
    <col min="12788" max="12788" width="12.54296875" style="45" bestFit="1" customWidth="1"/>
    <col min="12789" max="12789" width="11.26953125" style="45" customWidth="1"/>
    <col min="12790" max="12790" width="12.1796875" style="45" customWidth="1"/>
    <col min="12791" max="12791" width="10.453125" style="45" customWidth="1"/>
    <col min="12792" max="12792" width="11.1796875" style="45" customWidth="1"/>
    <col min="12793" max="12793" width="10.26953125" style="45" customWidth="1"/>
    <col min="12794" max="12794" width="11" style="45" customWidth="1"/>
    <col min="12795" max="12795" width="14.81640625" style="45" customWidth="1"/>
    <col min="12796" max="12796" width="9.1796875" style="45"/>
    <col min="12797" max="12797" width="9.54296875" style="45" bestFit="1" customWidth="1"/>
    <col min="12798" max="13038" width="9.1796875" style="45"/>
    <col min="13039" max="13039" width="4.7265625" style="45" customWidth="1"/>
    <col min="13040" max="13040" width="12.1796875" style="45" customWidth="1"/>
    <col min="13041" max="13041" width="37.54296875" style="45" customWidth="1"/>
    <col min="13042" max="13042" width="8.54296875" style="45" customWidth="1"/>
    <col min="13043" max="13043" width="9.453125" style="45" customWidth="1"/>
    <col min="13044" max="13044" width="12.54296875" style="45" bestFit="1" customWidth="1"/>
    <col min="13045" max="13045" width="11.26953125" style="45" customWidth="1"/>
    <col min="13046" max="13046" width="12.1796875" style="45" customWidth="1"/>
    <col min="13047" max="13047" width="10.453125" style="45" customWidth="1"/>
    <col min="13048" max="13048" width="11.1796875" style="45" customWidth="1"/>
    <col min="13049" max="13049" width="10.26953125" style="45" customWidth="1"/>
    <col min="13050" max="13050" width="11" style="45" customWidth="1"/>
    <col min="13051" max="13051" width="14.81640625" style="45" customWidth="1"/>
    <col min="13052" max="13052" width="9.1796875" style="45"/>
    <col min="13053" max="13053" width="9.54296875" style="45" bestFit="1" customWidth="1"/>
    <col min="13054" max="13294" width="9.1796875" style="45"/>
    <col min="13295" max="13295" width="4.7265625" style="45" customWidth="1"/>
    <col min="13296" max="13296" width="12.1796875" style="45" customWidth="1"/>
    <col min="13297" max="13297" width="37.54296875" style="45" customWidth="1"/>
    <col min="13298" max="13298" width="8.54296875" style="45" customWidth="1"/>
    <col min="13299" max="13299" width="9.453125" style="45" customWidth="1"/>
    <col min="13300" max="13300" width="12.54296875" style="45" bestFit="1" customWidth="1"/>
    <col min="13301" max="13301" width="11.26953125" style="45" customWidth="1"/>
    <col min="13302" max="13302" width="12.1796875" style="45" customWidth="1"/>
    <col min="13303" max="13303" width="10.453125" style="45" customWidth="1"/>
    <col min="13304" max="13304" width="11.1796875" style="45" customWidth="1"/>
    <col min="13305" max="13305" width="10.26953125" style="45" customWidth="1"/>
    <col min="13306" max="13306" width="11" style="45" customWidth="1"/>
    <col min="13307" max="13307" width="14.81640625" style="45" customWidth="1"/>
    <col min="13308" max="13308" width="9.1796875" style="45"/>
    <col min="13309" max="13309" width="9.54296875" style="45" bestFit="1" customWidth="1"/>
    <col min="13310" max="13550" width="9.1796875" style="45"/>
    <col min="13551" max="13551" width="4.7265625" style="45" customWidth="1"/>
    <col min="13552" max="13552" width="12.1796875" style="45" customWidth="1"/>
    <col min="13553" max="13553" width="37.54296875" style="45" customWidth="1"/>
    <col min="13554" max="13554" width="8.54296875" style="45" customWidth="1"/>
    <col min="13555" max="13555" width="9.453125" style="45" customWidth="1"/>
    <col min="13556" max="13556" width="12.54296875" style="45" bestFit="1" customWidth="1"/>
    <col min="13557" max="13557" width="11.26953125" style="45" customWidth="1"/>
    <col min="13558" max="13558" width="12.1796875" style="45" customWidth="1"/>
    <col min="13559" max="13559" width="10.453125" style="45" customWidth="1"/>
    <col min="13560" max="13560" width="11.1796875" style="45" customWidth="1"/>
    <col min="13561" max="13561" width="10.26953125" style="45" customWidth="1"/>
    <col min="13562" max="13562" width="11" style="45" customWidth="1"/>
    <col min="13563" max="13563" width="14.81640625" style="45" customWidth="1"/>
    <col min="13564" max="13564" width="9.1796875" style="45"/>
    <col min="13565" max="13565" width="9.54296875" style="45" bestFit="1" customWidth="1"/>
    <col min="13566" max="13806" width="9.1796875" style="45"/>
    <col min="13807" max="13807" width="4.7265625" style="45" customWidth="1"/>
    <col min="13808" max="13808" width="12.1796875" style="45" customWidth="1"/>
    <col min="13809" max="13809" width="37.54296875" style="45" customWidth="1"/>
    <col min="13810" max="13810" width="8.54296875" style="45" customWidth="1"/>
    <col min="13811" max="13811" width="9.453125" style="45" customWidth="1"/>
    <col min="13812" max="13812" width="12.54296875" style="45" bestFit="1" customWidth="1"/>
    <col min="13813" max="13813" width="11.26953125" style="45" customWidth="1"/>
    <col min="13814" max="13814" width="12.1796875" style="45" customWidth="1"/>
    <col min="13815" max="13815" width="10.453125" style="45" customWidth="1"/>
    <col min="13816" max="13816" width="11.1796875" style="45" customWidth="1"/>
    <col min="13817" max="13817" width="10.26953125" style="45" customWidth="1"/>
    <col min="13818" max="13818" width="11" style="45" customWidth="1"/>
    <col min="13819" max="13819" width="14.81640625" style="45" customWidth="1"/>
    <col min="13820" max="13820" width="9.1796875" style="45"/>
    <col min="13821" max="13821" width="9.54296875" style="45" bestFit="1" customWidth="1"/>
    <col min="13822" max="14062" width="9.1796875" style="45"/>
    <col min="14063" max="14063" width="4.7265625" style="45" customWidth="1"/>
    <col min="14064" max="14064" width="12.1796875" style="45" customWidth="1"/>
    <col min="14065" max="14065" width="37.54296875" style="45" customWidth="1"/>
    <col min="14066" max="14066" width="8.54296875" style="45" customWidth="1"/>
    <col min="14067" max="14067" width="9.453125" style="45" customWidth="1"/>
    <col min="14068" max="14068" width="12.54296875" style="45" bestFit="1" customWidth="1"/>
    <col min="14069" max="14069" width="11.26953125" style="45" customWidth="1"/>
    <col min="14070" max="14070" width="12.1796875" style="45" customWidth="1"/>
    <col min="14071" max="14071" width="10.453125" style="45" customWidth="1"/>
    <col min="14072" max="14072" width="11.1796875" style="45" customWidth="1"/>
    <col min="14073" max="14073" width="10.26953125" style="45" customWidth="1"/>
    <col min="14074" max="14074" width="11" style="45" customWidth="1"/>
    <col min="14075" max="14075" width="14.81640625" style="45" customWidth="1"/>
    <col min="14076" max="14076" width="9.1796875" style="45"/>
    <col min="14077" max="14077" width="9.54296875" style="45" bestFit="1" customWidth="1"/>
    <col min="14078" max="14318" width="9.1796875" style="45"/>
    <col min="14319" max="14319" width="4.7265625" style="45" customWidth="1"/>
    <col min="14320" max="14320" width="12.1796875" style="45" customWidth="1"/>
    <col min="14321" max="14321" width="37.54296875" style="45" customWidth="1"/>
    <col min="14322" max="14322" width="8.54296875" style="45" customWidth="1"/>
    <col min="14323" max="14323" width="9.453125" style="45" customWidth="1"/>
    <col min="14324" max="14324" width="12.54296875" style="45" bestFit="1" customWidth="1"/>
    <col min="14325" max="14325" width="11.26953125" style="45" customWidth="1"/>
    <col min="14326" max="14326" width="12.1796875" style="45" customWidth="1"/>
    <col min="14327" max="14327" width="10.453125" style="45" customWidth="1"/>
    <col min="14328" max="14328" width="11.1796875" style="45" customWidth="1"/>
    <col min="14329" max="14329" width="10.26953125" style="45" customWidth="1"/>
    <col min="14330" max="14330" width="11" style="45" customWidth="1"/>
    <col min="14331" max="14331" width="14.81640625" style="45" customWidth="1"/>
    <col min="14332" max="14332" width="9.1796875" style="45"/>
    <col min="14333" max="14333" width="9.54296875" style="45" bestFit="1" customWidth="1"/>
    <col min="14334" max="14574" width="9.1796875" style="45"/>
    <col min="14575" max="14575" width="4.7265625" style="45" customWidth="1"/>
    <col min="14576" max="14576" width="12.1796875" style="45" customWidth="1"/>
    <col min="14577" max="14577" width="37.54296875" style="45" customWidth="1"/>
    <col min="14578" max="14578" width="8.54296875" style="45" customWidth="1"/>
    <col min="14579" max="14579" width="9.453125" style="45" customWidth="1"/>
    <col min="14580" max="14580" width="12.54296875" style="45" bestFit="1" customWidth="1"/>
    <col min="14581" max="14581" width="11.26953125" style="45" customWidth="1"/>
    <col min="14582" max="14582" width="12.1796875" style="45" customWidth="1"/>
    <col min="14583" max="14583" width="10.453125" style="45" customWidth="1"/>
    <col min="14584" max="14584" width="11.1796875" style="45" customWidth="1"/>
    <col min="14585" max="14585" width="10.26953125" style="45" customWidth="1"/>
    <col min="14586" max="14586" width="11" style="45" customWidth="1"/>
    <col min="14587" max="14587" width="14.81640625" style="45" customWidth="1"/>
    <col min="14588" max="14588" width="9.1796875" style="45"/>
    <col min="14589" max="14589" width="9.54296875" style="45" bestFit="1" customWidth="1"/>
    <col min="14590" max="14830" width="9.1796875" style="45"/>
    <col min="14831" max="14831" width="4.7265625" style="45" customWidth="1"/>
    <col min="14832" max="14832" width="12.1796875" style="45" customWidth="1"/>
    <col min="14833" max="14833" width="37.54296875" style="45" customWidth="1"/>
    <col min="14834" max="14834" width="8.54296875" style="45" customWidth="1"/>
    <col min="14835" max="14835" width="9.453125" style="45" customWidth="1"/>
    <col min="14836" max="14836" width="12.54296875" style="45" bestFit="1" customWidth="1"/>
    <col min="14837" max="14837" width="11.26953125" style="45" customWidth="1"/>
    <col min="14838" max="14838" width="12.1796875" style="45" customWidth="1"/>
    <col min="14839" max="14839" width="10.453125" style="45" customWidth="1"/>
    <col min="14840" max="14840" width="11.1796875" style="45" customWidth="1"/>
    <col min="14841" max="14841" width="10.26953125" style="45" customWidth="1"/>
    <col min="14842" max="14842" width="11" style="45" customWidth="1"/>
    <col min="14843" max="14843" width="14.81640625" style="45" customWidth="1"/>
    <col min="14844" max="14844" width="9.1796875" style="45"/>
    <col min="14845" max="14845" width="9.54296875" style="45" bestFit="1" customWidth="1"/>
    <col min="14846" max="15086" width="9.1796875" style="45"/>
    <col min="15087" max="15087" width="4.7265625" style="45" customWidth="1"/>
    <col min="15088" max="15088" width="12.1796875" style="45" customWidth="1"/>
    <col min="15089" max="15089" width="37.54296875" style="45" customWidth="1"/>
    <col min="15090" max="15090" width="8.54296875" style="45" customWidth="1"/>
    <col min="15091" max="15091" width="9.453125" style="45" customWidth="1"/>
    <col min="15092" max="15092" width="12.54296875" style="45" bestFit="1" customWidth="1"/>
    <col min="15093" max="15093" width="11.26953125" style="45" customWidth="1"/>
    <col min="15094" max="15094" width="12.1796875" style="45" customWidth="1"/>
    <col min="15095" max="15095" width="10.453125" style="45" customWidth="1"/>
    <col min="15096" max="15096" width="11.1796875" style="45" customWidth="1"/>
    <col min="15097" max="15097" width="10.26953125" style="45" customWidth="1"/>
    <col min="15098" max="15098" width="11" style="45" customWidth="1"/>
    <col min="15099" max="15099" width="14.81640625" style="45" customWidth="1"/>
    <col min="15100" max="15100" width="9.1796875" style="45"/>
    <col min="15101" max="15101" width="9.54296875" style="45" bestFit="1" customWidth="1"/>
    <col min="15102" max="15342" width="9.1796875" style="45"/>
    <col min="15343" max="15343" width="4.7265625" style="45" customWidth="1"/>
    <col min="15344" max="15344" width="12.1796875" style="45" customWidth="1"/>
    <col min="15345" max="15345" width="37.54296875" style="45" customWidth="1"/>
    <col min="15346" max="15346" width="8.54296875" style="45" customWidth="1"/>
    <col min="15347" max="15347" width="9.453125" style="45" customWidth="1"/>
    <col min="15348" max="15348" width="12.54296875" style="45" bestFit="1" customWidth="1"/>
    <col min="15349" max="15349" width="11.26953125" style="45" customWidth="1"/>
    <col min="15350" max="15350" width="12.1796875" style="45" customWidth="1"/>
    <col min="15351" max="15351" width="10.453125" style="45" customWidth="1"/>
    <col min="15352" max="15352" width="11.1796875" style="45" customWidth="1"/>
    <col min="15353" max="15353" width="10.26953125" style="45" customWidth="1"/>
    <col min="15354" max="15354" width="11" style="45" customWidth="1"/>
    <col min="15355" max="15355" width="14.81640625" style="45" customWidth="1"/>
    <col min="15356" max="15356" width="9.1796875" style="45"/>
    <col min="15357" max="15357" width="9.54296875" style="45" bestFit="1" customWidth="1"/>
    <col min="15358" max="15598" width="9.1796875" style="45"/>
    <col min="15599" max="15599" width="4.7265625" style="45" customWidth="1"/>
    <col min="15600" max="15600" width="12.1796875" style="45" customWidth="1"/>
    <col min="15601" max="15601" width="37.54296875" style="45" customWidth="1"/>
    <col min="15602" max="15602" width="8.54296875" style="45" customWidth="1"/>
    <col min="15603" max="15603" width="9.453125" style="45" customWidth="1"/>
    <col min="15604" max="15604" width="12.54296875" style="45" bestFit="1" customWidth="1"/>
    <col min="15605" max="15605" width="11.26953125" style="45" customWidth="1"/>
    <col min="15606" max="15606" width="12.1796875" style="45" customWidth="1"/>
    <col min="15607" max="15607" width="10.453125" style="45" customWidth="1"/>
    <col min="15608" max="15608" width="11.1796875" style="45" customWidth="1"/>
    <col min="15609" max="15609" width="10.26953125" style="45" customWidth="1"/>
    <col min="15610" max="15610" width="11" style="45" customWidth="1"/>
    <col min="15611" max="15611" width="14.81640625" style="45" customWidth="1"/>
    <col min="15612" max="15612" width="9.1796875" style="45"/>
    <col min="15613" max="15613" width="9.54296875" style="45" bestFit="1" customWidth="1"/>
    <col min="15614" max="15854" width="9.1796875" style="45"/>
    <col min="15855" max="15855" width="4.7265625" style="45" customWidth="1"/>
    <col min="15856" max="15856" width="12.1796875" style="45" customWidth="1"/>
    <col min="15857" max="15857" width="37.54296875" style="45" customWidth="1"/>
    <col min="15858" max="15858" width="8.54296875" style="45" customWidth="1"/>
    <col min="15859" max="15859" width="9.453125" style="45" customWidth="1"/>
    <col min="15860" max="15860" width="12.54296875" style="45" bestFit="1" customWidth="1"/>
    <col min="15861" max="15861" width="11.26953125" style="45" customWidth="1"/>
    <col min="15862" max="15862" width="12.1796875" style="45" customWidth="1"/>
    <col min="15863" max="15863" width="10.453125" style="45" customWidth="1"/>
    <col min="15864" max="15864" width="11.1796875" style="45" customWidth="1"/>
    <col min="15865" max="15865" width="10.26953125" style="45" customWidth="1"/>
    <col min="15866" max="15866" width="11" style="45" customWidth="1"/>
    <col min="15867" max="15867" width="14.81640625" style="45" customWidth="1"/>
    <col min="15868" max="15868" width="9.1796875" style="45"/>
    <col min="15869" max="15869" width="9.54296875" style="45" bestFit="1" customWidth="1"/>
    <col min="15870" max="16110" width="9.1796875" style="45"/>
    <col min="16111" max="16111" width="4.7265625" style="45" customWidth="1"/>
    <col min="16112" max="16112" width="12.1796875" style="45" customWidth="1"/>
    <col min="16113" max="16113" width="37.54296875" style="45" customWidth="1"/>
    <col min="16114" max="16114" width="8.54296875" style="45" customWidth="1"/>
    <col min="16115" max="16115" width="9.453125" style="45" customWidth="1"/>
    <col min="16116" max="16116" width="12.54296875" style="45" bestFit="1" customWidth="1"/>
    <col min="16117" max="16117" width="11.26953125" style="45" customWidth="1"/>
    <col min="16118" max="16118" width="12.1796875" style="45" customWidth="1"/>
    <col min="16119" max="16119" width="10.453125" style="45" customWidth="1"/>
    <col min="16120" max="16120" width="11.1796875" style="45" customWidth="1"/>
    <col min="16121" max="16121" width="10.26953125" style="45" customWidth="1"/>
    <col min="16122" max="16122" width="11" style="45" customWidth="1"/>
    <col min="16123" max="16123" width="14.81640625" style="45" customWidth="1"/>
    <col min="16124" max="16124" width="9.1796875" style="45"/>
    <col min="16125" max="16125" width="9.54296875" style="45" bestFit="1" customWidth="1"/>
    <col min="16126" max="16384" width="9.1796875" style="45"/>
  </cols>
  <sheetData>
    <row r="1" spans="1:244" s="1" customFormat="1" ht="18" customHeight="1" x14ac:dyDescent="0.4">
      <c r="A1" s="206"/>
      <c r="B1" s="315" t="s">
        <v>127</v>
      </c>
      <c r="C1" s="315"/>
      <c r="D1" s="315"/>
      <c r="E1" s="315"/>
      <c r="F1" s="315"/>
    </row>
    <row r="2" spans="1:244" s="12" customFormat="1" ht="10.5" customHeight="1" x14ac:dyDescent="0.35">
      <c r="A2" s="207"/>
      <c r="B2" s="207"/>
      <c r="C2" s="41"/>
      <c r="D2" s="207"/>
      <c r="E2" s="163"/>
      <c r="F2" s="207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</row>
    <row r="3" spans="1:244" s="12" customFormat="1" x14ac:dyDescent="0.35">
      <c r="A3" s="318" t="s">
        <v>35</v>
      </c>
      <c r="B3" s="318"/>
      <c r="C3" s="318"/>
      <c r="D3" s="318"/>
      <c r="E3" s="318"/>
      <c r="F3" s="318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</row>
    <row r="4" spans="1:244" s="12" customFormat="1" ht="12.75" customHeight="1" x14ac:dyDescent="0.35">
      <c r="A4" s="207"/>
      <c r="B4" s="207"/>
      <c r="C4" s="41"/>
      <c r="D4" s="207"/>
      <c r="E4" s="163"/>
      <c r="F4" s="207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</row>
    <row r="5" spans="1:244" s="12" customFormat="1" ht="34.5" customHeight="1" x14ac:dyDescent="0.4">
      <c r="A5" s="43"/>
      <c r="B5" s="273" t="s">
        <v>32</v>
      </c>
      <c r="C5" s="273"/>
      <c r="D5" s="273"/>
      <c r="E5" s="273"/>
      <c r="F5" s="273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</row>
    <row r="6" spans="1:244" s="12" customFormat="1" ht="18" customHeight="1" x14ac:dyDescent="0.35">
      <c r="A6" s="313" t="s">
        <v>36</v>
      </c>
      <c r="B6" s="311" t="s">
        <v>37</v>
      </c>
      <c r="C6" s="311" t="s">
        <v>38</v>
      </c>
      <c r="D6" s="311" t="s">
        <v>47</v>
      </c>
      <c r="E6" s="314" t="s">
        <v>91</v>
      </c>
      <c r="F6" s="311" t="s">
        <v>92</v>
      </c>
      <c r="G6" s="311" t="s">
        <v>93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</row>
    <row r="7" spans="1:244" s="12" customFormat="1" ht="39.75" customHeight="1" x14ac:dyDescent="0.35">
      <c r="A7" s="313"/>
      <c r="B7" s="311"/>
      <c r="C7" s="311"/>
      <c r="D7" s="311"/>
      <c r="E7" s="314"/>
      <c r="F7" s="311"/>
      <c r="G7" s="311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</row>
    <row r="8" spans="1:244" s="12" customFormat="1" x14ac:dyDescent="0.35">
      <c r="A8" s="211">
        <v>1</v>
      </c>
      <c r="B8" s="209">
        <v>2</v>
      </c>
      <c r="C8" s="209">
        <v>3</v>
      </c>
      <c r="D8" s="209">
        <v>4</v>
      </c>
      <c r="E8" s="114">
        <v>5</v>
      </c>
      <c r="F8" s="114">
        <v>6</v>
      </c>
      <c r="G8" s="97">
        <v>7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</row>
    <row r="9" spans="1:244" s="57" customFormat="1" ht="64" x14ac:dyDescent="0.35">
      <c r="A9" s="274">
        <v>1</v>
      </c>
      <c r="B9" s="119" t="s">
        <v>166</v>
      </c>
      <c r="C9" s="117" t="s">
        <v>8</v>
      </c>
      <c r="D9" s="44">
        <v>1</v>
      </c>
      <c r="E9" s="44"/>
      <c r="F9" s="44"/>
      <c r="G9" s="271" t="s">
        <v>216</v>
      </c>
    </row>
    <row r="10" spans="1:244" s="57" customFormat="1" ht="80" x14ac:dyDescent="0.35">
      <c r="A10" s="274">
        <v>2</v>
      </c>
      <c r="B10" s="119" t="s">
        <v>165</v>
      </c>
      <c r="C10" s="117" t="s">
        <v>8</v>
      </c>
      <c r="D10" s="44">
        <v>2</v>
      </c>
      <c r="E10" s="44"/>
      <c r="F10" s="44"/>
      <c r="G10" s="324" t="s">
        <v>216</v>
      </c>
    </row>
    <row r="11" spans="1:244" s="57" customFormat="1" ht="64" x14ac:dyDescent="0.35">
      <c r="A11" s="274">
        <v>3</v>
      </c>
      <c r="B11" s="119" t="s">
        <v>167</v>
      </c>
      <c r="C11" s="117" t="s">
        <v>8</v>
      </c>
      <c r="D11" s="44">
        <v>45</v>
      </c>
      <c r="E11" s="44"/>
      <c r="F11" s="44"/>
      <c r="G11" s="324" t="s">
        <v>216</v>
      </c>
    </row>
    <row r="12" spans="1:244" ht="32" x14ac:dyDescent="0.35">
      <c r="A12" s="274">
        <v>4</v>
      </c>
      <c r="B12" s="119" t="s">
        <v>168</v>
      </c>
      <c r="C12" s="117" t="s">
        <v>10</v>
      </c>
      <c r="D12" s="44">
        <v>500</v>
      </c>
      <c r="E12" s="44"/>
      <c r="F12" s="44"/>
      <c r="G12" s="11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</row>
    <row r="13" spans="1:244" ht="32" x14ac:dyDescent="0.35">
      <c r="A13" s="274">
        <v>5</v>
      </c>
      <c r="B13" s="119" t="s">
        <v>169</v>
      </c>
      <c r="C13" s="117" t="s">
        <v>10</v>
      </c>
      <c r="D13" s="44">
        <v>760</v>
      </c>
      <c r="E13" s="44"/>
      <c r="F13" s="44"/>
      <c r="G13" s="11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</row>
    <row r="14" spans="1:244" ht="32" x14ac:dyDescent="0.35">
      <c r="A14" s="274">
        <v>6</v>
      </c>
      <c r="B14" s="119" t="s">
        <v>171</v>
      </c>
      <c r="C14" s="117" t="s">
        <v>10</v>
      </c>
      <c r="D14" s="44">
        <v>165</v>
      </c>
      <c r="E14" s="44"/>
      <c r="F14" s="44"/>
      <c r="G14" s="11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</row>
    <row r="15" spans="1:244" ht="32" x14ac:dyDescent="0.35">
      <c r="A15" s="274">
        <v>7</v>
      </c>
      <c r="B15" s="119" t="s">
        <v>170</v>
      </c>
      <c r="C15" s="117" t="s">
        <v>10</v>
      </c>
      <c r="D15" s="44">
        <v>60</v>
      </c>
      <c r="E15" s="44"/>
      <c r="F15" s="44"/>
      <c r="G15" s="11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</row>
    <row r="16" spans="1:244" ht="32" x14ac:dyDescent="0.35">
      <c r="A16" s="274">
        <v>8</v>
      </c>
      <c r="B16" s="119" t="s">
        <v>172</v>
      </c>
      <c r="C16" s="117" t="s">
        <v>10</v>
      </c>
      <c r="D16" s="44">
        <v>50</v>
      </c>
      <c r="E16" s="44"/>
      <c r="F16" s="44"/>
      <c r="G16" s="11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</row>
    <row r="17" spans="1:244" ht="32" x14ac:dyDescent="0.35">
      <c r="A17" s="274">
        <v>9</v>
      </c>
      <c r="B17" s="119" t="s">
        <v>173</v>
      </c>
      <c r="C17" s="117" t="s">
        <v>10</v>
      </c>
      <c r="D17" s="44">
        <v>100</v>
      </c>
      <c r="E17" s="44"/>
      <c r="F17" s="44"/>
      <c r="G17" s="11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</row>
    <row r="18" spans="1:244" ht="32" x14ac:dyDescent="0.35">
      <c r="A18" s="274">
        <v>10</v>
      </c>
      <c r="B18" s="119" t="s">
        <v>174</v>
      </c>
      <c r="C18" s="117" t="s">
        <v>10</v>
      </c>
      <c r="D18" s="44">
        <v>50</v>
      </c>
      <c r="E18" s="44"/>
      <c r="F18" s="44"/>
      <c r="G18" s="11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</row>
    <row r="19" spans="1:244" x14ac:dyDescent="0.35">
      <c r="A19" s="274">
        <v>11</v>
      </c>
      <c r="B19" s="121" t="s">
        <v>45</v>
      </c>
      <c r="C19" s="129" t="s">
        <v>6</v>
      </c>
      <c r="D19" s="44">
        <v>1</v>
      </c>
      <c r="E19" s="44"/>
      <c r="F19" s="44"/>
      <c r="G19" s="11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</row>
    <row r="20" spans="1:244" s="47" customFormat="1" ht="32" x14ac:dyDescent="0.35">
      <c r="A20" s="274">
        <v>12</v>
      </c>
      <c r="B20" s="125" t="s">
        <v>175</v>
      </c>
      <c r="C20" s="117" t="s">
        <v>5</v>
      </c>
      <c r="D20" s="44">
        <v>1</v>
      </c>
      <c r="E20" s="44"/>
      <c r="F20" s="44"/>
      <c r="G20" s="118"/>
      <c r="H20" s="42"/>
      <c r="I20" s="42"/>
      <c r="J20" s="42"/>
      <c r="K20" s="42"/>
      <c r="L20" s="42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</row>
    <row r="21" spans="1:244" s="56" customFormat="1" ht="66.75" customHeight="1" x14ac:dyDescent="0.35">
      <c r="A21" s="274">
        <v>13</v>
      </c>
      <c r="B21" s="121" t="s">
        <v>177</v>
      </c>
      <c r="C21" s="122" t="s">
        <v>10</v>
      </c>
      <c r="D21" s="123">
        <v>55.5</v>
      </c>
      <c r="E21" s="44"/>
      <c r="F21" s="44"/>
      <c r="G21" s="124"/>
      <c r="H21" s="54"/>
      <c r="I21" s="54"/>
      <c r="J21" s="54"/>
      <c r="K21" s="54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</row>
    <row r="22" spans="1:244" x14ac:dyDescent="0.35">
      <c r="A22" s="274">
        <v>14</v>
      </c>
      <c r="B22" s="125" t="s">
        <v>176</v>
      </c>
      <c r="C22" s="115" t="s">
        <v>10</v>
      </c>
      <c r="D22" s="44">
        <v>1533</v>
      </c>
      <c r="E22" s="44"/>
      <c r="F22" s="44"/>
      <c r="G22" s="11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</row>
    <row r="23" spans="1:244" s="199" customFormat="1" ht="16.5" customHeight="1" x14ac:dyDescent="0.35">
      <c r="A23" s="274">
        <v>15</v>
      </c>
      <c r="B23" s="275" t="s">
        <v>200</v>
      </c>
      <c r="C23" s="275"/>
      <c r="D23" s="276"/>
      <c r="E23" s="44"/>
      <c r="F23" s="44"/>
      <c r="G23" s="276"/>
    </row>
    <row r="24" spans="1:244" x14ac:dyDescent="0.35">
      <c r="A24" s="274">
        <v>16</v>
      </c>
      <c r="B24" s="119" t="s">
        <v>178</v>
      </c>
      <c r="C24" s="115" t="s">
        <v>5</v>
      </c>
      <c r="D24" s="126">
        <v>38</v>
      </c>
      <c r="E24" s="44"/>
      <c r="F24" s="44"/>
      <c r="G24" s="11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</row>
    <row r="25" spans="1:244" ht="32" x14ac:dyDescent="0.35">
      <c r="A25" s="274">
        <v>17</v>
      </c>
      <c r="B25" s="119" t="s">
        <v>179</v>
      </c>
      <c r="C25" s="115" t="s">
        <v>5</v>
      </c>
      <c r="D25" s="126">
        <v>5</v>
      </c>
      <c r="E25" s="44"/>
      <c r="F25" s="44"/>
      <c r="G25" s="11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</row>
    <row r="26" spans="1:244" s="51" customFormat="1" x14ac:dyDescent="0.35">
      <c r="A26" s="274">
        <v>18</v>
      </c>
      <c r="B26" s="119" t="s">
        <v>40</v>
      </c>
      <c r="C26" s="117" t="s">
        <v>8</v>
      </c>
      <c r="D26" s="44">
        <v>5</v>
      </c>
      <c r="E26" s="44"/>
      <c r="F26" s="44"/>
      <c r="G26" s="127"/>
      <c r="H26" s="49"/>
      <c r="I26" s="49"/>
      <c r="J26" s="49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</row>
    <row r="27" spans="1:244" s="51" customFormat="1" x14ac:dyDescent="0.35">
      <c r="A27" s="274">
        <v>19</v>
      </c>
      <c r="B27" s="119" t="s">
        <v>41</v>
      </c>
      <c r="C27" s="117" t="s">
        <v>8</v>
      </c>
      <c r="D27" s="44">
        <v>1</v>
      </c>
      <c r="E27" s="44"/>
      <c r="F27" s="44"/>
      <c r="G27" s="127"/>
      <c r="H27" s="49"/>
      <c r="I27" s="49"/>
      <c r="J27" s="49"/>
      <c r="K27" s="49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</row>
    <row r="28" spans="1:244" ht="46.5" customHeight="1" x14ac:dyDescent="0.35">
      <c r="A28" s="274">
        <v>20</v>
      </c>
      <c r="B28" s="130" t="s">
        <v>180</v>
      </c>
      <c r="C28" s="131" t="s">
        <v>8</v>
      </c>
      <c r="D28" s="126">
        <v>2</v>
      </c>
      <c r="E28" s="44"/>
      <c r="F28" s="44"/>
      <c r="G28" s="118"/>
      <c r="H28" s="42"/>
      <c r="I28" s="42"/>
      <c r="J28" s="42"/>
      <c r="K28" s="42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</row>
    <row r="29" spans="1:244" ht="46.5" customHeight="1" x14ac:dyDescent="0.35">
      <c r="A29" s="274">
        <v>21</v>
      </c>
      <c r="B29" s="130" t="s">
        <v>181</v>
      </c>
      <c r="C29" s="131" t="s">
        <v>6</v>
      </c>
      <c r="D29" s="126">
        <v>7</v>
      </c>
      <c r="E29" s="44"/>
      <c r="F29" s="44"/>
      <c r="G29" s="118"/>
      <c r="H29" s="42"/>
      <c r="I29" s="42"/>
      <c r="J29" s="42"/>
      <c r="K29" s="42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</row>
    <row r="30" spans="1:244" ht="46.5" customHeight="1" x14ac:dyDescent="0.35">
      <c r="A30" s="274">
        <v>22</v>
      </c>
      <c r="B30" s="130" t="s">
        <v>182</v>
      </c>
      <c r="C30" s="131" t="s">
        <v>8</v>
      </c>
      <c r="D30" s="126">
        <v>2</v>
      </c>
      <c r="E30" s="44"/>
      <c r="F30" s="44"/>
      <c r="G30" s="118"/>
      <c r="H30" s="42"/>
      <c r="I30" s="42"/>
      <c r="J30" s="42"/>
      <c r="K30" s="42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</row>
    <row r="31" spans="1:244" x14ac:dyDescent="0.35">
      <c r="A31" s="274">
        <v>23</v>
      </c>
      <c r="B31" s="125" t="s">
        <v>183</v>
      </c>
      <c r="C31" s="117" t="s">
        <v>5</v>
      </c>
      <c r="D31" s="44">
        <v>1</v>
      </c>
      <c r="E31" s="44"/>
      <c r="F31" s="44"/>
      <c r="G31" s="98" t="s">
        <v>94</v>
      </c>
      <c r="H31" s="42"/>
      <c r="I31" s="42"/>
      <c r="J31" s="42"/>
      <c r="K31" s="42"/>
      <c r="L31" s="42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</row>
    <row r="32" spans="1:244" x14ac:dyDescent="0.35">
      <c r="A32" s="274">
        <v>24</v>
      </c>
      <c r="B32" s="125" t="s">
        <v>44</v>
      </c>
      <c r="C32" s="117" t="s">
        <v>5</v>
      </c>
      <c r="D32" s="44">
        <v>37</v>
      </c>
      <c r="E32" s="44"/>
      <c r="F32" s="44"/>
      <c r="G32" s="98" t="s">
        <v>94</v>
      </c>
      <c r="H32" s="42"/>
      <c r="I32" s="42"/>
      <c r="J32" s="42"/>
      <c r="K32" s="42"/>
      <c r="L32" s="42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</row>
    <row r="33" spans="1:244" x14ac:dyDescent="0.35">
      <c r="A33" s="274">
        <v>25</v>
      </c>
      <c r="B33" s="125" t="s">
        <v>184</v>
      </c>
      <c r="C33" s="117" t="s">
        <v>5</v>
      </c>
      <c r="D33" s="44">
        <v>5</v>
      </c>
      <c r="E33" s="44"/>
      <c r="F33" s="44"/>
      <c r="G33" s="98" t="s">
        <v>94</v>
      </c>
      <c r="H33" s="42"/>
      <c r="I33" s="42"/>
      <c r="J33" s="42"/>
      <c r="K33" s="42"/>
      <c r="L33" s="42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</row>
    <row r="34" spans="1:244" s="57" customFormat="1" x14ac:dyDescent="0.35">
      <c r="A34" s="274">
        <v>26</v>
      </c>
      <c r="B34" s="125" t="s">
        <v>185</v>
      </c>
      <c r="C34" s="117" t="s">
        <v>8</v>
      </c>
      <c r="D34" s="44">
        <v>6</v>
      </c>
      <c r="E34" s="44"/>
      <c r="F34" s="44"/>
      <c r="G34" s="128"/>
    </row>
    <row r="35" spans="1:244" s="57" customFormat="1" x14ac:dyDescent="0.35">
      <c r="A35" s="274">
        <v>27</v>
      </c>
      <c r="B35" s="125" t="s">
        <v>186</v>
      </c>
      <c r="C35" s="117" t="s">
        <v>8</v>
      </c>
      <c r="D35" s="44">
        <v>2</v>
      </c>
      <c r="E35" s="44"/>
      <c r="F35" s="44"/>
      <c r="G35" s="128"/>
    </row>
    <row r="36" spans="1:244" s="58" customFormat="1" ht="31.9" customHeight="1" x14ac:dyDescent="0.35">
      <c r="A36" s="274">
        <v>28</v>
      </c>
      <c r="B36" s="125" t="s">
        <v>187</v>
      </c>
      <c r="C36" s="117" t="s">
        <v>8</v>
      </c>
      <c r="D36" s="44">
        <v>1</v>
      </c>
      <c r="E36" s="44"/>
      <c r="F36" s="44"/>
      <c r="G36" s="277"/>
    </row>
    <row r="37" spans="1:244" s="199" customFormat="1" ht="16.5" customHeight="1" x14ac:dyDescent="0.35">
      <c r="A37" s="274">
        <v>29</v>
      </c>
      <c r="B37" s="275" t="s">
        <v>201</v>
      </c>
      <c r="C37" s="275"/>
      <c r="D37" s="276"/>
      <c r="E37" s="44"/>
      <c r="F37" s="44"/>
      <c r="G37" s="276"/>
    </row>
    <row r="38" spans="1:244" x14ac:dyDescent="0.35">
      <c r="A38" s="274">
        <v>30</v>
      </c>
      <c r="B38" s="121" t="s">
        <v>188</v>
      </c>
      <c r="C38" s="129" t="s">
        <v>6</v>
      </c>
      <c r="D38" s="44">
        <v>1</v>
      </c>
      <c r="E38" s="44"/>
      <c r="F38" s="44"/>
      <c r="G38" s="11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</row>
    <row r="39" spans="1:244" s="47" customFormat="1" ht="32" x14ac:dyDescent="0.35">
      <c r="A39" s="274">
        <v>31</v>
      </c>
      <c r="B39" s="125" t="s">
        <v>175</v>
      </c>
      <c r="C39" s="117" t="s">
        <v>5</v>
      </c>
      <c r="D39" s="44">
        <v>1</v>
      </c>
      <c r="E39" s="44"/>
      <c r="F39" s="44"/>
      <c r="G39" s="118"/>
      <c r="H39" s="42"/>
      <c r="I39" s="42"/>
      <c r="J39" s="42"/>
      <c r="K39" s="42"/>
      <c r="L39" s="42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</row>
    <row r="40" spans="1:244" s="47" customFormat="1" x14ac:dyDescent="0.35">
      <c r="A40" s="274">
        <v>32</v>
      </c>
      <c r="B40" s="125" t="s">
        <v>189</v>
      </c>
      <c r="C40" s="117" t="s">
        <v>5</v>
      </c>
      <c r="D40" s="44">
        <v>2</v>
      </c>
      <c r="E40" s="44"/>
      <c r="F40" s="44"/>
      <c r="G40" s="118"/>
      <c r="H40" s="42"/>
      <c r="I40" s="42"/>
      <c r="J40" s="42"/>
      <c r="K40" s="42"/>
      <c r="L40" s="42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</row>
    <row r="41" spans="1:244" s="47" customFormat="1" ht="32" x14ac:dyDescent="0.35">
      <c r="A41" s="274">
        <v>33</v>
      </c>
      <c r="B41" s="125" t="s">
        <v>190</v>
      </c>
      <c r="C41" s="117" t="s">
        <v>5</v>
      </c>
      <c r="D41" s="44">
        <v>2</v>
      </c>
      <c r="E41" s="44"/>
      <c r="F41" s="44"/>
      <c r="G41" s="118"/>
      <c r="H41" s="42"/>
      <c r="I41" s="42"/>
      <c r="J41" s="42"/>
      <c r="K41" s="42"/>
      <c r="L41" s="42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</row>
    <row r="42" spans="1:244" s="47" customFormat="1" ht="32" x14ac:dyDescent="0.35">
      <c r="A42" s="274">
        <v>34</v>
      </c>
      <c r="B42" s="125" t="s">
        <v>191</v>
      </c>
      <c r="C42" s="117" t="s">
        <v>5</v>
      </c>
      <c r="D42" s="44">
        <v>4</v>
      </c>
      <c r="E42" s="44"/>
      <c r="F42" s="44"/>
      <c r="G42" s="118"/>
      <c r="H42" s="42"/>
      <c r="I42" s="42"/>
      <c r="J42" s="42"/>
      <c r="K42" s="42"/>
      <c r="L42" s="42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</row>
    <row r="43" spans="1:244" s="47" customFormat="1" ht="32" x14ac:dyDescent="0.35">
      <c r="A43" s="274">
        <v>35</v>
      </c>
      <c r="B43" s="125" t="s">
        <v>192</v>
      </c>
      <c r="C43" s="117" t="s">
        <v>5</v>
      </c>
      <c r="D43" s="44">
        <v>1</v>
      </c>
      <c r="E43" s="44"/>
      <c r="F43" s="44"/>
      <c r="G43" s="118"/>
      <c r="H43" s="42"/>
      <c r="I43" s="42"/>
      <c r="J43" s="42"/>
      <c r="K43" s="42"/>
      <c r="L43" s="42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</row>
    <row r="44" spans="1:244" s="47" customFormat="1" ht="32" x14ac:dyDescent="0.35">
      <c r="A44" s="274">
        <v>36</v>
      </c>
      <c r="B44" s="125" t="s">
        <v>193</v>
      </c>
      <c r="C44" s="117" t="s">
        <v>5</v>
      </c>
      <c r="D44" s="44">
        <v>6</v>
      </c>
      <c r="E44" s="44"/>
      <c r="F44" s="44"/>
      <c r="G44" s="118"/>
      <c r="H44" s="42"/>
      <c r="I44" s="42"/>
      <c r="J44" s="42"/>
      <c r="K44" s="42"/>
      <c r="L44" s="42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</row>
    <row r="45" spans="1:244" s="47" customFormat="1" ht="48" x14ac:dyDescent="0.35">
      <c r="A45" s="274">
        <v>37</v>
      </c>
      <c r="B45" s="125" t="s">
        <v>194</v>
      </c>
      <c r="C45" s="117" t="s">
        <v>5</v>
      </c>
      <c r="D45" s="44">
        <v>1</v>
      </c>
      <c r="E45" s="44"/>
      <c r="F45" s="44"/>
      <c r="G45" s="118"/>
      <c r="H45" s="42"/>
      <c r="I45" s="42"/>
      <c r="J45" s="42"/>
      <c r="K45" s="42"/>
      <c r="L45" s="42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</row>
    <row r="46" spans="1:244" s="47" customFormat="1" ht="48" x14ac:dyDescent="0.35">
      <c r="A46" s="274">
        <v>38</v>
      </c>
      <c r="B46" s="125" t="s">
        <v>195</v>
      </c>
      <c r="C46" s="117" t="s">
        <v>5</v>
      </c>
      <c r="D46" s="44">
        <v>5</v>
      </c>
      <c r="E46" s="44"/>
      <c r="F46" s="44"/>
      <c r="G46" s="118"/>
      <c r="H46" s="42"/>
      <c r="I46" s="42"/>
      <c r="J46" s="42"/>
      <c r="K46" s="42"/>
      <c r="L46" s="42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</row>
    <row r="47" spans="1:244" ht="68.25" customHeight="1" x14ac:dyDescent="0.35">
      <c r="A47" s="274">
        <v>39</v>
      </c>
      <c r="B47" s="125" t="s">
        <v>196</v>
      </c>
      <c r="C47" s="115" t="s">
        <v>5</v>
      </c>
      <c r="D47" s="126">
        <v>13</v>
      </c>
      <c r="E47" s="44"/>
      <c r="F47" s="44"/>
      <c r="G47" s="118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</row>
    <row r="48" spans="1:244" ht="68.25" customHeight="1" x14ac:dyDescent="0.35">
      <c r="A48" s="274">
        <v>40</v>
      </c>
      <c r="B48" s="125" t="s">
        <v>197</v>
      </c>
      <c r="C48" s="115" t="s">
        <v>5</v>
      </c>
      <c r="D48" s="126">
        <v>16</v>
      </c>
      <c r="E48" s="44"/>
      <c r="F48" s="44"/>
      <c r="G48" s="118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</row>
    <row r="49" spans="1:244" ht="68.25" customHeight="1" x14ac:dyDescent="0.35">
      <c r="A49" s="274">
        <v>41</v>
      </c>
      <c r="B49" s="125" t="s">
        <v>198</v>
      </c>
      <c r="C49" s="115" t="s">
        <v>5</v>
      </c>
      <c r="D49" s="126">
        <v>2</v>
      </c>
      <c r="E49" s="44"/>
      <c r="F49" s="44"/>
      <c r="G49" s="118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</row>
    <row r="50" spans="1:244" ht="63.75" customHeight="1" x14ac:dyDescent="0.35">
      <c r="A50" s="274">
        <v>42</v>
      </c>
      <c r="B50" s="119" t="s">
        <v>199</v>
      </c>
      <c r="C50" s="115" t="s">
        <v>5</v>
      </c>
      <c r="D50" s="126">
        <v>2</v>
      </c>
      <c r="E50" s="44"/>
      <c r="F50" s="44"/>
      <c r="G50" s="118"/>
      <c r="H50" s="42"/>
      <c r="I50" s="42"/>
      <c r="J50" s="42"/>
      <c r="K50" s="42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</row>
    <row r="51" spans="1:244" x14ac:dyDescent="0.35">
      <c r="A51" s="274">
        <v>43</v>
      </c>
      <c r="B51" s="119" t="s">
        <v>178</v>
      </c>
      <c r="C51" s="115" t="s">
        <v>5</v>
      </c>
      <c r="D51" s="126">
        <v>48</v>
      </c>
      <c r="E51" s="44"/>
      <c r="F51" s="44"/>
      <c r="G51" s="118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</row>
    <row r="52" spans="1:244" ht="32" x14ac:dyDescent="0.35">
      <c r="A52" s="274">
        <v>44</v>
      </c>
      <c r="B52" s="119" t="s">
        <v>179</v>
      </c>
      <c r="C52" s="115" t="s">
        <v>5</v>
      </c>
      <c r="D52" s="126">
        <v>7</v>
      </c>
      <c r="E52" s="44"/>
      <c r="F52" s="44"/>
      <c r="G52" s="118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</row>
    <row r="53" spans="1:244" s="51" customFormat="1" x14ac:dyDescent="0.35">
      <c r="A53" s="274">
        <v>45</v>
      </c>
      <c r="B53" s="119" t="s">
        <v>40</v>
      </c>
      <c r="C53" s="117" t="s">
        <v>8</v>
      </c>
      <c r="D53" s="44">
        <v>3</v>
      </c>
      <c r="E53" s="44"/>
      <c r="F53" s="44"/>
      <c r="G53" s="127"/>
      <c r="H53" s="49"/>
      <c r="I53" s="49"/>
      <c r="J53" s="49"/>
      <c r="K53" s="49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</row>
    <row r="54" spans="1:244" s="51" customFormat="1" x14ac:dyDescent="0.35">
      <c r="A54" s="274">
        <v>46</v>
      </c>
      <c r="B54" s="119" t="s">
        <v>41</v>
      </c>
      <c r="C54" s="117" t="s">
        <v>8</v>
      </c>
      <c r="D54" s="44">
        <v>6</v>
      </c>
      <c r="E54" s="44"/>
      <c r="F54" s="44"/>
      <c r="G54" s="127"/>
      <c r="H54" s="49"/>
      <c r="I54" s="49"/>
      <c r="J54" s="49"/>
      <c r="K54" s="49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</row>
    <row r="55" spans="1:244" ht="46.5" customHeight="1" x14ac:dyDescent="0.35">
      <c r="A55" s="274">
        <v>47</v>
      </c>
      <c r="B55" s="130" t="s">
        <v>181</v>
      </c>
      <c r="C55" s="131" t="s">
        <v>6</v>
      </c>
      <c r="D55" s="126">
        <v>5.4</v>
      </c>
      <c r="E55" s="44"/>
      <c r="F55" s="44"/>
      <c r="G55" s="118"/>
      <c r="H55" s="42"/>
      <c r="I55" s="42"/>
      <c r="J55" s="42"/>
      <c r="K55" s="42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</row>
    <row r="56" spans="1:244" ht="46.5" customHeight="1" x14ac:dyDescent="0.35">
      <c r="A56" s="274">
        <v>48</v>
      </c>
      <c r="B56" s="130" t="s">
        <v>182</v>
      </c>
      <c r="C56" s="131" t="s">
        <v>8</v>
      </c>
      <c r="D56" s="126">
        <v>4</v>
      </c>
      <c r="E56" s="44"/>
      <c r="F56" s="44"/>
      <c r="G56" s="118"/>
      <c r="H56" s="42"/>
      <c r="I56" s="42"/>
      <c r="J56" s="42"/>
      <c r="K56" s="42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</row>
    <row r="57" spans="1:244" x14ac:dyDescent="0.35">
      <c r="A57" s="274">
        <v>49</v>
      </c>
      <c r="B57" s="125" t="s">
        <v>202</v>
      </c>
      <c r="C57" s="117" t="s">
        <v>5</v>
      </c>
      <c r="D57" s="44">
        <v>2</v>
      </c>
      <c r="E57" s="44"/>
      <c r="F57" s="44"/>
      <c r="G57" s="98" t="s">
        <v>94</v>
      </c>
      <c r="H57" s="42"/>
      <c r="I57" s="42"/>
      <c r="J57" s="42"/>
      <c r="K57" s="42"/>
      <c r="L57" s="42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</row>
    <row r="58" spans="1:244" x14ac:dyDescent="0.35">
      <c r="A58" s="274">
        <v>50</v>
      </c>
      <c r="B58" s="125" t="s">
        <v>44</v>
      </c>
      <c r="C58" s="117" t="s">
        <v>5</v>
      </c>
      <c r="D58" s="44">
        <v>40</v>
      </c>
      <c r="E58" s="44"/>
      <c r="F58" s="44"/>
      <c r="G58" s="98" t="s">
        <v>94</v>
      </c>
      <c r="H58" s="42"/>
      <c r="I58" s="42"/>
      <c r="J58" s="42"/>
      <c r="K58" s="42"/>
      <c r="L58" s="42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</row>
    <row r="59" spans="1:244" x14ac:dyDescent="0.35">
      <c r="A59" s="274">
        <v>51</v>
      </c>
      <c r="B59" s="125" t="s">
        <v>184</v>
      </c>
      <c r="C59" s="117" t="s">
        <v>5</v>
      </c>
      <c r="D59" s="44">
        <v>5</v>
      </c>
      <c r="E59" s="44"/>
      <c r="F59" s="44"/>
      <c r="G59" s="98" t="s">
        <v>94</v>
      </c>
      <c r="H59" s="42"/>
      <c r="I59" s="42"/>
      <c r="J59" s="42"/>
      <c r="K59" s="42"/>
      <c r="L59" s="42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</row>
    <row r="60" spans="1:244" s="57" customFormat="1" x14ac:dyDescent="0.35">
      <c r="A60" s="274">
        <v>52</v>
      </c>
      <c r="B60" s="125" t="s">
        <v>185</v>
      </c>
      <c r="C60" s="117" t="s">
        <v>8</v>
      </c>
      <c r="D60" s="44">
        <v>5</v>
      </c>
      <c r="E60" s="44"/>
      <c r="F60" s="44"/>
      <c r="G60" s="98"/>
    </row>
    <row r="61" spans="1:244" s="57" customFormat="1" x14ac:dyDescent="0.35">
      <c r="A61" s="274">
        <v>53</v>
      </c>
      <c r="B61" s="125" t="s">
        <v>186</v>
      </c>
      <c r="C61" s="117" t="s">
        <v>8</v>
      </c>
      <c r="D61" s="44">
        <v>1</v>
      </c>
      <c r="E61" s="44"/>
      <c r="F61" s="44"/>
      <c r="G61" s="128"/>
    </row>
    <row r="62" spans="1:244" x14ac:dyDescent="0.35">
      <c r="A62" s="115"/>
      <c r="B62" s="116" t="s">
        <v>46</v>
      </c>
      <c r="C62" s="117"/>
      <c r="D62" s="44"/>
      <c r="E62" s="44"/>
      <c r="F62" s="44"/>
      <c r="G62" s="118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</row>
    <row r="63" spans="1:244" x14ac:dyDescent="0.35">
      <c r="A63" s="115">
        <v>54</v>
      </c>
      <c r="B63" s="105" t="s">
        <v>125</v>
      </c>
      <c r="C63" s="132" t="s">
        <v>10</v>
      </c>
      <c r="D63" s="44">
        <v>50</v>
      </c>
      <c r="E63" s="44"/>
      <c r="F63" s="44"/>
      <c r="G63" s="118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</row>
    <row r="64" spans="1:244" ht="75" customHeight="1" x14ac:dyDescent="0.35">
      <c r="A64" s="115">
        <v>55</v>
      </c>
      <c r="B64" s="133" t="s">
        <v>203</v>
      </c>
      <c r="C64" s="104" t="s">
        <v>5</v>
      </c>
      <c r="D64" s="44">
        <v>6</v>
      </c>
      <c r="E64" s="44"/>
      <c r="F64" s="44"/>
      <c r="G64" s="118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</row>
    <row r="65" spans="1:244" ht="46.5" customHeight="1" x14ac:dyDescent="0.35">
      <c r="A65" s="115">
        <v>56</v>
      </c>
      <c r="B65" s="130" t="s">
        <v>204</v>
      </c>
      <c r="C65" s="131" t="s">
        <v>8</v>
      </c>
      <c r="D65" s="126">
        <v>5</v>
      </c>
      <c r="E65" s="44"/>
      <c r="F65" s="44"/>
      <c r="G65" s="118"/>
      <c r="H65" s="42"/>
      <c r="I65" s="42"/>
      <c r="J65" s="42"/>
      <c r="K65" s="42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</row>
    <row r="66" spans="1:244" s="47" customFormat="1" ht="20.25" customHeight="1" x14ac:dyDescent="0.35">
      <c r="A66" s="115"/>
      <c r="B66" s="134" t="s">
        <v>2</v>
      </c>
      <c r="C66" s="120"/>
      <c r="D66" s="44"/>
      <c r="E66" s="44"/>
      <c r="F66" s="135"/>
      <c r="G66" s="118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</row>
    <row r="67" spans="1:244" s="47" customFormat="1" x14ac:dyDescent="0.35">
      <c r="A67" s="104"/>
      <c r="B67" s="137" t="s">
        <v>42</v>
      </c>
      <c r="C67" s="138">
        <v>0.75</v>
      </c>
      <c r="D67" s="44"/>
      <c r="E67" s="44"/>
      <c r="F67" s="44"/>
      <c r="G67" s="1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</row>
    <row r="68" spans="1:244" s="47" customFormat="1" x14ac:dyDescent="0.35">
      <c r="A68" s="104"/>
      <c r="B68" s="134" t="s">
        <v>2</v>
      </c>
      <c r="C68" s="278"/>
      <c r="D68" s="44"/>
      <c r="E68" s="44"/>
      <c r="F68" s="44"/>
      <c r="G68" s="1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</row>
    <row r="69" spans="1:244" s="47" customFormat="1" x14ac:dyDescent="0.35">
      <c r="A69" s="104"/>
      <c r="B69" s="137" t="s">
        <v>39</v>
      </c>
      <c r="C69" s="138">
        <v>0.08</v>
      </c>
      <c r="D69" s="44"/>
      <c r="E69" s="44"/>
      <c r="F69" s="44"/>
      <c r="G69" s="1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</row>
    <row r="70" spans="1:244" x14ac:dyDescent="0.35">
      <c r="A70" s="146"/>
      <c r="B70" s="279" t="s">
        <v>58</v>
      </c>
      <c r="C70" s="280"/>
      <c r="D70" s="44"/>
      <c r="E70" s="44"/>
      <c r="F70" s="44"/>
      <c r="G70" s="149"/>
    </row>
    <row r="71" spans="1:244" s="200" customFormat="1" ht="39" customHeight="1" x14ac:dyDescent="0.25">
      <c r="A71" s="281"/>
      <c r="B71" s="134" t="s">
        <v>205</v>
      </c>
      <c r="C71" s="104"/>
      <c r="D71" s="282"/>
      <c r="E71" s="282"/>
      <c r="F71" s="282"/>
      <c r="G71" s="283"/>
    </row>
    <row r="72" spans="1:244" s="203" customFormat="1" ht="72" customHeight="1" x14ac:dyDescent="0.35">
      <c r="A72" s="284">
        <v>57</v>
      </c>
      <c r="B72" s="285" t="s">
        <v>209</v>
      </c>
      <c r="C72" s="286" t="s">
        <v>206</v>
      </c>
      <c r="D72" s="287">
        <v>9</v>
      </c>
      <c r="E72" s="286"/>
      <c r="F72" s="44"/>
      <c r="G72" s="288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202"/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202"/>
      <c r="AW72" s="202"/>
      <c r="AX72" s="202"/>
      <c r="AY72" s="202"/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2"/>
      <c r="BU72" s="202"/>
      <c r="BV72" s="202"/>
      <c r="BW72" s="202"/>
      <c r="BX72" s="202"/>
      <c r="BY72" s="202"/>
      <c r="BZ72" s="202"/>
      <c r="CA72" s="202"/>
      <c r="CB72" s="202"/>
      <c r="CC72" s="202"/>
      <c r="CD72" s="202"/>
      <c r="CE72" s="202"/>
      <c r="CF72" s="202"/>
      <c r="CG72" s="202"/>
      <c r="CH72" s="202"/>
      <c r="CI72" s="202"/>
      <c r="CJ72" s="202"/>
      <c r="CK72" s="202"/>
      <c r="CL72" s="202"/>
      <c r="CM72" s="202"/>
      <c r="CN72" s="202"/>
      <c r="CO72" s="202"/>
      <c r="CP72" s="202"/>
      <c r="CQ72" s="202"/>
      <c r="CR72" s="202"/>
      <c r="CS72" s="202"/>
      <c r="CT72" s="202"/>
      <c r="CU72" s="202"/>
      <c r="CV72" s="202"/>
      <c r="CW72" s="202"/>
      <c r="CX72" s="202"/>
      <c r="CY72" s="202"/>
      <c r="CZ72" s="202"/>
      <c r="DA72" s="202"/>
      <c r="DB72" s="202"/>
      <c r="DC72" s="202"/>
      <c r="DD72" s="202"/>
      <c r="DE72" s="202"/>
      <c r="DF72" s="202"/>
      <c r="DG72" s="202"/>
      <c r="DH72" s="202"/>
      <c r="DI72" s="202"/>
      <c r="DJ72" s="202"/>
      <c r="DK72" s="202"/>
      <c r="DL72" s="202"/>
      <c r="DM72" s="202"/>
      <c r="DN72" s="202"/>
      <c r="DO72" s="202"/>
      <c r="DP72" s="202"/>
      <c r="DQ72" s="202"/>
      <c r="DR72" s="202"/>
      <c r="DS72" s="202"/>
      <c r="DT72" s="202"/>
      <c r="DU72" s="202"/>
      <c r="DV72" s="202"/>
      <c r="DW72" s="202"/>
      <c r="DX72" s="202"/>
      <c r="DY72" s="202"/>
      <c r="DZ72" s="202"/>
      <c r="EA72" s="202"/>
      <c r="EB72" s="202"/>
      <c r="EC72" s="202"/>
      <c r="ED72" s="202"/>
      <c r="EE72" s="202"/>
      <c r="EF72" s="202"/>
      <c r="EG72" s="202"/>
      <c r="EH72" s="202"/>
      <c r="EI72" s="202"/>
      <c r="EJ72" s="202"/>
      <c r="EK72" s="202"/>
      <c r="EL72" s="202"/>
      <c r="EM72" s="202"/>
      <c r="EN72" s="202"/>
      <c r="EO72" s="202"/>
      <c r="EP72" s="202"/>
      <c r="EQ72" s="202"/>
      <c r="ER72" s="202"/>
      <c r="ES72" s="202"/>
      <c r="ET72" s="202"/>
      <c r="EU72" s="202"/>
      <c r="EV72" s="202"/>
      <c r="EW72" s="202"/>
      <c r="EX72" s="202"/>
      <c r="EY72" s="202"/>
      <c r="EZ72" s="202"/>
      <c r="FA72" s="202"/>
      <c r="FB72" s="202"/>
      <c r="FC72" s="202"/>
      <c r="FD72" s="202"/>
      <c r="FE72" s="202"/>
      <c r="FF72" s="202"/>
      <c r="FG72" s="202"/>
      <c r="FH72" s="202"/>
      <c r="FI72" s="202"/>
      <c r="FJ72" s="202"/>
      <c r="FK72" s="202"/>
      <c r="FL72" s="202"/>
      <c r="FM72" s="202"/>
      <c r="FN72" s="202"/>
      <c r="FO72" s="202"/>
      <c r="FP72" s="202"/>
      <c r="FQ72" s="202"/>
      <c r="FR72" s="202"/>
      <c r="FS72" s="202"/>
      <c r="FT72" s="202"/>
      <c r="FU72" s="202"/>
      <c r="FV72" s="202"/>
      <c r="FW72" s="202"/>
      <c r="FX72" s="202"/>
      <c r="FY72" s="202"/>
      <c r="FZ72" s="202"/>
      <c r="GA72" s="202"/>
      <c r="GB72" s="202"/>
      <c r="GC72" s="202"/>
      <c r="GD72" s="202"/>
      <c r="GE72" s="202"/>
      <c r="GF72" s="202"/>
      <c r="GG72" s="202"/>
      <c r="GH72" s="202"/>
      <c r="GI72" s="202"/>
      <c r="GJ72" s="202"/>
      <c r="GK72" s="202"/>
      <c r="GL72" s="202"/>
      <c r="GM72" s="202"/>
      <c r="GN72" s="202"/>
      <c r="GO72" s="202"/>
      <c r="GP72" s="202"/>
      <c r="GQ72" s="202"/>
      <c r="GR72" s="202"/>
      <c r="GS72" s="202"/>
      <c r="GT72" s="202"/>
      <c r="GU72" s="202"/>
      <c r="GV72" s="202"/>
      <c r="GW72" s="202"/>
      <c r="GX72" s="202"/>
      <c r="GY72" s="202"/>
      <c r="GZ72" s="202"/>
      <c r="HA72" s="202"/>
      <c r="HB72" s="202"/>
      <c r="HC72" s="202"/>
      <c r="HD72" s="202"/>
      <c r="HE72" s="202"/>
      <c r="HF72" s="202"/>
      <c r="HG72" s="202"/>
      <c r="HH72" s="202"/>
      <c r="HI72" s="202"/>
      <c r="HJ72" s="202"/>
      <c r="HK72" s="202"/>
      <c r="HL72" s="202"/>
      <c r="HM72" s="202"/>
      <c r="HN72" s="202"/>
      <c r="HO72" s="202"/>
      <c r="HP72" s="202"/>
      <c r="HQ72" s="202"/>
      <c r="HR72" s="202"/>
      <c r="HS72" s="202"/>
      <c r="HT72" s="202"/>
      <c r="HU72" s="202"/>
      <c r="HV72" s="202"/>
      <c r="HW72" s="202"/>
      <c r="HX72" s="202"/>
      <c r="HY72" s="202"/>
      <c r="HZ72" s="202"/>
      <c r="IA72" s="202"/>
      <c r="IB72" s="202"/>
      <c r="IC72" s="202"/>
      <c r="ID72" s="202"/>
      <c r="IE72" s="202"/>
      <c r="IF72" s="202"/>
      <c r="IG72" s="202"/>
    </row>
    <row r="73" spans="1:244" s="203" customFormat="1" ht="37.5" customHeight="1" x14ac:dyDescent="0.35">
      <c r="A73" s="284">
        <v>58</v>
      </c>
      <c r="B73" s="285" t="s">
        <v>210</v>
      </c>
      <c r="C73" s="289" t="s">
        <v>206</v>
      </c>
      <c r="D73" s="290">
        <v>9</v>
      </c>
      <c r="E73" s="286"/>
      <c r="F73" s="44"/>
      <c r="G73" s="288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202"/>
      <c r="AA73" s="202"/>
      <c r="AB73" s="202"/>
      <c r="AC73" s="202"/>
      <c r="AD73" s="202"/>
      <c r="AE73" s="202"/>
      <c r="AF73" s="202"/>
      <c r="AG73" s="202"/>
      <c r="AH73" s="202"/>
      <c r="AI73" s="202"/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02"/>
      <c r="AU73" s="202"/>
      <c r="AV73" s="202"/>
      <c r="AW73" s="202"/>
      <c r="AX73" s="202"/>
      <c r="AY73" s="202"/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  <c r="BS73" s="202"/>
      <c r="BT73" s="202"/>
      <c r="BU73" s="202"/>
      <c r="BV73" s="202"/>
      <c r="BW73" s="202"/>
      <c r="BX73" s="202"/>
      <c r="BY73" s="202"/>
      <c r="BZ73" s="202"/>
      <c r="CA73" s="202"/>
      <c r="CB73" s="202"/>
      <c r="CC73" s="202"/>
      <c r="CD73" s="202"/>
      <c r="CE73" s="202"/>
      <c r="CF73" s="202"/>
      <c r="CG73" s="202"/>
      <c r="CH73" s="202"/>
      <c r="CI73" s="202"/>
      <c r="CJ73" s="202"/>
      <c r="CK73" s="202"/>
      <c r="CL73" s="202"/>
      <c r="CM73" s="202"/>
      <c r="CN73" s="202"/>
      <c r="CO73" s="202"/>
      <c r="CP73" s="202"/>
      <c r="CQ73" s="202"/>
      <c r="CR73" s="202"/>
      <c r="CS73" s="202"/>
      <c r="CT73" s="202"/>
      <c r="CU73" s="202"/>
      <c r="CV73" s="202"/>
      <c r="CW73" s="202"/>
      <c r="CX73" s="202"/>
      <c r="CY73" s="202"/>
      <c r="CZ73" s="202"/>
      <c r="DA73" s="202"/>
      <c r="DB73" s="202"/>
      <c r="DC73" s="202"/>
      <c r="DD73" s="202"/>
      <c r="DE73" s="202"/>
      <c r="DF73" s="202"/>
      <c r="DG73" s="202"/>
      <c r="DH73" s="202"/>
      <c r="DI73" s="202"/>
      <c r="DJ73" s="202"/>
      <c r="DK73" s="202"/>
      <c r="DL73" s="202"/>
      <c r="DM73" s="202"/>
      <c r="DN73" s="202"/>
      <c r="DO73" s="202"/>
      <c r="DP73" s="202"/>
      <c r="DQ73" s="202"/>
      <c r="DR73" s="202"/>
      <c r="DS73" s="202"/>
      <c r="DT73" s="202"/>
      <c r="DU73" s="202"/>
      <c r="DV73" s="202"/>
      <c r="DW73" s="202"/>
      <c r="DX73" s="202"/>
      <c r="DY73" s="202"/>
      <c r="DZ73" s="202"/>
      <c r="EA73" s="202"/>
      <c r="EB73" s="202"/>
      <c r="EC73" s="202"/>
      <c r="ED73" s="202"/>
      <c r="EE73" s="202"/>
      <c r="EF73" s="202"/>
      <c r="EG73" s="202"/>
      <c r="EH73" s="202"/>
      <c r="EI73" s="202"/>
      <c r="EJ73" s="202"/>
      <c r="EK73" s="202"/>
      <c r="EL73" s="202"/>
      <c r="EM73" s="202"/>
      <c r="EN73" s="202"/>
      <c r="EO73" s="202"/>
      <c r="EP73" s="202"/>
      <c r="EQ73" s="202"/>
      <c r="ER73" s="202"/>
      <c r="ES73" s="202"/>
      <c r="ET73" s="202"/>
      <c r="EU73" s="202"/>
      <c r="EV73" s="202"/>
      <c r="EW73" s="202"/>
      <c r="EX73" s="202"/>
      <c r="EY73" s="202"/>
      <c r="EZ73" s="202"/>
      <c r="FA73" s="202"/>
      <c r="FB73" s="202"/>
      <c r="FC73" s="202"/>
      <c r="FD73" s="202"/>
      <c r="FE73" s="202"/>
      <c r="FF73" s="202"/>
      <c r="FG73" s="202"/>
      <c r="FH73" s="202"/>
      <c r="FI73" s="202"/>
      <c r="FJ73" s="202"/>
      <c r="FK73" s="202"/>
      <c r="FL73" s="202"/>
      <c r="FM73" s="202"/>
      <c r="FN73" s="202"/>
      <c r="FO73" s="202"/>
      <c r="FP73" s="202"/>
      <c r="FQ73" s="202"/>
      <c r="FR73" s="202"/>
      <c r="FS73" s="202"/>
      <c r="FT73" s="202"/>
      <c r="FU73" s="202"/>
      <c r="FV73" s="202"/>
      <c r="FW73" s="202"/>
      <c r="FX73" s="202"/>
      <c r="FY73" s="202"/>
      <c r="FZ73" s="202"/>
      <c r="GA73" s="202"/>
      <c r="GB73" s="202"/>
      <c r="GC73" s="202"/>
      <c r="GD73" s="202"/>
      <c r="GE73" s="202"/>
      <c r="GF73" s="202"/>
      <c r="GG73" s="202"/>
      <c r="GH73" s="202"/>
      <c r="GI73" s="202"/>
      <c r="GJ73" s="202"/>
      <c r="GK73" s="202"/>
      <c r="GL73" s="202"/>
      <c r="GM73" s="202"/>
      <c r="GN73" s="202"/>
      <c r="GO73" s="202"/>
      <c r="GP73" s="202"/>
      <c r="GQ73" s="202"/>
      <c r="GR73" s="202"/>
      <c r="GS73" s="202"/>
      <c r="GT73" s="202"/>
      <c r="GU73" s="202"/>
      <c r="GV73" s="202"/>
      <c r="GW73" s="202"/>
      <c r="GX73" s="202"/>
      <c r="GY73" s="202"/>
      <c r="GZ73" s="202"/>
      <c r="HA73" s="202"/>
      <c r="HB73" s="202"/>
      <c r="HC73" s="202"/>
      <c r="HD73" s="202"/>
      <c r="HE73" s="202"/>
      <c r="HF73" s="202"/>
      <c r="HG73" s="202"/>
      <c r="HH73" s="202"/>
      <c r="HI73" s="202"/>
      <c r="HJ73" s="202"/>
      <c r="HK73" s="202"/>
      <c r="HL73" s="202"/>
      <c r="HM73" s="202"/>
      <c r="HN73" s="202"/>
      <c r="HO73" s="202"/>
      <c r="HP73" s="202"/>
      <c r="HQ73" s="202"/>
      <c r="HR73" s="202"/>
      <c r="HS73" s="202"/>
      <c r="HT73" s="202"/>
      <c r="HU73" s="202"/>
      <c r="HV73" s="202"/>
      <c r="HW73" s="202"/>
      <c r="HX73" s="202"/>
      <c r="HY73" s="202"/>
      <c r="HZ73" s="202"/>
      <c r="IA73" s="202"/>
      <c r="IB73" s="202"/>
      <c r="IC73" s="202"/>
      <c r="ID73" s="202"/>
      <c r="IE73" s="202"/>
      <c r="IF73" s="202"/>
      <c r="IG73" s="202"/>
    </row>
    <row r="74" spans="1:244" s="204" customFormat="1" x14ac:dyDescent="0.25">
      <c r="A74" s="281"/>
      <c r="B74" s="279" t="s">
        <v>58</v>
      </c>
      <c r="C74" s="120"/>
      <c r="D74" s="44"/>
      <c r="E74" s="44"/>
      <c r="F74" s="291"/>
      <c r="G74" s="292"/>
    </row>
    <row r="75" spans="1:244" s="204" customFormat="1" ht="19.5" customHeight="1" x14ac:dyDescent="0.25">
      <c r="A75" s="293"/>
      <c r="B75" s="133" t="s">
        <v>19</v>
      </c>
      <c r="C75" s="138"/>
      <c r="D75" s="44"/>
      <c r="E75" s="44"/>
      <c r="F75" s="44"/>
      <c r="G75" s="292"/>
    </row>
    <row r="76" spans="1:244" s="204" customFormat="1" x14ac:dyDescent="0.25">
      <c r="A76" s="293"/>
      <c r="B76" s="294" t="s">
        <v>2</v>
      </c>
      <c r="C76" s="278"/>
      <c r="D76" s="44"/>
      <c r="E76" s="44"/>
      <c r="F76" s="44"/>
      <c r="G76" s="292"/>
    </row>
    <row r="77" spans="1:244" s="204" customFormat="1" ht="27.75" customHeight="1" x14ac:dyDescent="0.25">
      <c r="A77" s="293"/>
      <c r="B77" s="133" t="s">
        <v>207</v>
      </c>
      <c r="C77" s="138"/>
      <c r="D77" s="44"/>
      <c r="E77" s="44"/>
      <c r="F77" s="44"/>
      <c r="G77" s="292"/>
    </row>
    <row r="78" spans="1:244" s="204" customFormat="1" x14ac:dyDescent="0.25">
      <c r="A78" s="295"/>
      <c r="B78" s="294" t="s">
        <v>208</v>
      </c>
      <c r="C78" s="280"/>
      <c r="D78" s="44"/>
      <c r="E78" s="44"/>
      <c r="F78" s="135"/>
      <c r="G78" s="292"/>
    </row>
    <row r="79" spans="1:244" s="204" customFormat="1" x14ac:dyDescent="0.25">
      <c r="A79" s="136"/>
      <c r="B79" s="142" t="s">
        <v>95</v>
      </c>
      <c r="C79" s="143"/>
      <c r="D79" s="96"/>
      <c r="E79" s="143"/>
      <c r="F79" s="96"/>
      <c r="G79" s="144"/>
    </row>
    <row r="80" spans="1:244" s="46" customFormat="1" x14ac:dyDescent="0.35">
      <c r="A80" s="136"/>
      <c r="B80" s="147" t="s">
        <v>90</v>
      </c>
      <c r="C80" s="148"/>
      <c r="D80" s="96"/>
      <c r="E80" s="143"/>
      <c r="F80" s="140"/>
      <c r="G80" s="146"/>
    </row>
    <row r="81" spans="1:7" s="12" customFormat="1" x14ac:dyDescent="0.35">
      <c r="A81" s="136"/>
      <c r="B81" s="142" t="s">
        <v>2</v>
      </c>
      <c r="C81" s="143"/>
      <c r="D81" s="96"/>
      <c r="E81" s="143"/>
      <c r="F81" s="96"/>
      <c r="G81" s="146"/>
    </row>
    <row r="82" spans="1:7" s="12" customFormat="1" x14ac:dyDescent="0.35">
      <c r="A82" s="211"/>
      <c r="B82" s="209" t="s">
        <v>29</v>
      </c>
      <c r="C82" s="145">
        <v>0.18</v>
      </c>
      <c r="D82" s="97"/>
      <c r="E82" s="149"/>
      <c r="F82" s="140"/>
      <c r="G82" s="149"/>
    </row>
    <row r="83" spans="1:7" s="12" customFormat="1" x14ac:dyDescent="0.35">
      <c r="A83" s="211"/>
      <c r="B83" s="142" t="s">
        <v>2</v>
      </c>
      <c r="C83" s="149"/>
      <c r="D83" s="97"/>
      <c r="E83" s="149"/>
      <c r="F83" s="96"/>
      <c r="G83" s="149"/>
    </row>
    <row r="84" spans="1:7" s="12" customFormat="1" x14ac:dyDescent="0.35">
      <c r="C84" s="52"/>
      <c r="E84" s="164"/>
    </row>
    <row r="85" spans="1:7" s="12" customFormat="1" x14ac:dyDescent="0.35">
      <c r="C85" s="52"/>
      <c r="E85" s="164"/>
    </row>
    <row r="86" spans="1:7" s="12" customFormat="1" x14ac:dyDescent="0.35">
      <c r="C86" s="52"/>
      <c r="E86" s="164"/>
    </row>
    <row r="87" spans="1:7" s="12" customFormat="1" x14ac:dyDescent="0.35">
      <c r="C87" s="52"/>
      <c r="E87" s="164"/>
    </row>
    <row r="88" spans="1:7" s="12" customFormat="1" x14ac:dyDescent="0.35">
      <c r="C88" s="52"/>
      <c r="E88" s="164"/>
    </row>
    <row r="89" spans="1:7" s="12" customFormat="1" x14ac:dyDescent="0.35">
      <c r="C89" s="52"/>
      <c r="E89" s="164"/>
    </row>
    <row r="90" spans="1:7" s="12" customFormat="1" x14ac:dyDescent="0.35">
      <c r="C90" s="52"/>
      <c r="E90" s="164"/>
    </row>
    <row r="91" spans="1:7" s="12" customFormat="1" x14ac:dyDescent="0.35">
      <c r="C91" s="52"/>
      <c r="E91" s="164"/>
    </row>
    <row r="92" spans="1:7" s="12" customFormat="1" x14ac:dyDescent="0.35">
      <c r="C92" s="52"/>
      <c r="E92" s="164"/>
    </row>
    <row r="93" spans="1:7" s="12" customFormat="1" x14ac:dyDescent="0.35">
      <c r="C93" s="52"/>
      <c r="E93" s="164"/>
    </row>
    <row r="94" spans="1:7" s="12" customFormat="1" x14ac:dyDescent="0.35">
      <c r="C94" s="52"/>
      <c r="E94" s="164"/>
    </row>
    <row r="95" spans="1:7" s="12" customFormat="1" x14ac:dyDescent="0.35">
      <c r="C95" s="52"/>
      <c r="E95" s="164"/>
    </row>
    <row r="96" spans="1:7" s="12" customFormat="1" x14ac:dyDescent="0.35">
      <c r="C96" s="52"/>
      <c r="E96" s="164"/>
    </row>
    <row r="97" spans="3:5" s="12" customFormat="1" x14ac:dyDescent="0.35">
      <c r="C97" s="52"/>
      <c r="E97" s="164"/>
    </row>
    <row r="98" spans="3:5" s="12" customFormat="1" x14ac:dyDescent="0.35">
      <c r="C98" s="52"/>
      <c r="E98" s="164"/>
    </row>
    <row r="99" spans="3:5" s="12" customFormat="1" x14ac:dyDescent="0.35">
      <c r="C99" s="52"/>
      <c r="E99" s="164"/>
    </row>
    <row r="100" spans="3:5" s="12" customFormat="1" x14ac:dyDescent="0.35">
      <c r="C100" s="52"/>
      <c r="E100" s="164"/>
    </row>
    <row r="101" spans="3:5" s="12" customFormat="1" x14ac:dyDescent="0.35">
      <c r="C101" s="52"/>
      <c r="E101" s="164"/>
    </row>
    <row r="102" spans="3:5" s="12" customFormat="1" x14ac:dyDescent="0.35">
      <c r="C102" s="52"/>
      <c r="E102" s="164"/>
    </row>
    <row r="103" spans="3:5" s="12" customFormat="1" x14ac:dyDescent="0.35">
      <c r="C103" s="52"/>
      <c r="E103" s="164"/>
    </row>
    <row r="104" spans="3:5" s="12" customFormat="1" x14ac:dyDescent="0.35">
      <c r="C104" s="52"/>
      <c r="E104" s="164"/>
    </row>
    <row r="105" spans="3:5" s="12" customFormat="1" x14ac:dyDescent="0.35">
      <c r="C105" s="52"/>
      <c r="E105" s="164"/>
    </row>
    <row r="106" spans="3:5" s="12" customFormat="1" x14ac:dyDescent="0.35">
      <c r="C106" s="52"/>
      <c r="E106" s="164"/>
    </row>
    <row r="107" spans="3:5" s="12" customFormat="1" x14ac:dyDescent="0.35">
      <c r="C107" s="52"/>
      <c r="E107" s="164"/>
    </row>
    <row r="108" spans="3:5" s="12" customFormat="1" x14ac:dyDescent="0.35">
      <c r="C108" s="52"/>
      <c r="E108" s="164"/>
    </row>
    <row r="109" spans="3:5" s="12" customFormat="1" x14ac:dyDescent="0.35">
      <c r="C109" s="52"/>
      <c r="E109" s="164"/>
    </row>
    <row r="110" spans="3:5" s="12" customFormat="1" x14ac:dyDescent="0.35">
      <c r="C110" s="52"/>
      <c r="E110" s="164"/>
    </row>
  </sheetData>
  <autoFilter ref="A8:F70"/>
  <mergeCells count="9">
    <mergeCell ref="G6:G7"/>
    <mergeCell ref="B1:F1"/>
    <mergeCell ref="A3:F3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L525"/>
  <sheetViews>
    <sheetView zoomScale="70" zoomScaleNormal="70" zoomScaleSheetLayoutView="100" workbookViewId="0">
      <selection activeCell="C24" sqref="C24:C29"/>
    </sheetView>
  </sheetViews>
  <sheetFormatPr defaultColWidth="9.1796875" defaultRowHeight="14.5" x14ac:dyDescent="0.35"/>
  <cols>
    <col min="1" max="1" width="3.81640625" style="73" customWidth="1"/>
    <col min="2" max="2" width="43.54296875" style="74" customWidth="1"/>
    <col min="3" max="3" width="8" style="71" customWidth="1"/>
    <col min="4" max="4" width="11.54296875" style="75" bestFit="1" customWidth="1"/>
    <col min="5" max="5" width="12" style="75" bestFit="1" customWidth="1"/>
    <col min="6" max="6" width="17.453125" style="75" bestFit="1" customWidth="1"/>
    <col min="7" max="7" width="20.7265625" style="61" customWidth="1"/>
    <col min="8" max="10" width="8.81640625" style="61" customWidth="1"/>
    <col min="11" max="16384" width="9.1796875" style="61"/>
  </cols>
  <sheetData>
    <row r="1" spans="1:246" s="1" customFormat="1" ht="18" customHeight="1" x14ac:dyDescent="0.4">
      <c r="A1" s="206"/>
      <c r="B1" s="315" t="s">
        <v>127</v>
      </c>
      <c r="C1" s="315"/>
      <c r="D1" s="315"/>
      <c r="E1" s="315"/>
      <c r="F1" s="315"/>
    </row>
    <row r="2" spans="1:246" x14ac:dyDescent="0.35">
      <c r="A2" s="59"/>
      <c r="B2" s="60"/>
      <c r="C2" s="60"/>
      <c r="D2" s="60"/>
      <c r="E2" s="60"/>
      <c r="F2" s="60"/>
    </row>
    <row r="3" spans="1:246" ht="20" x14ac:dyDescent="0.35">
      <c r="A3" s="62"/>
      <c r="B3" s="63"/>
      <c r="C3" s="64"/>
      <c r="D3" s="64"/>
      <c r="E3" s="64"/>
      <c r="F3" s="64"/>
    </row>
    <row r="4" spans="1:246" ht="15.5" x14ac:dyDescent="0.35">
      <c r="A4" s="320" t="s">
        <v>57</v>
      </c>
      <c r="B4" s="320"/>
      <c r="C4" s="320"/>
      <c r="D4" s="320"/>
      <c r="E4" s="320"/>
      <c r="F4" s="320"/>
    </row>
    <row r="5" spans="1:246" ht="19.5" x14ac:dyDescent="0.35">
      <c r="A5" s="62"/>
      <c r="B5" s="321"/>
      <c r="C5" s="321"/>
      <c r="D5" s="321"/>
      <c r="E5" s="321"/>
      <c r="F5" s="321"/>
    </row>
    <row r="6" spans="1:246" ht="19.5" x14ac:dyDescent="0.35">
      <c r="A6" s="62"/>
      <c r="B6" s="208"/>
      <c r="C6" s="208"/>
      <c r="D6" s="208"/>
      <c r="E6" s="208"/>
      <c r="F6" s="208"/>
    </row>
    <row r="7" spans="1:246" ht="24" customHeight="1" x14ac:dyDescent="0.35">
      <c r="A7" s="322" t="s">
        <v>36</v>
      </c>
      <c r="B7" s="319" t="s">
        <v>37</v>
      </c>
      <c r="C7" s="319" t="s">
        <v>38</v>
      </c>
      <c r="D7" s="319" t="s">
        <v>47</v>
      </c>
      <c r="E7" s="323" t="s">
        <v>91</v>
      </c>
      <c r="F7" s="319" t="s">
        <v>92</v>
      </c>
      <c r="G7" s="319" t="s">
        <v>93</v>
      </c>
    </row>
    <row r="8" spans="1:246" ht="42.75" customHeight="1" x14ac:dyDescent="0.35">
      <c r="A8" s="322"/>
      <c r="B8" s="319"/>
      <c r="C8" s="319"/>
      <c r="D8" s="319"/>
      <c r="E8" s="323"/>
      <c r="F8" s="319"/>
      <c r="G8" s="319"/>
    </row>
    <row r="9" spans="1:246" ht="16" x14ac:dyDescent="0.35">
      <c r="A9" s="214">
        <v>1</v>
      </c>
      <c r="B9" s="212">
        <v>2</v>
      </c>
      <c r="C9" s="212">
        <v>3</v>
      </c>
      <c r="D9" s="212">
        <v>4</v>
      </c>
      <c r="E9" s="173">
        <v>5</v>
      </c>
      <c r="F9" s="173">
        <v>6</v>
      </c>
      <c r="G9" s="155">
        <v>7</v>
      </c>
    </row>
    <row r="10" spans="1:246" s="67" customFormat="1" ht="29" x14ac:dyDescent="0.35">
      <c r="A10" s="174">
        <v>1</v>
      </c>
      <c r="B10" s="296" t="s">
        <v>116</v>
      </c>
      <c r="C10" s="165" t="s">
        <v>8</v>
      </c>
      <c r="D10" s="175">
        <v>22</v>
      </c>
      <c r="E10" s="175"/>
      <c r="F10" s="175"/>
      <c r="G10" s="176"/>
    </row>
    <row r="11" spans="1:246" s="67" customFormat="1" ht="29" x14ac:dyDescent="0.35">
      <c r="A11" s="174">
        <v>2</v>
      </c>
      <c r="B11" s="296" t="s">
        <v>211</v>
      </c>
      <c r="C11" s="165" t="s">
        <v>8</v>
      </c>
      <c r="D11" s="175">
        <v>5</v>
      </c>
      <c r="E11" s="175"/>
      <c r="F11" s="175"/>
      <c r="G11" s="176"/>
    </row>
    <row r="12" spans="1:246" s="69" customFormat="1" ht="29" x14ac:dyDescent="0.35">
      <c r="A12" s="174">
        <v>3</v>
      </c>
      <c r="B12" s="296" t="s">
        <v>117</v>
      </c>
      <c r="C12" s="165" t="s">
        <v>8</v>
      </c>
      <c r="D12" s="175">
        <v>3</v>
      </c>
      <c r="E12" s="175"/>
      <c r="F12" s="175"/>
      <c r="G12" s="177"/>
    </row>
    <row r="13" spans="1:246" x14ac:dyDescent="0.35">
      <c r="A13" s="174">
        <v>4</v>
      </c>
      <c r="B13" s="297" t="s">
        <v>118</v>
      </c>
      <c r="C13" s="165" t="s">
        <v>10</v>
      </c>
      <c r="D13" s="175">
        <v>950</v>
      </c>
      <c r="E13" s="175"/>
      <c r="F13" s="175"/>
      <c r="G13" s="178"/>
    </row>
    <row r="14" spans="1:246" s="69" customFormat="1" x14ac:dyDescent="0.35">
      <c r="A14" s="174">
        <v>5</v>
      </c>
      <c r="B14" s="296" t="s">
        <v>119</v>
      </c>
      <c r="C14" s="165" t="s">
        <v>8</v>
      </c>
      <c r="D14" s="175">
        <v>4</v>
      </c>
      <c r="E14" s="175"/>
      <c r="F14" s="175"/>
      <c r="G14" s="177"/>
    </row>
    <row r="15" spans="1:246" ht="82.5" customHeight="1" x14ac:dyDescent="0.35">
      <c r="A15" s="174">
        <v>6</v>
      </c>
      <c r="B15" s="244" t="s">
        <v>215</v>
      </c>
      <c r="C15" s="165" t="s">
        <v>8</v>
      </c>
      <c r="D15" s="175">
        <v>1</v>
      </c>
      <c r="E15" s="175"/>
      <c r="F15" s="175"/>
      <c r="G15" s="178"/>
    </row>
    <row r="16" spans="1:246" s="45" customFormat="1" ht="32" x14ac:dyDescent="0.35">
      <c r="A16" s="174">
        <v>7</v>
      </c>
      <c r="B16" s="298" t="s">
        <v>43</v>
      </c>
      <c r="C16" s="299" t="s">
        <v>10</v>
      </c>
      <c r="D16" s="175">
        <v>500</v>
      </c>
      <c r="E16" s="175"/>
      <c r="F16" s="175"/>
      <c r="G16" s="11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</row>
    <row r="17" spans="1:241" s="68" customFormat="1" ht="15" x14ac:dyDescent="0.4">
      <c r="A17" s="174">
        <v>8</v>
      </c>
      <c r="B17" s="180" t="s">
        <v>120</v>
      </c>
      <c r="C17" s="300" t="s">
        <v>8</v>
      </c>
      <c r="D17" s="175">
        <v>49</v>
      </c>
      <c r="E17" s="175"/>
      <c r="F17" s="175"/>
      <c r="G17" s="179"/>
    </row>
    <row r="18" spans="1:241" s="68" customFormat="1" ht="15" x14ac:dyDescent="0.4">
      <c r="A18" s="174">
        <v>9</v>
      </c>
      <c r="B18" s="180" t="s">
        <v>121</v>
      </c>
      <c r="C18" s="300" t="s">
        <v>8</v>
      </c>
      <c r="D18" s="175">
        <v>10</v>
      </c>
      <c r="E18" s="175"/>
      <c r="F18" s="175"/>
      <c r="G18" s="179"/>
    </row>
    <row r="19" spans="1:241" x14ac:dyDescent="0.35">
      <c r="A19" s="174">
        <v>10</v>
      </c>
      <c r="B19" s="301" t="s">
        <v>56</v>
      </c>
      <c r="C19" s="165" t="s">
        <v>8</v>
      </c>
      <c r="D19" s="175">
        <v>2</v>
      </c>
      <c r="E19" s="175"/>
      <c r="F19" s="175"/>
      <c r="G19" s="178"/>
    </row>
    <row r="20" spans="1:241" s="56" customFormat="1" ht="66.75" customHeight="1" x14ac:dyDescent="0.4">
      <c r="A20" s="174">
        <v>11</v>
      </c>
      <c r="B20" s="180" t="s">
        <v>122</v>
      </c>
      <c r="C20" s="302" t="s">
        <v>10</v>
      </c>
      <c r="D20" s="175">
        <v>40</v>
      </c>
      <c r="E20" s="175"/>
      <c r="F20" s="175"/>
      <c r="G20" s="124"/>
      <c r="H20" s="54"/>
      <c r="I20" s="54"/>
      <c r="J20" s="54"/>
      <c r="K20" s="54"/>
      <c r="L20" s="54"/>
      <c r="M20" s="54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</row>
    <row r="21" spans="1:241" s="67" customFormat="1" ht="15" x14ac:dyDescent="0.4">
      <c r="A21" s="174">
        <v>12</v>
      </c>
      <c r="B21" s="303" t="s">
        <v>123</v>
      </c>
      <c r="C21" s="165" t="s">
        <v>8</v>
      </c>
      <c r="D21" s="175">
        <v>1</v>
      </c>
      <c r="E21" s="175"/>
      <c r="F21" s="175"/>
      <c r="G21" s="176"/>
    </row>
    <row r="22" spans="1:241" ht="29" x14ac:dyDescent="0.35">
      <c r="A22" s="174">
        <v>13</v>
      </c>
      <c r="B22" s="249" t="s">
        <v>124</v>
      </c>
      <c r="C22" s="165" t="s">
        <v>8</v>
      </c>
      <c r="D22" s="175">
        <v>2</v>
      </c>
      <c r="E22" s="175"/>
      <c r="F22" s="175"/>
      <c r="G22" s="178"/>
    </row>
    <row r="23" spans="1:241" s="47" customFormat="1" ht="20.25" customHeight="1" x14ac:dyDescent="0.35">
      <c r="A23" s="115"/>
      <c r="B23" s="134" t="s">
        <v>2</v>
      </c>
      <c r="C23" s="120"/>
      <c r="D23" s="44"/>
      <c r="E23" s="44"/>
      <c r="F23" s="135"/>
      <c r="G23" s="11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</row>
    <row r="24" spans="1:241" s="47" customFormat="1" ht="36" customHeight="1" x14ac:dyDescent="0.35">
      <c r="A24" s="214"/>
      <c r="B24" s="212" t="s">
        <v>42</v>
      </c>
      <c r="C24" s="151"/>
      <c r="D24" s="152"/>
      <c r="E24" s="153"/>
      <c r="F24" s="213"/>
      <c r="G24" s="154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241" s="47" customFormat="1" ht="16" x14ac:dyDescent="0.35">
      <c r="A25" s="214"/>
      <c r="B25" s="212" t="s">
        <v>2</v>
      </c>
      <c r="C25" s="155"/>
      <c r="D25" s="213"/>
      <c r="E25" s="155"/>
      <c r="F25" s="213"/>
      <c r="G25" s="15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241" s="47" customFormat="1" ht="16" x14ac:dyDescent="0.35">
      <c r="A26" s="214"/>
      <c r="B26" s="212" t="s">
        <v>39</v>
      </c>
      <c r="C26" s="157"/>
      <c r="D26" s="213"/>
      <c r="E26" s="155"/>
      <c r="F26" s="213"/>
      <c r="G26" s="158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241" s="47" customFormat="1" ht="16" x14ac:dyDescent="0.35">
      <c r="A27" s="214"/>
      <c r="B27" s="212" t="s">
        <v>2</v>
      </c>
      <c r="C27" s="155"/>
      <c r="D27" s="213"/>
      <c r="E27" s="155"/>
      <c r="F27" s="213"/>
      <c r="G27" s="15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241" s="47" customFormat="1" ht="16" x14ac:dyDescent="0.35">
      <c r="A28" s="214"/>
      <c r="B28" s="159" t="s">
        <v>90</v>
      </c>
      <c r="C28" s="160"/>
      <c r="D28" s="213"/>
      <c r="E28" s="155"/>
      <c r="F28" s="213"/>
      <c r="G28" s="158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241" ht="16" x14ac:dyDescent="0.35">
      <c r="A29" s="214"/>
      <c r="B29" s="212" t="s">
        <v>2</v>
      </c>
      <c r="C29" s="158"/>
      <c r="D29" s="161"/>
      <c r="E29" s="162"/>
      <c r="F29" s="213"/>
      <c r="G29" s="158"/>
    </row>
    <row r="30" spans="1:241" ht="16" x14ac:dyDescent="0.35">
      <c r="A30" s="214"/>
      <c r="B30" s="212" t="s">
        <v>29</v>
      </c>
      <c r="C30" s="157">
        <v>0.18</v>
      </c>
      <c r="D30" s="155"/>
      <c r="E30" s="158"/>
      <c r="F30" s="213"/>
      <c r="G30" s="158"/>
    </row>
    <row r="31" spans="1:241" ht="16" x14ac:dyDescent="0.35">
      <c r="A31" s="214"/>
      <c r="B31" s="159" t="s">
        <v>30</v>
      </c>
      <c r="C31" s="158"/>
      <c r="D31" s="155"/>
      <c r="E31" s="158"/>
      <c r="F31" s="213"/>
      <c r="G31" s="158"/>
    </row>
    <row r="32" spans="1:241" x14ac:dyDescent="0.35">
      <c r="A32" s="70"/>
      <c r="B32" s="71"/>
      <c r="D32" s="71"/>
      <c r="E32" s="71"/>
      <c r="F32" s="71"/>
    </row>
    <row r="33" spans="1:6" x14ac:dyDescent="0.35">
      <c r="A33" s="70"/>
      <c r="B33" s="71"/>
      <c r="D33" s="71"/>
      <c r="E33" s="71"/>
      <c r="F33" s="71"/>
    </row>
    <row r="34" spans="1:6" x14ac:dyDescent="0.35">
      <c r="A34" s="70"/>
      <c r="B34" s="71"/>
      <c r="D34" s="71"/>
      <c r="E34" s="71"/>
      <c r="F34" s="71"/>
    </row>
    <row r="35" spans="1:6" x14ac:dyDescent="0.35">
      <c r="A35" s="70"/>
      <c r="B35" s="71"/>
      <c r="D35" s="71"/>
      <c r="E35" s="71"/>
      <c r="F35" s="71"/>
    </row>
    <row r="36" spans="1:6" x14ac:dyDescent="0.35">
      <c r="A36" s="70"/>
      <c r="B36" s="71"/>
      <c r="D36" s="71"/>
      <c r="E36" s="71"/>
      <c r="F36" s="71"/>
    </row>
    <row r="37" spans="1:6" x14ac:dyDescent="0.35">
      <c r="A37" s="70"/>
      <c r="B37" s="71"/>
      <c r="D37" s="71"/>
      <c r="E37" s="71"/>
      <c r="F37" s="71"/>
    </row>
    <row r="38" spans="1:6" x14ac:dyDescent="0.35">
      <c r="A38" s="70"/>
      <c r="B38" s="71"/>
      <c r="D38" s="71"/>
      <c r="E38" s="71"/>
      <c r="F38" s="71"/>
    </row>
    <row r="39" spans="1:6" x14ac:dyDescent="0.35">
      <c r="A39" s="70"/>
      <c r="B39" s="71"/>
      <c r="D39" s="71"/>
      <c r="E39" s="71"/>
      <c r="F39" s="71"/>
    </row>
    <row r="40" spans="1:6" x14ac:dyDescent="0.35">
      <c r="A40" s="70"/>
      <c r="B40" s="71"/>
      <c r="D40" s="71"/>
      <c r="E40" s="71"/>
      <c r="F40" s="71"/>
    </row>
    <row r="41" spans="1:6" x14ac:dyDescent="0.35">
      <c r="A41" s="70"/>
      <c r="B41" s="71"/>
      <c r="D41" s="71"/>
      <c r="E41" s="71"/>
      <c r="F41" s="71"/>
    </row>
    <row r="42" spans="1:6" x14ac:dyDescent="0.35">
      <c r="A42" s="70"/>
      <c r="B42" s="71"/>
      <c r="D42" s="71"/>
      <c r="E42" s="71"/>
      <c r="F42" s="71"/>
    </row>
    <row r="43" spans="1:6" x14ac:dyDescent="0.35">
      <c r="A43" s="70"/>
      <c r="B43" s="71"/>
      <c r="D43" s="71"/>
      <c r="E43" s="71"/>
      <c r="F43" s="71"/>
    </row>
    <row r="44" spans="1:6" x14ac:dyDescent="0.35">
      <c r="A44" s="70"/>
      <c r="B44" s="71"/>
      <c r="D44" s="71"/>
      <c r="E44" s="71"/>
      <c r="F44" s="71"/>
    </row>
    <row r="45" spans="1:6" x14ac:dyDescent="0.35">
      <c r="A45" s="70"/>
      <c r="B45" s="71"/>
      <c r="D45" s="71"/>
      <c r="E45" s="71"/>
      <c r="F45" s="71"/>
    </row>
    <row r="46" spans="1:6" x14ac:dyDescent="0.35">
      <c r="A46" s="70"/>
      <c r="B46" s="71"/>
      <c r="D46" s="71"/>
      <c r="E46" s="71"/>
      <c r="F46" s="71"/>
    </row>
    <row r="47" spans="1:6" x14ac:dyDescent="0.35">
      <c r="A47" s="70"/>
      <c r="B47" s="71"/>
      <c r="D47" s="71"/>
      <c r="E47" s="71"/>
      <c r="F47" s="71"/>
    </row>
    <row r="48" spans="1:6" x14ac:dyDescent="0.35">
      <c r="A48" s="70"/>
      <c r="B48" s="71"/>
      <c r="D48" s="71"/>
      <c r="E48" s="71"/>
      <c r="F48" s="71"/>
    </row>
    <row r="49" spans="1:6" x14ac:dyDescent="0.35">
      <c r="A49" s="70"/>
      <c r="B49" s="71"/>
      <c r="D49" s="71"/>
      <c r="E49" s="71"/>
      <c r="F49" s="71"/>
    </row>
    <row r="50" spans="1:6" x14ac:dyDescent="0.35">
      <c r="A50" s="70"/>
      <c r="B50" s="71"/>
      <c r="D50" s="71"/>
      <c r="E50" s="71"/>
      <c r="F50" s="71"/>
    </row>
    <row r="51" spans="1:6" x14ac:dyDescent="0.35">
      <c r="A51" s="70"/>
      <c r="B51" s="71"/>
      <c r="D51" s="71"/>
      <c r="E51" s="71"/>
      <c r="F51" s="71"/>
    </row>
    <row r="52" spans="1:6" x14ac:dyDescent="0.35">
      <c r="A52" s="70"/>
      <c r="B52" s="71"/>
      <c r="D52" s="71"/>
      <c r="E52" s="71"/>
      <c r="F52" s="71"/>
    </row>
    <row r="53" spans="1:6" x14ac:dyDescent="0.35">
      <c r="A53" s="70"/>
      <c r="B53" s="71"/>
      <c r="D53" s="71"/>
      <c r="E53" s="71"/>
      <c r="F53" s="71"/>
    </row>
    <row r="54" spans="1:6" x14ac:dyDescent="0.35">
      <c r="A54" s="70"/>
      <c r="B54" s="71"/>
      <c r="D54" s="71"/>
      <c r="E54" s="71"/>
      <c r="F54" s="71"/>
    </row>
    <row r="55" spans="1:6" x14ac:dyDescent="0.35">
      <c r="A55" s="70"/>
      <c r="B55" s="71"/>
      <c r="D55" s="71"/>
      <c r="E55" s="71"/>
      <c r="F55" s="71"/>
    </row>
    <row r="56" spans="1:6" x14ac:dyDescent="0.35">
      <c r="A56" s="70"/>
      <c r="B56" s="71"/>
      <c r="D56" s="71"/>
      <c r="E56" s="71"/>
      <c r="F56" s="71"/>
    </row>
    <row r="57" spans="1:6" x14ac:dyDescent="0.35">
      <c r="A57" s="70"/>
      <c r="B57" s="71"/>
      <c r="D57" s="71"/>
      <c r="E57" s="71"/>
      <c r="F57" s="71"/>
    </row>
    <row r="58" spans="1:6" x14ac:dyDescent="0.35">
      <c r="A58" s="70"/>
      <c r="B58" s="71"/>
      <c r="D58" s="71"/>
      <c r="E58" s="71"/>
      <c r="F58" s="71"/>
    </row>
    <row r="59" spans="1:6" x14ac:dyDescent="0.35">
      <c r="A59" s="70"/>
      <c r="B59" s="71"/>
      <c r="D59" s="71"/>
      <c r="E59" s="71"/>
      <c r="F59" s="71"/>
    </row>
    <row r="60" spans="1:6" x14ac:dyDescent="0.35">
      <c r="A60" s="70"/>
      <c r="B60" s="71"/>
      <c r="D60" s="71"/>
      <c r="E60" s="71"/>
      <c r="F60" s="71"/>
    </row>
    <row r="61" spans="1:6" x14ac:dyDescent="0.35">
      <c r="A61" s="70"/>
      <c r="B61" s="71"/>
      <c r="D61" s="71"/>
      <c r="E61" s="71"/>
      <c r="F61" s="71"/>
    </row>
    <row r="62" spans="1:6" x14ac:dyDescent="0.35">
      <c r="A62" s="70"/>
      <c r="B62" s="71"/>
      <c r="D62" s="71"/>
      <c r="E62" s="71"/>
      <c r="F62" s="71"/>
    </row>
    <row r="63" spans="1:6" x14ac:dyDescent="0.35">
      <c r="A63" s="70"/>
      <c r="B63" s="71"/>
      <c r="D63" s="71"/>
      <c r="E63" s="71"/>
      <c r="F63" s="71"/>
    </row>
    <row r="64" spans="1:6" x14ac:dyDescent="0.35">
      <c r="A64" s="70"/>
      <c r="B64" s="71"/>
      <c r="D64" s="71"/>
      <c r="E64" s="71"/>
      <c r="F64" s="71"/>
    </row>
    <row r="65" spans="1:6" x14ac:dyDescent="0.35">
      <c r="A65" s="70"/>
      <c r="B65" s="71"/>
      <c r="D65" s="71"/>
      <c r="E65" s="71"/>
      <c r="F65" s="71"/>
    </row>
    <row r="66" spans="1:6" x14ac:dyDescent="0.35">
      <c r="A66" s="70"/>
      <c r="B66" s="71"/>
      <c r="D66" s="71"/>
      <c r="E66" s="71"/>
      <c r="F66" s="71"/>
    </row>
    <row r="67" spans="1:6" x14ac:dyDescent="0.35">
      <c r="A67" s="70"/>
      <c r="B67" s="71"/>
      <c r="D67" s="71"/>
      <c r="E67" s="71"/>
      <c r="F67" s="71"/>
    </row>
    <row r="68" spans="1:6" x14ac:dyDescent="0.35">
      <c r="A68" s="70"/>
      <c r="B68" s="71"/>
      <c r="D68" s="71"/>
      <c r="E68" s="71"/>
      <c r="F68" s="71"/>
    </row>
    <row r="69" spans="1:6" x14ac:dyDescent="0.35">
      <c r="A69" s="70"/>
      <c r="B69" s="71"/>
      <c r="D69" s="71"/>
      <c r="E69" s="71"/>
      <c r="F69" s="71"/>
    </row>
    <row r="70" spans="1:6" x14ac:dyDescent="0.35">
      <c r="A70" s="70"/>
      <c r="B70" s="71"/>
      <c r="D70" s="71"/>
      <c r="E70" s="71"/>
      <c r="F70" s="71"/>
    </row>
    <row r="71" spans="1:6" x14ac:dyDescent="0.35">
      <c r="A71" s="70"/>
      <c r="B71" s="71"/>
      <c r="D71" s="71"/>
      <c r="E71" s="71"/>
      <c r="F71" s="71"/>
    </row>
    <row r="72" spans="1:6" x14ac:dyDescent="0.35">
      <c r="A72" s="70"/>
      <c r="B72" s="71"/>
      <c r="D72" s="71"/>
      <c r="E72" s="71"/>
      <c r="F72" s="71"/>
    </row>
    <row r="73" spans="1:6" x14ac:dyDescent="0.35">
      <c r="A73" s="70"/>
      <c r="B73" s="71"/>
      <c r="D73" s="71"/>
      <c r="E73" s="71"/>
      <c r="F73" s="71"/>
    </row>
    <row r="74" spans="1:6" x14ac:dyDescent="0.35">
      <c r="A74" s="70"/>
      <c r="B74" s="71"/>
      <c r="D74" s="71"/>
      <c r="E74" s="71"/>
      <c r="F74" s="71"/>
    </row>
    <row r="75" spans="1:6" x14ac:dyDescent="0.35">
      <c r="A75" s="70"/>
      <c r="B75" s="71"/>
      <c r="D75" s="71"/>
      <c r="E75" s="71"/>
      <c r="F75" s="71"/>
    </row>
    <row r="76" spans="1:6" x14ac:dyDescent="0.35">
      <c r="A76" s="70"/>
      <c r="B76" s="71"/>
      <c r="D76" s="71"/>
      <c r="E76" s="71"/>
      <c r="F76" s="71"/>
    </row>
    <row r="77" spans="1:6" x14ac:dyDescent="0.35">
      <c r="A77" s="70"/>
      <c r="B77" s="71"/>
      <c r="D77" s="71"/>
      <c r="E77" s="71"/>
      <c r="F77" s="71"/>
    </row>
    <row r="78" spans="1:6" x14ac:dyDescent="0.35">
      <c r="A78" s="70"/>
      <c r="B78" s="71"/>
      <c r="D78" s="71"/>
      <c r="E78" s="71"/>
      <c r="F78" s="71"/>
    </row>
    <row r="79" spans="1:6" x14ac:dyDescent="0.35">
      <c r="A79" s="70"/>
      <c r="B79" s="71"/>
      <c r="D79" s="71"/>
      <c r="E79" s="71"/>
      <c r="F79" s="71"/>
    </row>
    <row r="80" spans="1:6" x14ac:dyDescent="0.35">
      <c r="A80" s="70"/>
      <c r="B80" s="71"/>
      <c r="D80" s="71"/>
      <c r="E80" s="71"/>
      <c r="F80" s="71"/>
    </row>
    <row r="81" spans="1:6" x14ac:dyDescent="0.35">
      <c r="A81" s="70"/>
      <c r="B81" s="71"/>
      <c r="D81" s="71"/>
      <c r="E81" s="71"/>
      <c r="F81" s="71"/>
    </row>
    <row r="82" spans="1:6" x14ac:dyDescent="0.35">
      <c r="A82" s="70"/>
      <c r="B82" s="71"/>
      <c r="D82" s="71"/>
      <c r="E82" s="71"/>
      <c r="F82" s="71"/>
    </row>
    <row r="83" spans="1:6" x14ac:dyDescent="0.35">
      <c r="A83" s="70"/>
      <c r="B83" s="71"/>
      <c r="D83" s="71"/>
      <c r="E83" s="71"/>
      <c r="F83" s="71"/>
    </row>
    <row r="84" spans="1:6" x14ac:dyDescent="0.35">
      <c r="A84" s="70"/>
      <c r="B84" s="71"/>
      <c r="D84" s="71"/>
      <c r="E84" s="71"/>
      <c r="F84" s="71"/>
    </row>
    <row r="85" spans="1:6" x14ac:dyDescent="0.35">
      <c r="A85" s="70"/>
      <c r="B85" s="71"/>
      <c r="D85" s="71"/>
      <c r="E85" s="71"/>
      <c r="F85" s="71"/>
    </row>
    <row r="86" spans="1:6" x14ac:dyDescent="0.35">
      <c r="A86" s="70"/>
      <c r="B86" s="71"/>
      <c r="D86" s="71"/>
      <c r="E86" s="71"/>
      <c r="F86" s="71"/>
    </row>
    <row r="87" spans="1:6" x14ac:dyDescent="0.35">
      <c r="A87" s="70"/>
      <c r="B87" s="71"/>
      <c r="D87" s="71"/>
      <c r="E87" s="71"/>
      <c r="F87" s="71"/>
    </row>
    <row r="88" spans="1:6" x14ac:dyDescent="0.35">
      <c r="A88" s="70"/>
      <c r="B88" s="71"/>
      <c r="D88" s="71"/>
      <c r="E88" s="71"/>
      <c r="F88" s="71"/>
    </row>
    <row r="89" spans="1:6" x14ac:dyDescent="0.35">
      <c r="A89" s="70"/>
      <c r="B89" s="71"/>
      <c r="D89" s="71"/>
      <c r="E89" s="71"/>
      <c r="F89" s="71"/>
    </row>
    <row r="90" spans="1:6" x14ac:dyDescent="0.35">
      <c r="A90" s="70"/>
      <c r="B90" s="71"/>
      <c r="D90" s="71"/>
      <c r="E90" s="71"/>
      <c r="F90" s="71"/>
    </row>
    <row r="91" spans="1:6" x14ac:dyDescent="0.35">
      <c r="A91" s="70"/>
      <c r="B91" s="71"/>
      <c r="D91" s="71"/>
      <c r="E91" s="71"/>
      <c r="F91" s="71"/>
    </row>
    <row r="92" spans="1:6" x14ac:dyDescent="0.35">
      <c r="A92" s="70"/>
      <c r="B92" s="71"/>
      <c r="D92" s="71"/>
      <c r="E92" s="71"/>
      <c r="F92" s="71"/>
    </row>
    <row r="93" spans="1:6" x14ac:dyDescent="0.35">
      <c r="A93" s="70"/>
      <c r="B93" s="71"/>
      <c r="D93" s="71"/>
      <c r="E93" s="71"/>
      <c r="F93" s="71"/>
    </row>
    <row r="94" spans="1:6" x14ac:dyDescent="0.35">
      <c r="A94" s="70"/>
      <c r="B94" s="71"/>
      <c r="D94" s="71"/>
      <c r="E94" s="71"/>
      <c r="F94" s="71"/>
    </row>
    <row r="95" spans="1:6" x14ac:dyDescent="0.35">
      <c r="A95" s="70"/>
      <c r="B95" s="71"/>
      <c r="D95" s="71"/>
      <c r="E95" s="71"/>
      <c r="F95" s="71"/>
    </row>
    <row r="96" spans="1:6" x14ac:dyDescent="0.35">
      <c r="A96" s="70"/>
      <c r="B96" s="71"/>
      <c r="D96" s="71"/>
      <c r="E96" s="71"/>
      <c r="F96" s="71"/>
    </row>
    <row r="97" spans="1:6" x14ac:dyDescent="0.35">
      <c r="A97" s="70"/>
      <c r="B97" s="71"/>
      <c r="D97" s="71"/>
      <c r="E97" s="71"/>
      <c r="F97" s="71"/>
    </row>
    <row r="98" spans="1:6" x14ac:dyDescent="0.35">
      <c r="A98" s="70"/>
      <c r="B98" s="71"/>
      <c r="D98" s="71"/>
      <c r="E98" s="71"/>
      <c r="F98" s="71"/>
    </row>
    <row r="99" spans="1:6" x14ac:dyDescent="0.35">
      <c r="A99" s="70"/>
      <c r="B99" s="71"/>
      <c r="D99" s="71"/>
      <c r="E99" s="71"/>
      <c r="F99" s="71"/>
    </row>
    <row r="100" spans="1:6" x14ac:dyDescent="0.35">
      <c r="A100" s="70"/>
      <c r="B100" s="71"/>
      <c r="D100" s="71"/>
      <c r="E100" s="71"/>
      <c r="F100" s="71"/>
    </row>
    <row r="101" spans="1:6" x14ac:dyDescent="0.35">
      <c r="A101" s="70"/>
      <c r="B101" s="71"/>
      <c r="D101" s="71"/>
      <c r="E101" s="71"/>
      <c r="F101" s="71"/>
    </row>
    <row r="102" spans="1:6" x14ac:dyDescent="0.35">
      <c r="A102" s="70"/>
      <c r="B102" s="71"/>
      <c r="D102" s="71"/>
      <c r="E102" s="71"/>
      <c r="F102" s="71"/>
    </row>
    <row r="103" spans="1:6" x14ac:dyDescent="0.35">
      <c r="A103" s="70"/>
      <c r="B103" s="71"/>
      <c r="D103" s="71"/>
      <c r="E103" s="71"/>
      <c r="F103" s="71"/>
    </row>
    <row r="104" spans="1:6" x14ac:dyDescent="0.35">
      <c r="A104" s="70"/>
      <c r="B104" s="71"/>
      <c r="D104" s="71"/>
      <c r="E104" s="71"/>
      <c r="F104" s="71"/>
    </row>
    <row r="105" spans="1:6" x14ac:dyDescent="0.35">
      <c r="A105" s="70"/>
      <c r="B105" s="71"/>
      <c r="D105" s="71"/>
      <c r="E105" s="71"/>
      <c r="F105" s="71"/>
    </row>
    <row r="106" spans="1:6" x14ac:dyDescent="0.35">
      <c r="A106" s="70"/>
      <c r="B106" s="71"/>
      <c r="D106" s="71"/>
      <c r="E106" s="71"/>
      <c r="F106" s="71"/>
    </row>
    <row r="107" spans="1:6" x14ac:dyDescent="0.35">
      <c r="A107" s="70"/>
      <c r="B107" s="71"/>
      <c r="D107" s="71"/>
      <c r="E107" s="71"/>
      <c r="F107" s="71"/>
    </row>
    <row r="108" spans="1:6" x14ac:dyDescent="0.35">
      <c r="A108" s="70"/>
      <c r="B108" s="71"/>
      <c r="D108" s="71"/>
      <c r="E108" s="71"/>
      <c r="F108" s="71"/>
    </row>
    <row r="109" spans="1:6" x14ac:dyDescent="0.35">
      <c r="A109" s="70"/>
      <c r="B109" s="71"/>
      <c r="D109" s="71"/>
      <c r="E109" s="71"/>
      <c r="F109" s="71"/>
    </row>
    <row r="110" spans="1:6" x14ac:dyDescent="0.35">
      <c r="A110" s="70"/>
      <c r="B110" s="71"/>
      <c r="D110" s="71"/>
      <c r="E110" s="71"/>
      <c r="F110" s="71"/>
    </row>
    <row r="111" spans="1:6" x14ac:dyDescent="0.35">
      <c r="A111" s="70"/>
      <c r="B111" s="71"/>
      <c r="D111" s="71"/>
      <c r="E111" s="71"/>
      <c r="F111" s="71"/>
    </row>
    <row r="112" spans="1:6" x14ac:dyDescent="0.35">
      <c r="A112" s="70"/>
      <c r="B112" s="71"/>
      <c r="D112" s="71"/>
      <c r="E112" s="71"/>
      <c r="F112" s="71"/>
    </row>
    <row r="113" spans="1:6" x14ac:dyDescent="0.35">
      <c r="A113" s="70"/>
      <c r="B113" s="71"/>
      <c r="D113" s="71"/>
      <c r="E113" s="71"/>
      <c r="F113" s="71"/>
    </row>
    <row r="114" spans="1:6" x14ac:dyDescent="0.35">
      <c r="A114" s="70"/>
      <c r="B114" s="71"/>
      <c r="D114" s="71"/>
      <c r="E114" s="71"/>
      <c r="F114" s="71"/>
    </row>
    <row r="115" spans="1:6" x14ac:dyDescent="0.35">
      <c r="A115" s="70"/>
      <c r="B115" s="71"/>
      <c r="D115" s="71"/>
      <c r="E115" s="71"/>
      <c r="F115" s="71"/>
    </row>
    <row r="116" spans="1:6" x14ac:dyDescent="0.35">
      <c r="A116" s="70"/>
      <c r="B116" s="71"/>
      <c r="D116" s="71"/>
      <c r="E116" s="71"/>
      <c r="F116" s="71"/>
    </row>
    <row r="117" spans="1:6" x14ac:dyDescent="0.35">
      <c r="A117" s="70"/>
      <c r="B117" s="71"/>
      <c r="D117" s="71"/>
      <c r="E117" s="71"/>
      <c r="F117" s="71"/>
    </row>
    <row r="118" spans="1:6" x14ac:dyDescent="0.35">
      <c r="A118" s="70"/>
      <c r="B118" s="71"/>
      <c r="D118" s="71"/>
      <c r="E118" s="71"/>
      <c r="F118" s="71"/>
    </row>
    <row r="119" spans="1:6" x14ac:dyDescent="0.35">
      <c r="A119" s="70"/>
      <c r="B119" s="71"/>
      <c r="D119" s="71"/>
      <c r="E119" s="71"/>
      <c r="F119" s="71"/>
    </row>
    <row r="120" spans="1:6" x14ac:dyDescent="0.35">
      <c r="A120" s="70"/>
      <c r="B120" s="71"/>
      <c r="D120" s="71"/>
      <c r="E120" s="71"/>
      <c r="F120" s="71"/>
    </row>
    <row r="121" spans="1:6" x14ac:dyDescent="0.35">
      <c r="A121" s="70"/>
      <c r="B121" s="71"/>
      <c r="D121" s="71"/>
      <c r="E121" s="71"/>
      <c r="F121" s="71"/>
    </row>
    <row r="122" spans="1:6" x14ac:dyDescent="0.35">
      <c r="A122" s="70"/>
      <c r="B122" s="71"/>
      <c r="D122" s="71"/>
      <c r="E122" s="71"/>
      <c r="F122" s="71"/>
    </row>
    <row r="123" spans="1:6" x14ac:dyDescent="0.35">
      <c r="A123" s="70"/>
      <c r="B123" s="71"/>
      <c r="D123" s="71"/>
      <c r="E123" s="71"/>
      <c r="F123" s="71"/>
    </row>
    <row r="124" spans="1:6" x14ac:dyDescent="0.35">
      <c r="A124" s="70"/>
      <c r="B124" s="71"/>
      <c r="D124" s="71"/>
      <c r="E124" s="71"/>
      <c r="F124" s="71"/>
    </row>
    <row r="125" spans="1:6" x14ac:dyDescent="0.35">
      <c r="A125" s="70"/>
      <c r="B125" s="71"/>
      <c r="D125" s="71"/>
      <c r="E125" s="71"/>
      <c r="F125" s="71"/>
    </row>
    <row r="126" spans="1:6" x14ac:dyDescent="0.35">
      <c r="A126" s="70"/>
      <c r="B126" s="71"/>
      <c r="D126" s="71"/>
      <c r="E126" s="71"/>
      <c r="F126" s="71"/>
    </row>
    <row r="127" spans="1:6" x14ac:dyDescent="0.35">
      <c r="A127" s="70"/>
      <c r="B127" s="71"/>
      <c r="D127" s="71"/>
      <c r="E127" s="71"/>
      <c r="F127" s="71"/>
    </row>
    <row r="128" spans="1:6" x14ac:dyDescent="0.35">
      <c r="A128" s="70"/>
      <c r="B128" s="71"/>
      <c r="D128" s="71"/>
      <c r="E128" s="71"/>
      <c r="F128" s="71"/>
    </row>
    <row r="129" spans="1:6" x14ac:dyDescent="0.35">
      <c r="A129" s="70"/>
      <c r="B129" s="71"/>
      <c r="D129" s="71"/>
      <c r="E129" s="71"/>
      <c r="F129" s="71"/>
    </row>
    <row r="130" spans="1:6" x14ac:dyDescent="0.35">
      <c r="A130" s="70"/>
      <c r="B130" s="71"/>
      <c r="D130" s="71"/>
      <c r="E130" s="71"/>
      <c r="F130" s="71"/>
    </row>
    <row r="131" spans="1:6" x14ac:dyDescent="0.35">
      <c r="A131" s="70"/>
      <c r="B131" s="71"/>
      <c r="D131" s="71"/>
      <c r="E131" s="71"/>
      <c r="F131" s="71"/>
    </row>
    <row r="132" spans="1:6" x14ac:dyDescent="0.35">
      <c r="A132" s="70"/>
      <c r="B132" s="71"/>
      <c r="D132" s="71"/>
      <c r="E132" s="71"/>
      <c r="F132" s="71"/>
    </row>
    <row r="133" spans="1:6" x14ac:dyDescent="0.35">
      <c r="A133" s="70"/>
      <c r="B133" s="71"/>
      <c r="D133" s="71"/>
      <c r="E133" s="71"/>
      <c r="F133" s="71"/>
    </row>
    <row r="134" spans="1:6" x14ac:dyDescent="0.35">
      <c r="A134" s="70"/>
      <c r="B134" s="71"/>
      <c r="D134" s="71"/>
      <c r="E134" s="71"/>
      <c r="F134" s="71"/>
    </row>
    <row r="135" spans="1:6" x14ac:dyDescent="0.35">
      <c r="A135" s="70"/>
      <c r="B135" s="71"/>
      <c r="D135" s="71"/>
      <c r="E135" s="71"/>
      <c r="F135" s="71"/>
    </row>
    <row r="136" spans="1:6" x14ac:dyDescent="0.35">
      <c r="A136" s="70"/>
      <c r="B136" s="71"/>
      <c r="D136" s="71"/>
      <c r="E136" s="71"/>
      <c r="F136" s="71"/>
    </row>
    <row r="137" spans="1:6" x14ac:dyDescent="0.35">
      <c r="A137" s="70"/>
      <c r="B137" s="71"/>
      <c r="D137" s="71"/>
      <c r="E137" s="71"/>
      <c r="F137" s="71"/>
    </row>
    <row r="138" spans="1:6" x14ac:dyDescent="0.35">
      <c r="A138" s="70"/>
      <c r="B138" s="71"/>
      <c r="D138" s="71"/>
      <c r="E138" s="71"/>
      <c r="F138" s="71"/>
    </row>
    <row r="139" spans="1:6" x14ac:dyDescent="0.35">
      <c r="A139" s="70"/>
      <c r="B139" s="71"/>
      <c r="D139" s="71"/>
      <c r="E139" s="71"/>
      <c r="F139" s="71"/>
    </row>
    <row r="140" spans="1:6" x14ac:dyDescent="0.35">
      <c r="A140" s="70"/>
      <c r="B140" s="71"/>
      <c r="D140" s="71"/>
      <c r="E140" s="71"/>
      <c r="F140" s="71"/>
    </row>
    <row r="141" spans="1:6" x14ac:dyDescent="0.35">
      <c r="A141" s="70"/>
      <c r="B141" s="71"/>
      <c r="D141" s="71"/>
      <c r="E141" s="71"/>
      <c r="F141" s="71"/>
    </row>
    <row r="142" spans="1:6" x14ac:dyDescent="0.35">
      <c r="A142" s="70"/>
      <c r="B142" s="71"/>
      <c r="D142" s="71"/>
      <c r="E142" s="71"/>
      <c r="F142" s="71"/>
    </row>
    <row r="143" spans="1:6" x14ac:dyDescent="0.35">
      <c r="A143" s="70"/>
      <c r="B143" s="71"/>
      <c r="D143" s="71"/>
      <c r="E143" s="71"/>
      <c r="F143" s="71"/>
    </row>
    <row r="144" spans="1:6" x14ac:dyDescent="0.35">
      <c r="A144" s="70"/>
      <c r="B144" s="71"/>
      <c r="D144" s="71"/>
      <c r="E144" s="71"/>
      <c r="F144" s="71"/>
    </row>
    <row r="145" spans="1:6" x14ac:dyDescent="0.35">
      <c r="A145" s="70"/>
      <c r="B145" s="71"/>
      <c r="D145" s="71"/>
      <c r="E145" s="71"/>
      <c r="F145" s="71"/>
    </row>
    <row r="146" spans="1:6" x14ac:dyDescent="0.35">
      <c r="A146" s="70"/>
      <c r="B146" s="71"/>
      <c r="D146" s="71"/>
      <c r="E146" s="71"/>
      <c r="F146" s="71"/>
    </row>
    <row r="147" spans="1:6" x14ac:dyDescent="0.35">
      <c r="A147" s="70"/>
      <c r="B147" s="71"/>
      <c r="D147" s="71"/>
      <c r="E147" s="71"/>
      <c r="F147" s="71"/>
    </row>
    <row r="148" spans="1:6" x14ac:dyDescent="0.35">
      <c r="A148" s="70"/>
      <c r="B148" s="71"/>
      <c r="D148" s="71"/>
      <c r="E148" s="71"/>
      <c r="F148" s="71"/>
    </row>
    <row r="149" spans="1:6" x14ac:dyDescent="0.35">
      <c r="A149" s="70"/>
      <c r="B149" s="71"/>
      <c r="D149" s="71"/>
      <c r="E149" s="71"/>
      <c r="F149" s="71"/>
    </row>
    <row r="150" spans="1:6" x14ac:dyDescent="0.35">
      <c r="A150" s="70"/>
      <c r="B150" s="71"/>
      <c r="D150" s="71"/>
      <c r="E150" s="71"/>
      <c r="F150" s="71"/>
    </row>
    <row r="151" spans="1:6" x14ac:dyDescent="0.35">
      <c r="A151" s="70"/>
      <c r="B151" s="71"/>
      <c r="D151" s="71"/>
      <c r="E151" s="71"/>
      <c r="F151" s="71"/>
    </row>
    <row r="152" spans="1:6" x14ac:dyDescent="0.35">
      <c r="A152" s="70"/>
      <c r="B152" s="71"/>
      <c r="D152" s="71"/>
      <c r="E152" s="71"/>
      <c r="F152" s="71"/>
    </row>
    <row r="153" spans="1:6" x14ac:dyDescent="0.35">
      <c r="A153" s="70"/>
      <c r="B153" s="71"/>
      <c r="D153" s="71"/>
      <c r="E153" s="71"/>
      <c r="F153" s="71"/>
    </row>
    <row r="154" spans="1:6" x14ac:dyDescent="0.35">
      <c r="A154" s="70"/>
      <c r="B154" s="71"/>
      <c r="D154" s="71"/>
      <c r="E154" s="71"/>
      <c r="F154" s="71"/>
    </row>
    <row r="155" spans="1:6" x14ac:dyDescent="0.35">
      <c r="A155" s="70"/>
      <c r="B155" s="71"/>
      <c r="D155" s="71"/>
      <c r="E155" s="71"/>
      <c r="F155" s="71"/>
    </row>
    <row r="156" spans="1:6" x14ac:dyDescent="0.35">
      <c r="A156" s="70"/>
      <c r="B156" s="71"/>
      <c r="D156" s="71"/>
      <c r="E156" s="71"/>
      <c r="F156" s="71"/>
    </row>
    <row r="157" spans="1:6" x14ac:dyDescent="0.35">
      <c r="A157" s="70"/>
      <c r="B157" s="71"/>
      <c r="D157" s="71"/>
      <c r="E157" s="71"/>
      <c r="F157" s="71"/>
    </row>
    <row r="158" spans="1:6" x14ac:dyDescent="0.35">
      <c r="A158" s="70"/>
      <c r="B158" s="71"/>
      <c r="D158" s="71"/>
      <c r="E158" s="71"/>
      <c r="F158" s="71"/>
    </row>
    <row r="159" spans="1:6" x14ac:dyDescent="0.35">
      <c r="A159" s="70"/>
      <c r="B159" s="71"/>
      <c r="D159" s="71"/>
      <c r="E159" s="71"/>
      <c r="F159" s="71"/>
    </row>
    <row r="160" spans="1:6" x14ac:dyDescent="0.35">
      <c r="A160" s="70"/>
      <c r="B160" s="71"/>
      <c r="D160" s="71"/>
      <c r="E160" s="71"/>
      <c r="F160" s="71"/>
    </row>
    <row r="161" spans="1:6" x14ac:dyDescent="0.35">
      <c r="A161" s="70"/>
      <c r="B161" s="71"/>
      <c r="D161" s="71"/>
      <c r="E161" s="71"/>
      <c r="F161" s="71"/>
    </row>
    <row r="162" spans="1:6" x14ac:dyDescent="0.35">
      <c r="A162" s="70"/>
      <c r="B162" s="71"/>
      <c r="D162" s="71"/>
      <c r="E162" s="71"/>
      <c r="F162" s="71"/>
    </row>
    <row r="163" spans="1:6" x14ac:dyDescent="0.35">
      <c r="A163" s="70"/>
      <c r="B163" s="71"/>
      <c r="D163" s="71"/>
      <c r="E163" s="71"/>
      <c r="F163" s="71"/>
    </row>
    <row r="164" spans="1:6" x14ac:dyDescent="0.35">
      <c r="A164" s="70"/>
      <c r="B164" s="71"/>
      <c r="D164" s="71"/>
      <c r="E164" s="71"/>
      <c r="F164" s="71"/>
    </row>
    <row r="165" spans="1:6" x14ac:dyDescent="0.35">
      <c r="A165" s="70"/>
      <c r="B165" s="71"/>
      <c r="D165" s="71"/>
      <c r="E165" s="71"/>
      <c r="F165" s="71"/>
    </row>
    <row r="166" spans="1:6" x14ac:dyDescent="0.35">
      <c r="A166" s="70"/>
      <c r="B166" s="71"/>
      <c r="D166" s="71"/>
      <c r="E166" s="71"/>
      <c r="F166" s="71"/>
    </row>
    <row r="167" spans="1:6" x14ac:dyDescent="0.35">
      <c r="A167" s="70"/>
      <c r="B167" s="71"/>
      <c r="D167" s="71"/>
      <c r="E167" s="71"/>
      <c r="F167" s="71"/>
    </row>
    <row r="168" spans="1:6" x14ac:dyDescent="0.35">
      <c r="A168" s="70"/>
      <c r="B168" s="71"/>
      <c r="D168" s="71"/>
      <c r="E168" s="71"/>
      <c r="F168" s="71"/>
    </row>
    <row r="169" spans="1:6" x14ac:dyDescent="0.35">
      <c r="A169" s="70"/>
      <c r="B169" s="71"/>
      <c r="D169" s="71"/>
      <c r="E169" s="71"/>
      <c r="F169" s="71"/>
    </row>
    <row r="170" spans="1:6" x14ac:dyDescent="0.35">
      <c r="A170" s="70"/>
      <c r="B170" s="71"/>
      <c r="D170" s="71"/>
      <c r="E170" s="71"/>
      <c r="F170" s="71"/>
    </row>
    <row r="171" spans="1:6" x14ac:dyDescent="0.35">
      <c r="A171" s="70"/>
      <c r="B171" s="71"/>
      <c r="D171" s="71"/>
      <c r="E171" s="71"/>
      <c r="F171" s="71"/>
    </row>
    <row r="172" spans="1:6" x14ac:dyDescent="0.35">
      <c r="A172" s="70"/>
      <c r="B172" s="71"/>
      <c r="D172" s="71"/>
      <c r="E172" s="71"/>
      <c r="F172" s="71"/>
    </row>
    <row r="173" spans="1:6" x14ac:dyDescent="0.35">
      <c r="A173" s="70"/>
      <c r="B173" s="71"/>
      <c r="D173" s="71"/>
      <c r="E173" s="71"/>
      <c r="F173" s="71"/>
    </row>
    <row r="174" spans="1:6" x14ac:dyDescent="0.35">
      <c r="A174" s="70"/>
      <c r="B174" s="71"/>
      <c r="D174" s="71"/>
      <c r="E174" s="71"/>
      <c r="F174" s="71"/>
    </row>
    <row r="175" spans="1:6" x14ac:dyDescent="0.35">
      <c r="A175" s="70"/>
      <c r="B175" s="71"/>
      <c r="D175" s="71"/>
      <c r="E175" s="71"/>
      <c r="F175" s="71"/>
    </row>
    <row r="176" spans="1:6" x14ac:dyDescent="0.35">
      <c r="A176" s="70"/>
      <c r="B176" s="71"/>
      <c r="D176" s="71"/>
      <c r="E176" s="71"/>
      <c r="F176" s="71"/>
    </row>
    <row r="177" spans="1:6" x14ac:dyDescent="0.35">
      <c r="A177" s="70"/>
      <c r="B177" s="71"/>
      <c r="D177" s="71"/>
      <c r="E177" s="71"/>
      <c r="F177" s="71"/>
    </row>
    <row r="178" spans="1:6" x14ac:dyDescent="0.35">
      <c r="A178" s="70"/>
      <c r="B178" s="71"/>
      <c r="D178" s="71"/>
      <c r="E178" s="71"/>
      <c r="F178" s="71"/>
    </row>
    <row r="179" spans="1:6" x14ac:dyDescent="0.35">
      <c r="A179" s="70"/>
      <c r="B179" s="71"/>
      <c r="D179" s="71"/>
      <c r="E179" s="71"/>
      <c r="F179" s="71"/>
    </row>
    <row r="180" spans="1:6" x14ac:dyDescent="0.35">
      <c r="A180" s="70"/>
      <c r="B180" s="71"/>
      <c r="D180" s="71"/>
      <c r="E180" s="71"/>
      <c r="F180" s="71"/>
    </row>
    <row r="181" spans="1:6" x14ac:dyDescent="0.35">
      <c r="A181" s="70"/>
      <c r="B181" s="71"/>
      <c r="D181" s="71"/>
      <c r="E181" s="71"/>
      <c r="F181" s="71"/>
    </row>
    <row r="182" spans="1:6" x14ac:dyDescent="0.35">
      <c r="A182" s="70"/>
      <c r="B182" s="71"/>
      <c r="D182" s="71"/>
      <c r="E182" s="71"/>
      <c r="F182" s="71"/>
    </row>
    <row r="183" spans="1:6" x14ac:dyDescent="0.35">
      <c r="A183" s="70"/>
      <c r="B183" s="71"/>
      <c r="D183" s="71"/>
      <c r="E183" s="71"/>
      <c r="F183" s="71"/>
    </row>
    <row r="184" spans="1:6" x14ac:dyDescent="0.35">
      <c r="A184" s="70"/>
      <c r="B184" s="71"/>
      <c r="D184" s="71"/>
      <c r="E184" s="71"/>
      <c r="F184" s="71"/>
    </row>
    <row r="185" spans="1:6" x14ac:dyDescent="0.35">
      <c r="A185" s="70"/>
      <c r="B185" s="71"/>
      <c r="D185" s="71"/>
      <c r="E185" s="71"/>
      <c r="F185" s="71"/>
    </row>
    <row r="186" spans="1:6" x14ac:dyDescent="0.35">
      <c r="A186" s="70"/>
      <c r="B186" s="71"/>
      <c r="D186" s="71"/>
      <c r="E186" s="71"/>
      <c r="F186" s="71"/>
    </row>
    <row r="187" spans="1:6" x14ac:dyDescent="0.35">
      <c r="A187" s="70"/>
      <c r="B187" s="71"/>
      <c r="D187" s="71"/>
      <c r="E187" s="71"/>
      <c r="F187" s="71"/>
    </row>
    <row r="188" spans="1:6" x14ac:dyDescent="0.35">
      <c r="A188" s="70"/>
      <c r="B188" s="71"/>
      <c r="D188" s="71"/>
      <c r="E188" s="71"/>
      <c r="F188" s="71"/>
    </row>
    <row r="189" spans="1:6" x14ac:dyDescent="0.35">
      <c r="A189" s="70"/>
      <c r="B189" s="71"/>
      <c r="D189" s="71"/>
      <c r="E189" s="71"/>
      <c r="F189" s="71"/>
    </row>
    <row r="190" spans="1:6" x14ac:dyDescent="0.35">
      <c r="A190" s="70"/>
      <c r="B190" s="71"/>
      <c r="D190" s="71"/>
      <c r="E190" s="71"/>
      <c r="F190" s="71"/>
    </row>
    <row r="191" spans="1:6" x14ac:dyDescent="0.35">
      <c r="A191" s="70"/>
      <c r="B191" s="71"/>
      <c r="D191" s="71"/>
      <c r="E191" s="71"/>
      <c r="F191" s="71"/>
    </row>
    <row r="192" spans="1:6" x14ac:dyDescent="0.35">
      <c r="A192" s="70"/>
      <c r="B192" s="71"/>
      <c r="D192" s="71"/>
      <c r="E192" s="71"/>
      <c r="F192" s="71"/>
    </row>
    <row r="193" spans="1:6" x14ac:dyDescent="0.35">
      <c r="A193" s="70"/>
      <c r="B193" s="71"/>
      <c r="D193" s="71"/>
      <c r="E193" s="71"/>
      <c r="F193" s="71"/>
    </row>
    <row r="194" spans="1:6" x14ac:dyDescent="0.35">
      <c r="A194" s="70"/>
      <c r="B194" s="71"/>
      <c r="D194" s="71"/>
      <c r="E194" s="71"/>
      <c r="F194" s="71"/>
    </row>
    <row r="195" spans="1:6" x14ac:dyDescent="0.35">
      <c r="A195" s="70"/>
      <c r="B195" s="71"/>
      <c r="D195" s="71"/>
      <c r="E195" s="71"/>
      <c r="F195" s="71"/>
    </row>
    <row r="196" spans="1:6" x14ac:dyDescent="0.35">
      <c r="A196" s="70"/>
      <c r="B196" s="71"/>
      <c r="D196" s="71"/>
      <c r="E196" s="71"/>
      <c r="F196" s="71"/>
    </row>
    <row r="197" spans="1:6" x14ac:dyDescent="0.35">
      <c r="A197" s="70"/>
      <c r="B197" s="71"/>
      <c r="D197" s="71"/>
      <c r="E197" s="71"/>
      <c r="F197" s="71"/>
    </row>
    <row r="198" spans="1:6" x14ac:dyDescent="0.35">
      <c r="A198" s="70"/>
      <c r="B198" s="71"/>
      <c r="D198" s="71"/>
      <c r="E198" s="71"/>
      <c r="F198" s="71"/>
    </row>
    <row r="199" spans="1:6" x14ac:dyDescent="0.35">
      <c r="A199" s="70"/>
      <c r="B199" s="71"/>
      <c r="D199" s="71"/>
      <c r="E199" s="71"/>
      <c r="F199" s="71"/>
    </row>
    <row r="200" spans="1:6" x14ac:dyDescent="0.35">
      <c r="A200" s="70"/>
      <c r="B200" s="71"/>
      <c r="D200" s="71"/>
      <c r="E200" s="71"/>
      <c r="F200" s="71"/>
    </row>
    <row r="201" spans="1:6" x14ac:dyDescent="0.35">
      <c r="A201" s="70"/>
      <c r="B201" s="71"/>
      <c r="D201" s="71"/>
      <c r="E201" s="71"/>
      <c r="F201" s="71"/>
    </row>
    <row r="202" spans="1:6" x14ac:dyDescent="0.35">
      <c r="A202" s="70"/>
      <c r="B202" s="71"/>
      <c r="D202" s="71"/>
      <c r="E202" s="71"/>
      <c r="F202" s="71"/>
    </row>
    <row r="203" spans="1:6" x14ac:dyDescent="0.35">
      <c r="A203" s="70"/>
      <c r="B203" s="71"/>
      <c r="D203" s="71"/>
      <c r="E203" s="71"/>
      <c r="F203" s="71"/>
    </row>
    <row r="204" spans="1:6" x14ac:dyDescent="0.35">
      <c r="A204" s="70"/>
      <c r="B204" s="71"/>
      <c r="D204" s="71"/>
      <c r="E204" s="71"/>
      <c r="F204" s="71"/>
    </row>
    <row r="205" spans="1:6" x14ac:dyDescent="0.35">
      <c r="A205" s="70"/>
      <c r="B205" s="71"/>
      <c r="D205" s="71"/>
      <c r="E205" s="71"/>
      <c r="F205" s="71"/>
    </row>
    <row r="206" spans="1:6" x14ac:dyDescent="0.35">
      <c r="A206" s="70"/>
      <c r="B206" s="71"/>
      <c r="D206" s="71"/>
      <c r="E206" s="71"/>
      <c r="F206" s="71"/>
    </row>
    <row r="207" spans="1:6" x14ac:dyDescent="0.35">
      <c r="A207" s="70"/>
      <c r="B207" s="71"/>
      <c r="D207" s="71"/>
      <c r="E207" s="71"/>
      <c r="F207" s="71"/>
    </row>
    <row r="208" spans="1:6" x14ac:dyDescent="0.35">
      <c r="A208" s="70"/>
      <c r="B208" s="71"/>
      <c r="D208" s="71"/>
      <c r="E208" s="71"/>
      <c r="F208" s="71"/>
    </row>
    <row r="209" spans="1:6" x14ac:dyDescent="0.35">
      <c r="A209" s="70"/>
      <c r="B209" s="71"/>
      <c r="D209" s="71"/>
      <c r="E209" s="71"/>
      <c r="F209" s="71"/>
    </row>
    <row r="210" spans="1:6" x14ac:dyDescent="0.35">
      <c r="A210" s="70"/>
      <c r="B210" s="71"/>
      <c r="D210" s="71"/>
      <c r="E210" s="71"/>
      <c r="F210" s="71"/>
    </row>
    <row r="211" spans="1:6" x14ac:dyDescent="0.35">
      <c r="A211" s="70"/>
      <c r="B211" s="71"/>
      <c r="D211" s="71"/>
      <c r="E211" s="71"/>
      <c r="F211" s="71"/>
    </row>
    <row r="212" spans="1:6" x14ac:dyDescent="0.35">
      <c r="A212" s="70"/>
      <c r="B212" s="71"/>
      <c r="D212" s="71"/>
      <c r="E212" s="71"/>
      <c r="F212" s="71"/>
    </row>
    <row r="213" spans="1:6" x14ac:dyDescent="0.35">
      <c r="A213" s="70"/>
      <c r="B213" s="71"/>
      <c r="D213" s="71"/>
      <c r="E213" s="71"/>
      <c r="F213" s="71"/>
    </row>
    <row r="214" spans="1:6" x14ac:dyDescent="0.35">
      <c r="A214" s="70"/>
      <c r="B214" s="71"/>
      <c r="D214" s="71"/>
      <c r="E214" s="71"/>
      <c r="F214" s="71"/>
    </row>
    <row r="215" spans="1:6" x14ac:dyDescent="0.35">
      <c r="A215" s="70"/>
      <c r="B215" s="71"/>
      <c r="D215" s="71"/>
      <c r="E215" s="71"/>
      <c r="F215" s="71"/>
    </row>
    <row r="216" spans="1:6" x14ac:dyDescent="0.35">
      <c r="A216" s="70"/>
      <c r="B216" s="71"/>
      <c r="D216" s="71"/>
      <c r="E216" s="71"/>
      <c r="F216" s="71"/>
    </row>
    <row r="217" spans="1:6" x14ac:dyDescent="0.35">
      <c r="A217" s="70"/>
      <c r="B217" s="71"/>
      <c r="D217" s="71"/>
      <c r="E217" s="71"/>
      <c r="F217" s="71"/>
    </row>
    <row r="218" spans="1:6" x14ac:dyDescent="0.35">
      <c r="A218" s="70"/>
      <c r="B218" s="71"/>
      <c r="D218" s="71"/>
      <c r="E218" s="71"/>
      <c r="F218" s="71"/>
    </row>
    <row r="219" spans="1:6" x14ac:dyDescent="0.35">
      <c r="A219" s="70"/>
      <c r="B219" s="71"/>
      <c r="D219" s="71"/>
      <c r="E219" s="71"/>
      <c r="F219" s="71"/>
    </row>
    <row r="220" spans="1:6" x14ac:dyDescent="0.35">
      <c r="A220" s="70"/>
      <c r="B220" s="71"/>
      <c r="D220" s="71"/>
      <c r="E220" s="71"/>
      <c r="F220" s="71"/>
    </row>
    <row r="221" spans="1:6" x14ac:dyDescent="0.35">
      <c r="A221" s="70"/>
      <c r="B221" s="71"/>
      <c r="D221" s="71"/>
      <c r="E221" s="71"/>
      <c r="F221" s="71"/>
    </row>
    <row r="222" spans="1:6" x14ac:dyDescent="0.35">
      <c r="A222" s="70"/>
      <c r="B222" s="71"/>
      <c r="D222" s="71"/>
      <c r="E222" s="71"/>
      <c r="F222" s="71"/>
    </row>
    <row r="223" spans="1:6" x14ac:dyDescent="0.35">
      <c r="A223" s="65"/>
      <c r="B223" s="66"/>
      <c r="C223" s="66"/>
      <c r="D223" s="66"/>
      <c r="E223" s="66"/>
      <c r="F223" s="66"/>
    </row>
    <row r="224" spans="1:6" x14ac:dyDescent="0.35">
      <c r="A224" s="65"/>
      <c r="B224" s="66"/>
      <c r="C224" s="66"/>
      <c r="D224" s="66"/>
      <c r="E224" s="66"/>
      <c r="F224" s="66"/>
    </row>
    <row r="225" spans="1:6" s="68" customFormat="1" x14ac:dyDescent="0.35">
      <c r="A225" s="65"/>
      <c r="B225" s="72" t="s">
        <v>49</v>
      </c>
      <c r="C225" s="72" t="s">
        <v>10</v>
      </c>
      <c r="D225" s="72">
        <v>24</v>
      </c>
      <c r="E225" s="72"/>
      <c r="F225" s="72"/>
    </row>
    <row r="226" spans="1:6" x14ac:dyDescent="0.35">
      <c r="A226" s="70"/>
      <c r="B226" s="71"/>
      <c r="D226" s="71"/>
      <c r="E226" s="71"/>
      <c r="F226" s="71"/>
    </row>
    <row r="227" spans="1:6" x14ac:dyDescent="0.35">
      <c r="A227" s="70"/>
      <c r="B227" s="71"/>
      <c r="D227" s="71"/>
      <c r="E227" s="71"/>
      <c r="F227" s="71"/>
    </row>
    <row r="228" spans="1:6" x14ac:dyDescent="0.35">
      <c r="A228" s="70"/>
      <c r="B228" s="71" t="s">
        <v>50</v>
      </c>
      <c r="C228" s="71" t="s">
        <v>10</v>
      </c>
      <c r="D228" s="71">
        <v>24</v>
      </c>
      <c r="E228" s="71"/>
      <c r="F228" s="71"/>
    </row>
    <row r="229" spans="1:6" x14ac:dyDescent="0.35">
      <c r="A229" s="70"/>
      <c r="B229" s="71"/>
      <c r="D229" s="71"/>
      <c r="E229" s="71"/>
      <c r="F229" s="71"/>
    </row>
    <row r="230" spans="1:6" x14ac:dyDescent="0.35">
      <c r="A230" s="70"/>
      <c r="B230" s="71"/>
      <c r="D230" s="71"/>
      <c r="E230" s="71"/>
      <c r="F230" s="71"/>
    </row>
    <row r="231" spans="1:6" x14ac:dyDescent="0.35">
      <c r="A231" s="65"/>
      <c r="B231" s="66"/>
      <c r="C231" s="66"/>
      <c r="D231" s="66"/>
      <c r="E231" s="66"/>
      <c r="F231" s="66"/>
    </row>
    <row r="232" spans="1:6" x14ac:dyDescent="0.35">
      <c r="A232" s="65"/>
      <c r="B232" s="66"/>
      <c r="C232" s="66"/>
      <c r="D232" s="66"/>
      <c r="E232" s="66"/>
      <c r="F232" s="66"/>
    </row>
    <row r="233" spans="1:6" x14ac:dyDescent="0.35">
      <c r="A233" s="70"/>
      <c r="B233" s="66"/>
      <c r="C233" s="66"/>
      <c r="D233" s="66"/>
      <c r="E233" s="66"/>
      <c r="F233" s="66"/>
    </row>
    <row r="234" spans="1:6" x14ac:dyDescent="0.35">
      <c r="A234" s="70"/>
      <c r="B234" s="71"/>
      <c r="D234" s="71"/>
      <c r="E234" s="71"/>
      <c r="F234" s="71"/>
    </row>
    <row r="235" spans="1:6" x14ac:dyDescent="0.35">
      <c r="A235" s="70"/>
      <c r="B235" s="71"/>
      <c r="D235" s="71"/>
      <c r="E235" s="71"/>
      <c r="F235" s="71"/>
    </row>
    <row r="236" spans="1:6" x14ac:dyDescent="0.35">
      <c r="A236" s="70"/>
      <c r="B236" s="71"/>
      <c r="D236" s="71"/>
      <c r="E236" s="71"/>
      <c r="F236" s="71"/>
    </row>
    <row r="237" spans="1:6" x14ac:dyDescent="0.35">
      <c r="A237" s="70"/>
      <c r="B237" s="71"/>
      <c r="D237" s="71"/>
      <c r="E237" s="71"/>
      <c r="F237" s="71"/>
    </row>
    <row r="238" spans="1:6" x14ac:dyDescent="0.35">
      <c r="A238" s="70"/>
      <c r="B238" s="71"/>
      <c r="D238" s="71"/>
      <c r="E238" s="71"/>
      <c r="F238" s="71"/>
    </row>
    <row r="239" spans="1:6" x14ac:dyDescent="0.35">
      <c r="A239" s="70"/>
      <c r="B239" s="71"/>
      <c r="D239" s="71"/>
      <c r="E239" s="71"/>
      <c r="F239" s="71"/>
    </row>
    <row r="240" spans="1:6" x14ac:dyDescent="0.35">
      <c r="A240" s="70"/>
      <c r="B240" s="71"/>
      <c r="D240" s="71"/>
      <c r="E240" s="71"/>
      <c r="F240" s="71"/>
    </row>
    <row r="241" spans="1:6" x14ac:dyDescent="0.35">
      <c r="A241" s="70"/>
      <c r="B241" s="71"/>
      <c r="D241" s="71"/>
      <c r="E241" s="71"/>
      <c r="F241" s="71"/>
    </row>
    <row r="242" spans="1:6" x14ac:dyDescent="0.35">
      <c r="A242" s="70"/>
      <c r="B242" s="71"/>
      <c r="D242" s="71"/>
      <c r="E242" s="71"/>
      <c r="F242" s="71"/>
    </row>
    <row r="243" spans="1:6" x14ac:dyDescent="0.35">
      <c r="A243" s="70"/>
      <c r="B243" s="71"/>
      <c r="D243" s="71"/>
      <c r="E243" s="71"/>
      <c r="F243" s="71"/>
    </row>
    <row r="244" spans="1:6" x14ac:dyDescent="0.35">
      <c r="A244" s="70"/>
      <c r="B244" s="71"/>
      <c r="D244" s="71"/>
      <c r="E244" s="71"/>
      <c r="F244" s="71"/>
    </row>
    <row r="245" spans="1:6" x14ac:dyDescent="0.35">
      <c r="A245" s="70"/>
      <c r="B245" s="71"/>
      <c r="D245" s="71"/>
      <c r="E245" s="71"/>
      <c r="F245" s="71"/>
    </row>
    <row r="246" spans="1:6" x14ac:dyDescent="0.35">
      <c r="A246" s="70"/>
      <c r="B246" s="71"/>
      <c r="D246" s="71"/>
      <c r="E246" s="71"/>
      <c r="F246" s="71"/>
    </row>
    <row r="247" spans="1:6" x14ac:dyDescent="0.35">
      <c r="A247" s="70"/>
      <c r="B247" s="71"/>
      <c r="D247" s="71"/>
      <c r="E247" s="71"/>
      <c r="F247" s="71"/>
    </row>
    <row r="248" spans="1:6" x14ac:dyDescent="0.35">
      <c r="A248" s="70"/>
      <c r="B248" s="71"/>
      <c r="D248" s="71"/>
      <c r="E248" s="71"/>
      <c r="F248" s="71"/>
    </row>
    <row r="249" spans="1:6" x14ac:dyDescent="0.35">
      <c r="A249" s="70"/>
      <c r="B249" s="71"/>
      <c r="D249" s="71"/>
      <c r="E249" s="71"/>
      <c r="F249" s="71"/>
    </row>
    <row r="250" spans="1:6" x14ac:dyDescent="0.35">
      <c r="A250" s="70"/>
      <c r="B250" s="71"/>
      <c r="D250" s="71"/>
      <c r="E250" s="71"/>
      <c r="F250" s="71"/>
    </row>
    <row r="251" spans="1:6" x14ac:dyDescent="0.35">
      <c r="A251" s="70"/>
      <c r="B251" s="71"/>
      <c r="D251" s="71"/>
      <c r="E251" s="71"/>
      <c r="F251" s="71"/>
    </row>
    <row r="252" spans="1:6" x14ac:dyDescent="0.35">
      <c r="A252" s="70"/>
      <c r="B252" s="71"/>
      <c r="D252" s="71"/>
      <c r="E252" s="71"/>
      <c r="F252" s="71"/>
    </row>
    <row r="253" spans="1:6" x14ac:dyDescent="0.35">
      <c r="A253" s="70"/>
      <c r="B253" s="71"/>
      <c r="D253" s="71"/>
      <c r="E253" s="71"/>
      <c r="F253" s="71"/>
    </row>
    <row r="254" spans="1:6" x14ac:dyDescent="0.35">
      <c r="A254" s="70"/>
      <c r="B254" s="71"/>
      <c r="D254" s="71"/>
      <c r="E254" s="71"/>
      <c r="F254" s="71"/>
    </row>
    <row r="255" spans="1:6" x14ac:dyDescent="0.35">
      <c r="A255" s="70"/>
      <c r="B255" s="71"/>
      <c r="D255" s="71"/>
      <c r="E255" s="71"/>
      <c r="F255" s="71"/>
    </row>
    <row r="256" spans="1:6" x14ac:dyDescent="0.35">
      <c r="A256" s="70"/>
      <c r="B256" s="71"/>
      <c r="D256" s="71"/>
      <c r="E256" s="71"/>
      <c r="F256" s="71"/>
    </row>
    <row r="257" spans="1:6" x14ac:dyDescent="0.35">
      <c r="A257" s="70"/>
      <c r="B257" s="71"/>
      <c r="D257" s="71"/>
      <c r="E257" s="71"/>
      <c r="F257" s="71"/>
    </row>
    <row r="258" spans="1:6" x14ac:dyDescent="0.35">
      <c r="A258" s="70"/>
      <c r="B258" s="71"/>
      <c r="D258" s="71"/>
      <c r="E258" s="71"/>
      <c r="F258" s="71"/>
    </row>
    <row r="259" spans="1:6" x14ac:dyDescent="0.35">
      <c r="A259" s="70"/>
      <c r="B259" s="71"/>
      <c r="D259" s="71"/>
      <c r="E259" s="71"/>
      <c r="F259" s="71"/>
    </row>
    <row r="260" spans="1:6" x14ac:dyDescent="0.35">
      <c r="A260" s="70"/>
      <c r="B260" s="71"/>
      <c r="D260" s="71"/>
      <c r="E260" s="71"/>
      <c r="F260" s="71"/>
    </row>
    <row r="261" spans="1:6" x14ac:dyDescent="0.35">
      <c r="A261" s="70"/>
      <c r="B261" s="71"/>
      <c r="D261" s="71"/>
      <c r="E261" s="71"/>
      <c r="F261" s="71"/>
    </row>
    <row r="262" spans="1:6" x14ac:dyDescent="0.35">
      <c r="A262" s="70"/>
      <c r="B262" s="71"/>
      <c r="D262" s="71"/>
      <c r="E262" s="71"/>
      <c r="F262" s="71"/>
    </row>
    <row r="263" spans="1:6" x14ac:dyDescent="0.35">
      <c r="A263" s="70"/>
      <c r="B263" s="71"/>
      <c r="D263" s="71"/>
      <c r="E263" s="71"/>
      <c r="F263" s="71"/>
    </row>
    <row r="264" spans="1:6" x14ac:dyDescent="0.35">
      <c r="A264" s="70"/>
      <c r="B264" s="71"/>
      <c r="D264" s="71"/>
      <c r="E264" s="71"/>
      <c r="F264" s="71"/>
    </row>
    <row r="265" spans="1:6" x14ac:dyDescent="0.35">
      <c r="A265" s="70"/>
      <c r="B265" s="71"/>
      <c r="D265" s="71"/>
      <c r="E265" s="71"/>
      <c r="F265" s="71"/>
    </row>
    <row r="266" spans="1:6" x14ac:dyDescent="0.35">
      <c r="A266" s="70"/>
      <c r="B266" s="71"/>
      <c r="D266" s="71"/>
      <c r="E266" s="71"/>
      <c r="F266" s="71"/>
    </row>
    <row r="267" spans="1:6" x14ac:dyDescent="0.35">
      <c r="A267" s="70"/>
      <c r="B267" s="71"/>
      <c r="D267" s="71"/>
      <c r="E267" s="71"/>
      <c r="F267" s="71"/>
    </row>
    <row r="268" spans="1:6" x14ac:dyDescent="0.35">
      <c r="A268" s="70"/>
      <c r="B268" s="71"/>
      <c r="D268" s="71"/>
      <c r="E268" s="71"/>
      <c r="F268" s="71"/>
    </row>
    <row r="269" spans="1:6" x14ac:dyDescent="0.35">
      <c r="A269" s="70"/>
      <c r="B269" s="71"/>
      <c r="D269" s="71"/>
      <c r="E269" s="71"/>
      <c r="F269" s="71"/>
    </row>
    <row r="270" spans="1:6" x14ac:dyDescent="0.35">
      <c r="A270" s="70"/>
      <c r="B270" s="71"/>
      <c r="D270" s="71"/>
      <c r="E270" s="71"/>
      <c r="F270" s="71"/>
    </row>
    <row r="271" spans="1:6" x14ac:dyDescent="0.35">
      <c r="A271" s="70"/>
      <c r="B271" s="71"/>
      <c r="D271" s="71"/>
      <c r="E271" s="71"/>
      <c r="F271" s="71"/>
    </row>
    <row r="272" spans="1:6" x14ac:dyDescent="0.35">
      <c r="A272" s="70"/>
      <c r="B272" s="71"/>
      <c r="D272" s="71"/>
      <c r="E272" s="71"/>
      <c r="F272" s="71"/>
    </row>
    <row r="273" spans="1:6" x14ac:dyDescent="0.35">
      <c r="A273" s="70"/>
      <c r="B273" s="71"/>
      <c r="D273" s="71"/>
      <c r="E273" s="71"/>
      <c r="F273" s="71"/>
    </row>
    <row r="274" spans="1:6" x14ac:dyDescent="0.35">
      <c r="A274" s="70"/>
      <c r="B274" s="71"/>
      <c r="D274" s="71"/>
      <c r="E274" s="71"/>
      <c r="F274" s="71"/>
    </row>
    <row r="275" spans="1:6" x14ac:dyDescent="0.35">
      <c r="A275" s="70"/>
      <c r="B275" s="71"/>
      <c r="D275" s="71"/>
      <c r="E275" s="71"/>
      <c r="F275" s="71"/>
    </row>
    <row r="276" spans="1:6" x14ac:dyDescent="0.35">
      <c r="A276" s="70"/>
      <c r="B276" s="71"/>
      <c r="D276" s="71"/>
      <c r="E276" s="71"/>
      <c r="F276" s="71"/>
    </row>
    <row r="277" spans="1:6" x14ac:dyDescent="0.35">
      <c r="A277" s="70"/>
      <c r="B277" s="71"/>
      <c r="D277" s="71"/>
      <c r="E277" s="71"/>
      <c r="F277" s="71"/>
    </row>
    <row r="278" spans="1:6" x14ac:dyDescent="0.35">
      <c r="A278" s="70"/>
      <c r="B278" s="71"/>
      <c r="D278" s="71"/>
      <c r="E278" s="71"/>
      <c r="F278" s="71"/>
    </row>
    <row r="279" spans="1:6" x14ac:dyDescent="0.35">
      <c r="A279" s="70"/>
      <c r="B279" s="71"/>
      <c r="D279" s="71"/>
      <c r="E279" s="71"/>
      <c r="F279" s="71"/>
    </row>
    <row r="280" spans="1:6" x14ac:dyDescent="0.35">
      <c r="A280" s="70"/>
      <c r="B280" s="71"/>
      <c r="D280" s="71"/>
      <c r="E280" s="71"/>
      <c r="F280" s="71"/>
    </row>
    <row r="281" spans="1:6" x14ac:dyDescent="0.35">
      <c r="A281" s="70"/>
      <c r="B281" s="71"/>
      <c r="D281" s="71"/>
      <c r="E281" s="71"/>
      <c r="F281" s="71"/>
    </row>
    <row r="282" spans="1:6" x14ac:dyDescent="0.35">
      <c r="A282" s="70"/>
      <c r="B282" s="71"/>
      <c r="D282" s="71"/>
      <c r="E282" s="71"/>
      <c r="F282" s="71"/>
    </row>
    <row r="283" spans="1:6" x14ac:dyDescent="0.35">
      <c r="A283" s="70"/>
      <c r="B283" s="71"/>
      <c r="D283" s="71"/>
      <c r="E283" s="71"/>
      <c r="F283" s="71"/>
    </row>
    <row r="284" spans="1:6" x14ac:dyDescent="0.35">
      <c r="A284" s="70"/>
      <c r="B284" s="71"/>
      <c r="D284" s="71"/>
      <c r="E284" s="71"/>
      <c r="F284" s="71"/>
    </row>
    <row r="285" spans="1:6" x14ac:dyDescent="0.35">
      <c r="A285" s="70"/>
      <c r="B285" s="71"/>
      <c r="D285" s="71"/>
      <c r="E285" s="71"/>
      <c r="F285" s="71"/>
    </row>
    <row r="286" spans="1:6" x14ac:dyDescent="0.35">
      <c r="A286" s="70"/>
      <c r="B286" s="71"/>
      <c r="D286" s="71"/>
      <c r="E286" s="71"/>
      <c r="F286" s="71"/>
    </row>
    <row r="287" spans="1:6" x14ac:dyDescent="0.35">
      <c r="A287" s="70"/>
      <c r="B287" s="71"/>
      <c r="D287" s="71"/>
      <c r="E287" s="71"/>
      <c r="F287" s="71"/>
    </row>
    <row r="288" spans="1:6" x14ac:dyDescent="0.35">
      <c r="A288" s="70"/>
      <c r="B288" s="71"/>
      <c r="D288" s="71"/>
      <c r="E288" s="71"/>
      <c r="F288" s="71"/>
    </row>
    <row r="289" spans="1:6" x14ac:dyDescent="0.35">
      <c r="A289" s="70"/>
      <c r="B289" s="71"/>
      <c r="D289" s="71"/>
      <c r="E289" s="71"/>
      <c r="F289" s="71"/>
    </row>
    <row r="290" spans="1:6" x14ac:dyDescent="0.35">
      <c r="A290" s="70"/>
      <c r="B290" s="71"/>
      <c r="D290" s="71"/>
      <c r="E290" s="71"/>
      <c r="F290" s="71"/>
    </row>
    <row r="291" spans="1:6" x14ac:dyDescent="0.35">
      <c r="A291" s="70"/>
      <c r="B291" s="71"/>
      <c r="D291" s="71"/>
      <c r="E291" s="71"/>
      <c r="F291" s="71"/>
    </row>
    <row r="292" spans="1:6" x14ac:dyDescent="0.35">
      <c r="A292" s="70"/>
      <c r="B292" s="71"/>
      <c r="D292" s="71"/>
      <c r="E292" s="71"/>
      <c r="F292" s="71"/>
    </row>
    <row r="293" spans="1:6" x14ac:dyDescent="0.35">
      <c r="A293" s="70"/>
      <c r="B293" s="71"/>
      <c r="D293" s="71"/>
      <c r="E293" s="71"/>
      <c r="F293" s="71"/>
    </row>
    <row r="294" spans="1:6" x14ac:dyDescent="0.35">
      <c r="A294" s="70"/>
      <c r="B294" s="71"/>
      <c r="D294" s="71"/>
      <c r="E294" s="71"/>
      <c r="F294" s="71"/>
    </row>
    <row r="295" spans="1:6" x14ac:dyDescent="0.35">
      <c r="A295" s="70"/>
      <c r="B295" s="71"/>
      <c r="D295" s="71"/>
      <c r="E295" s="71"/>
      <c r="F295" s="71"/>
    </row>
    <row r="296" spans="1:6" x14ac:dyDescent="0.35">
      <c r="A296" s="70"/>
      <c r="B296" s="71"/>
      <c r="D296" s="71"/>
      <c r="E296" s="71"/>
      <c r="F296" s="71"/>
    </row>
    <row r="297" spans="1:6" x14ac:dyDescent="0.35">
      <c r="A297" s="70"/>
      <c r="B297" s="71"/>
      <c r="D297" s="71"/>
      <c r="E297" s="71"/>
      <c r="F297" s="71"/>
    </row>
    <row r="298" spans="1:6" x14ac:dyDescent="0.35">
      <c r="A298" s="70"/>
      <c r="B298" s="71"/>
      <c r="D298" s="71"/>
      <c r="E298" s="71"/>
      <c r="F298" s="71"/>
    </row>
    <row r="299" spans="1:6" x14ac:dyDescent="0.35">
      <c r="A299" s="70"/>
      <c r="B299" s="71"/>
      <c r="D299" s="71"/>
      <c r="E299" s="71"/>
      <c r="F299" s="71"/>
    </row>
    <row r="300" spans="1:6" x14ac:dyDescent="0.35">
      <c r="A300" s="70"/>
      <c r="B300" s="71"/>
      <c r="D300" s="71"/>
      <c r="E300" s="71"/>
      <c r="F300" s="71"/>
    </row>
    <row r="301" spans="1:6" x14ac:dyDescent="0.35">
      <c r="A301" s="70"/>
      <c r="B301" s="71"/>
      <c r="D301" s="71"/>
      <c r="E301" s="71"/>
      <c r="F301" s="71"/>
    </row>
    <row r="302" spans="1:6" x14ac:dyDescent="0.35">
      <c r="A302" s="70"/>
      <c r="B302" s="71"/>
      <c r="D302" s="71"/>
      <c r="E302" s="71"/>
      <c r="F302" s="71"/>
    </row>
    <row r="303" spans="1:6" x14ac:dyDescent="0.35">
      <c r="A303" s="70"/>
      <c r="B303" s="71"/>
      <c r="D303" s="71"/>
      <c r="E303" s="71"/>
      <c r="F303" s="71"/>
    </row>
    <row r="304" spans="1:6" x14ac:dyDescent="0.35">
      <c r="A304" s="70"/>
      <c r="B304" s="71"/>
      <c r="D304" s="71"/>
      <c r="E304" s="71"/>
      <c r="F304" s="71"/>
    </row>
    <row r="305" spans="1:6" x14ac:dyDescent="0.35">
      <c r="A305" s="70"/>
      <c r="B305" s="71"/>
      <c r="D305" s="71"/>
      <c r="E305" s="71"/>
      <c r="F305" s="71"/>
    </row>
    <row r="306" spans="1:6" x14ac:dyDescent="0.35">
      <c r="A306" s="70"/>
      <c r="B306" s="71"/>
      <c r="D306" s="71"/>
      <c r="E306" s="71"/>
      <c r="F306" s="71"/>
    </row>
    <row r="307" spans="1:6" x14ac:dyDescent="0.35">
      <c r="A307" s="70"/>
      <c r="B307" s="71"/>
      <c r="D307" s="71"/>
      <c r="E307" s="71"/>
      <c r="F307" s="71"/>
    </row>
    <row r="308" spans="1:6" x14ac:dyDescent="0.35">
      <c r="A308" s="70"/>
      <c r="B308" s="71"/>
      <c r="D308" s="71"/>
      <c r="E308" s="71"/>
      <c r="F308" s="71"/>
    </row>
    <row r="309" spans="1:6" x14ac:dyDescent="0.35">
      <c r="A309" s="70"/>
      <c r="B309" s="71"/>
      <c r="D309" s="71"/>
      <c r="E309" s="71"/>
      <c r="F309" s="71"/>
    </row>
    <row r="310" spans="1:6" x14ac:dyDescent="0.35">
      <c r="A310" s="70"/>
      <c r="B310" s="71"/>
      <c r="D310" s="71"/>
      <c r="E310" s="71"/>
      <c r="F310" s="71"/>
    </row>
    <row r="311" spans="1:6" x14ac:dyDescent="0.35">
      <c r="A311" s="70"/>
      <c r="B311" s="71"/>
      <c r="D311" s="71"/>
      <c r="E311" s="71"/>
      <c r="F311" s="71"/>
    </row>
    <row r="312" spans="1:6" x14ac:dyDescent="0.35">
      <c r="A312" s="70"/>
      <c r="B312" s="71"/>
      <c r="D312" s="71"/>
      <c r="E312" s="71"/>
      <c r="F312" s="71"/>
    </row>
    <row r="313" spans="1:6" x14ac:dyDescent="0.35">
      <c r="A313" s="70"/>
      <c r="B313" s="71"/>
      <c r="D313" s="71"/>
      <c r="E313" s="71"/>
      <c r="F313" s="71"/>
    </row>
    <row r="314" spans="1:6" x14ac:dyDescent="0.35">
      <c r="A314" s="70"/>
      <c r="B314" s="71"/>
      <c r="D314" s="71"/>
      <c r="E314" s="71"/>
      <c r="F314" s="71"/>
    </row>
    <row r="315" spans="1:6" x14ac:dyDescent="0.35">
      <c r="A315" s="70"/>
      <c r="B315" s="71"/>
      <c r="D315" s="71"/>
      <c r="E315" s="71"/>
      <c r="F315" s="71"/>
    </row>
    <row r="316" spans="1:6" x14ac:dyDescent="0.35">
      <c r="A316" s="70"/>
      <c r="B316" s="71"/>
      <c r="D316" s="71"/>
      <c r="E316" s="71"/>
      <c r="F316" s="71"/>
    </row>
    <row r="317" spans="1:6" x14ac:dyDescent="0.35">
      <c r="A317" s="70"/>
      <c r="B317" s="71"/>
      <c r="D317" s="71"/>
      <c r="E317" s="71"/>
      <c r="F317" s="71"/>
    </row>
    <row r="318" spans="1:6" x14ac:dyDescent="0.35">
      <c r="A318" s="70"/>
      <c r="B318" s="71"/>
      <c r="D318" s="71"/>
      <c r="E318" s="71"/>
      <c r="F318" s="71"/>
    </row>
    <row r="319" spans="1:6" x14ac:dyDescent="0.35">
      <c r="A319" s="70"/>
      <c r="B319" s="71"/>
      <c r="D319" s="71"/>
      <c r="E319" s="71"/>
      <c r="F319" s="71"/>
    </row>
    <row r="320" spans="1:6" x14ac:dyDescent="0.35">
      <c r="A320" s="70"/>
      <c r="B320" s="71"/>
      <c r="D320" s="71"/>
      <c r="E320" s="71"/>
      <c r="F320" s="71"/>
    </row>
    <row r="321" spans="1:6" x14ac:dyDescent="0.35">
      <c r="A321" s="70"/>
      <c r="B321" s="71"/>
      <c r="D321" s="71"/>
      <c r="E321" s="71"/>
      <c r="F321" s="71"/>
    </row>
    <row r="322" spans="1:6" x14ac:dyDescent="0.35">
      <c r="A322" s="70"/>
      <c r="B322" s="71"/>
      <c r="D322" s="71"/>
      <c r="E322" s="71"/>
      <c r="F322" s="71"/>
    </row>
    <row r="323" spans="1:6" x14ac:dyDescent="0.35">
      <c r="A323" s="70"/>
      <c r="B323" s="71"/>
      <c r="D323" s="71"/>
      <c r="E323" s="71"/>
      <c r="F323" s="71"/>
    </row>
    <row r="324" spans="1:6" x14ac:dyDescent="0.35">
      <c r="A324" s="70"/>
      <c r="B324" s="71"/>
      <c r="D324" s="71"/>
      <c r="E324" s="71"/>
      <c r="F324" s="71"/>
    </row>
    <row r="325" spans="1:6" x14ac:dyDescent="0.35">
      <c r="A325" s="70"/>
      <c r="B325" s="71"/>
      <c r="D325" s="71"/>
      <c r="E325" s="71"/>
      <c r="F325" s="71"/>
    </row>
    <row r="326" spans="1:6" x14ac:dyDescent="0.35">
      <c r="A326" s="70"/>
      <c r="B326" s="71"/>
      <c r="D326" s="71"/>
      <c r="E326" s="71"/>
      <c r="F326" s="71"/>
    </row>
    <row r="327" spans="1:6" x14ac:dyDescent="0.35">
      <c r="A327" s="70"/>
      <c r="B327" s="71"/>
      <c r="D327" s="71"/>
      <c r="E327" s="71"/>
      <c r="F327" s="71"/>
    </row>
    <row r="328" spans="1:6" x14ac:dyDescent="0.35">
      <c r="A328" s="70"/>
      <c r="B328" s="71"/>
      <c r="D328" s="71"/>
      <c r="E328" s="71"/>
      <c r="F328" s="71"/>
    </row>
    <row r="329" spans="1:6" x14ac:dyDescent="0.35">
      <c r="A329" s="70"/>
      <c r="B329" s="71"/>
      <c r="D329" s="71"/>
      <c r="E329" s="71"/>
      <c r="F329" s="71"/>
    </row>
    <row r="330" spans="1:6" x14ac:dyDescent="0.35">
      <c r="A330" s="70"/>
      <c r="B330" s="71"/>
      <c r="D330" s="71"/>
      <c r="E330" s="71"/>
      <c r="F330" s="71"/>
    </row>
    <row r="331" spans="1:6" x14ac:dyDescent="0.35">
      <c r="A331" s="70"/>
      <c r="B331" s="71"/>
      <c r="D331" s="71"/>
      <c r="E331" s="71"/>
      <c r="F331" s="71"/>
    </row>
    <row r="332" spans="1:6" x14ac:dyDescent="0.35">
      <c r="A332" s="70"/>
      <c r="B332" s="71"/>
      <c r="D332" s="71"/>
      <c r="E332" s="71"/>
      <c r="F332" s="71"/>
    </row>
    <row r="333" spans="1:6" x14ac:dyDescent="0.35">
      <c r="A333" s="70"/>
      <c r="B333" s="71"/>
      <c r="D333" s="71"/>
      <c r="E333" s="71"/>
      <c r="F333" s="71"/>
    </row>
    <row r="334" spans="1:6" x14ac:dyDescent="0.35">
      <c r="A334" s="70"/>
      <c r="B334" s="71"/>
      <c r="D334" s="71"/>
      <c r="E334" s="71"/>
      <c r="F334" s="71"/>
    </row>
    <row r="335" spans="1:6" x14ac:dyDescent="0.35">
      <c r="A335" s="70"/>
      <c r="B335" s="71"/>
      <c r="D335" s="71"/>
      <c r="E335" s="71"/>
      <c r="F335" s="71"/>
    </row>
    <row r="336" spans="1:6" x14ac:dyDescent="0.35">
      <c r="A336" s="70"/>
      <c r="B336" s="71"/>
      <c r="D336" s="71"/>
      <c r="E336" s="71"/>
      <c r="F336" s="71"/>
    </row>
    <row r="337" spans="1:6" x14ac:dyDescent="0.35">
      <c r="A337" s="70"/>
      <c r="B337" s="71"/>
      <c r="D337" s="71"/>
      <c r="E337" s="71"/>
      <c r="F337" s="71"/>
    </row>
    <row r="338" spans="1:6" x14ac:dyDescent="0.35">
      <c r="A338" s="70"/>
      <c r="B338" s="71"/>
      <c r="D338" s="71"/>
      <c r="E338" s="71"/>
      <c r="F338" s="71"/>
    </row>
    <row r="339" spans="1:6" x14ac:dyDescent="0.35">
      <c r="A339" s="70"/>
      <c r="B339" s="71"/>
      <c r="D339" s="71"/>
      <c r="E339" s="71"/>
      <c r="F339" s="71"/>
    </row>
    <row r="340" spans="1:6" x14ac:dyDescent="0.35">
      <c r="A340" s="70"/>
      <c r="B340" s="71"/>
      <c r="D340" s="71"/>
      <c r="E340" s="71"/>
      <c r="F340" s="71"/>
    </row>
    <row r="341" spans="1:6" x14ac:dyDescent="0.35">
      <c r="A341" s="70"/>
      <c r="B341" s="71"/>
      <c r="D341" s="71"/>
      <c r="E341" s="71"/>
      <c r="F341" s="71"/>
    </row>
    <row r="342" spans="1:6" x14ac:dyDescent="0.35">
      <c r="A342" s="70"/>
      <c r="B342" s="71"/>
      <c r="D342" s="71"/>
      <c r="E342" s="71"/>
      <c r="F342" s="71"/>
    </row>
    <row r="343" spans="1:6" x14ac:dyDescent="0.35">
      <c r="A343" s="70"/>
      <c r="B343" s="71"/>
      <c r="D343" s="71"/>
      <c r="E343" s="71"/>
      <c r="F343" s="71"/>
    </row>
    <row r="344" spans="1:6" x14ac:dyDescent="0.35">
      <c r="A344" s="70"/>
      <c r="B344" s="71"/>
      <c r="D344" s="71"/>
      <c r="E344" s="71"/>
      <c r="F344" s="71"/>
    </row>
    <row r="345" spans="1:6" x14ac:dyDescent="0.35">
      <c r="A345" s="70"/>
      <c r="B345" s="71"/>
      <c r="D345" s="71"/>
      <c r="E345" s="71"/>
      <c r="F345" s="71"/>
    </row>
    <row r="346" spans="1:6" x14ac:dyDescent="0.35">
      <c r="A346" s="70"/>
      <c r="B346" s="71"/>
      <c r="D346" s="71"/>
      <c r="E346" s="71"/>
      <c r="F346" s="71"/>
    </row>
    <row r="347" spans="1:6" x14ac:dyDescent="0.35">
      <c r="A347" s="70"/>
      <c r="B347" s="71"/>
      <c r="D347" s="71"/>
      <c r="E347" s="71"/>
      <c r="F347" s="71"/>
    </row>
    <row r="348" spans="1:6" x14ac:dyDescent="0.35">
      <c r="A348" s="70"/>
      <c r="B348" s="71"/>
      <c r="D348" s="71"/>
      <c r="E348" s="71"/>
      <c r="F348" s="71"/>
    </row>
    <row r="349" spans="1:6" x14ac:dyDescent="0.35">
      <c r="A349" s="70"/>
      <c r="B349" s="71"/>
      <c r="D349" s="71"/>
      <c r="E349" s="71"/>
      <c r="F349" s="71"/>
    </row>
    <row r="350" spans="1:6" x14ac:dyDescent="0.35">
      <c r="A350" s="70"/>
      <c r="B350" s="71"/>
      <c r="D350" s="71"/>
      <c r="E350" s="71"/>
      <c r="F350" s="71"/>
    </row>
    <row r="351" spans="1:6" x14ac:dyDescent="0.35">
      <c r="A351" s="70"/>
      <c r="B351" s="71"/>
      <c r="D351" s="71"/>
      <c r="E351" s="71"/>
      <c r="F351" s="71"/>
    </row>
    <row r="352" spans="1:6" x14ac:dyDescent="0.35">
      <c r="A352" s="70"/>
      <c r="B352" s="71"/>
      <c r="D352" s="71"/>
      <c r="E352" s="71"/>
      <c r="F352" s="71"/>
    </row>
    <row r="353" spans="1:6" x14ac:dyDescent="0.35">
      <c r="A353" s="70"/>
      <c r="B353" s="71"/>
      <c r="D353" s="71"/>
      <c r="E353" s="71"/>
      <c r="F353" s="71"/>
    </row>
    <row r="354" spans="1:6" x14ac:dyDescent="0.35">
      <c r="A354" s="70"/>
      <c r="B354" s="71"/>
      <c r="D354" s="71"/>
      <c r="E354" s="71"/>
      <c r="F354" s="71"/>
    </row>
    <row r="355" spans="1:6" x14ac:dyDescent="0.35">
      <c r="A355" s="70"/>
      <c r="B355" s="71"/>
      <c r="D355" s="71"/>
      <c r="E355" s="71"/>
      <c r="F355" s="71"/>
    </row>
    <row r="356" spans="1:6" x14ac:dyDescent="0.35">
      <c r="A356" s="70"/>
      <c r="B356" s="71"/>
      <c r="D356" s="71"/>
      <c r="E356" s="71"/>
      <c r="F356" s="71"/>
    </row>
    <row r="357" spans="1:6" x14ac:dyDescent="0.35">
      <c r="A357" s="70"/>
      <c r="B357" s="71"/>
      <c r="D357" s="71"/>
      <c r="E357" s="71"/>
      <c r="F357" s="71"/>
    </row>
    <row r="358" spans="1:6" x14ac:dyDescent="0.35">
      <c r="A358" s="70"/>
      <c r="B358" s="71"/>
      <c r="D358" s="71"/>
      <c r="E358" s="71"/>
      <c r="F358" s="71"/>
    </row>
    <row r="359" spans="1:6" x14ac:dyDescent="0.35">
      <c r="A359" s="70"/>
      <c r="B359" s="71"/>
      <c r="D359" s="71"/>
      <c r="E359" s="71"/>
      <c r="F359" s="71"/>
    </row>
    <row r="360" spans="1:6" x14ac:dyDescent="0.35">
      <c r="A360" s="70"/>
      <c r="B360" s="71"/>
      <c r="D360" s="71"/>
      <c r="E360" s="71"/>
      <c r="F360" s="71"/>
    </row>
    <row r="361" spans="1:6" x14ac:dyDescent="0.35">
      <c r="A361" s="70"/>
      <c r="B361" s="71"/>
      <c r="D361" s="71"/>
      <c r="E361" s="71"/>
      <c r="F361" s="71"/>
    </row>
    <row r="362" spans="1:6" x14ac:dyDescent="0.35">
      <c r="A362" s="70"/>
      <c r="B362" s="71"/>
      <c r="D362" s="71"/>
      <c r="E362" s="71"/>
      <c r="F362" s="71"/>
    </row>
    <row r="363" spans="1:6" x14ac:dyDescent="0.35">
      <c r="A363" s="70"/>
      <c r="B363" s="71"/>
      <c r="D363" s="71"/>
      <c r="E363" s="71"/>
      <c r="F363" s="71"/>
    </row>
    <row r="364" spans="1:6" x14ac:dyDescent="0.35">
      <c r="A364" s="70"/>
      <c r="B364" s="71"/>
      <c r="D364" s="71"/>
      <c r="E364" s="71"/>
      <c r="F364" s="71"/>
    </row>
    <row r="365" spans="1:6" x14ac:dyDescent="0.35">
      <c r="A365" s="70"/>
      <c r="B365" s="71"/>
      <c r="D365" s="71"/>
      <c r="E365" s="71"/>
      <c r="F365" s="71"/>
    </row>
    <row r="366" spans="1:6" x14ac:dyDescent="0.35">
      <c r="A366" s="70"/>
      <c r="B366" s="71"/>
      <c r="D366" s="71"/>
      <c r="E366" s="71"/>
      <c r="F366" s="71"/>
    </row>
    <row r="367" spans="1:6" x14ac:dyDescent="0.35">
      <c r="A367" s="70"/>
      <c r="B367" s="71"/>
      <c r="D367" s="71"/>
      <c r="E367" s="71"/>
      <c r="F367" s="71"/>
    </row>
    <row r="368" spans="1:6" x14ac:dyDescent="0.35">
      <c r="A368" s="70"/>
      <c r="B368" s="71"/>
      <c r="D368" s="71"/>
      <c r="E368" s="71"/>
      <c r="F368" s="71"/>
    </row>
    <row r="369" spans="1:6" x14ac:dyDescent="0.35">
      <c r="A369" s="70"/>
      <c r="B369" s="71"/>
      <c r="D369" s="71"/>
      <c r="E369" s="71"/>
      <c r="F369" s="71"/>
    </row>
    <row r="370" spans="1:6" x14ac:dyDescent="0.35">
      <c r="A370" s="70"/>
      <c r="B370" s="71"/>
      <c r="D370" s="71"/>
      <c r="E370" s="71"/>
      <c r="F370" s="71"/>
    </row>
    <row r="371" spans="1:6" x14ac:dyDescent="0.35">
      <c r="A371" s="70"/>
      <c r="B371" s="71"/>
      <c r="D371" s="71"/>
      <c r="E371" s="71"/>
      <c r="F371" s="71"/>
    </row>
    <row r="372" spans="1:6" x14ac:dyDescent="0.35">
      <c r="A372" s="70"/>
      <c r="B372" s="71"/>
      <c r="D372" s="71"/>
      <c r="E372" s="71"/>
      <c r="F372" s="71"/>
    </row>
    <row r="373" spans="1:6" x14ac:dyDescent="0.35">
      <c r="A373" s="70"/>
      <c r="B373" s="71"/>
      <c r="D373" s="71"/>
      <c r="E373" s="71"/>
      <c r="F373" s="71"/>
    </row>
    <row r="374" spans="1:6" x14ac:dyDescent="0.35">
      <c r="A374" s="70"/>
      <c r="B374" s="71"/>
      <c r="D374" s="71"/>
      <c r="E374" s="71"/>
      <c r="F374" s="71"/>
    </row>
    <row r="375" spans="1:6" x14ac:dyDescent="0.35">
      <c r="A375" s="70"/>
      <c r="B375" s="71"/>
      <c r="D375" s="71"/>
      <c r="E375" s="71"/>
      <c r="F375" s="71"/>
    </row>
    <row r="376" spans="1:6" x14ac:dyDescent="0.35">
      <c r="A376" s="70"/>
      <c r="B376" s="71"/>
      <c r="D376" s="71"/>
      <c r="E376" s="71"/>
      <c r="F376" s="71"/>
    </row>
    <row r="377" spans="1:6" x14ac:dyDescent="0.35">
      <c r="A377" s="70"/>
      <c r="B377" s="71"/>
      <c r="D377" s="71"/>
      <c r="E377" s="71"/>
      <c r="F377" s="71"/>
    </row>
    <row r="378" spans="1:6" x14ac:dyDescent="0.35">
      <c r="A378" s="70"/>
      <c r="B378" s="71"/>
      <c r="D378" s="71"/>
      <c r="E378" s="71"/>
      <c r="F378" s="71"/>
    </row>
    <row r="379" spans="1:6" x14ac:dyDescent="0.35">
      <c r="A379" s="70"/>
      <c r="B379" s="71"/>
      <c r="D379" s="71"/>
      <c r="E379" s="71"/>
      <c r="F379" s="71"/>
    </row>
    <row r="380" spans="1:6" x14ac:dyDescent="0.35">
      <c r="A380" s="70"/>
      <c r="B380" s="71"/>
      <c r="D380" s="71"/>
      <c r="E380" s="71"/>
      <c r="F380" s="71"/>
    </row>
    <row r="381" spans="1:6" x14ac:dyDescent="0.35">
      <c r="A381" s="70"/>
      <c r="B381" s="71"/>
      <c r="D381" s="71"/>
      <c r="E381" s="71"/>
      <c r="F381" s="71"/>
    </row>
    <row r="382" spans="1:6" x14ac:dyDescent="0.35">
      <c r="A382" s="70"/>
      <c r="B382" s="71"/>
      <c r="D382" s="71"/>
      <c r="E382" s="71"/>
      <c r="F382" s="71"/>
    </row>
    <row r="383" spans="1:6" x14ac:dyDescent="0.35">
      <c r="A383" s="70"/>
      <c r="B383" s="71"/>
      <c r="D383" s="71"/>
      <c r="E383" s="71"/>
      <c r="F383" s="71"/>
    </row>
    <row r="384" spans="1:6" x14ac:dyDescent="0.35">
      <c r="A384" s="70"/>
      <c r="B384" s="71"/>
      <c r="D384" s="71"/>
      <c r="E384" s="71"/>
      <c r="F384" s="71"/>
    </row>
    <row r="385" spans="1:6" x14ac:dyDescent="0.35">
      <c r="A385" s="70"/>
      <c r="B385" s="71"/>
      <c r="D385" s="71"/>
      <c r="E385" s="71"/>
      <c r="F385" s="71"/>
    </row>
    <row r="386" spans="1:6" x14ac:dyDescent="0.35">
      <c r="A386" s="70"/>
      <c r="B386" s="71"/>
      <c r="D386" s="71"/>
      <c r="E386" s="71"/>
      <c r="F386" s="71"/>
    </row>
    <row r="387" spans="1:6" x14ac:dyDescent="0.35">
      <c r="A387" s="70"/>
      <c r="B387" s="71"/>
      <c r="D387" s="71"/>
      <c r="E387" s="71"/>
      <c r="F387" s="71"/>
    </row>
    <row r="388" spans="1:6" x14ac:dyDescent="0.35">
      <c r="A388" s="70"/>
      <c r="B388" s="71"/>
      <c r="D388" s="71"/>
      <c r="E388" s="71"/>
      <c r="F388" s="71"/>
    </row>
    <row r="389" spans="1:6" x14ac:dyDescent="0.35">
      <c r="A389" s="70"/>
      <c r="B389" s="71"/>
      <c r="D389" s="71"/>
      <c r="E389" s="71"/>
      <c r="F389" s="71"/>
    </row>
    <row r="390" spans="1:6" x14ac:dyDescent="0.35">
      <c r="A390" s="70"/>
      <c r="B390" s="71"/>
      <c r="D390" s="71"/>
      <c r="E390" s="71"/>
      <c r="F390" s="71"/>
    </row>
    <row r="391" spans="1:6" x14ac:dyDescent="0.35">
      <c r="A391" s="70"/>
      <c r="B391" s="71"/>
      <c r="D391" s="71"/>
      <c r="E391" s="71"/>
      <c r="F391" s="71"/>
    </row>
    <row r="392" spans="1:6" x14ac:dyDescent="0.35">
      <c r="A392" s="70"/>
      <c r="B392" s="71"/>
      <c r="D392" s="71"/>
      <c r="E392" s="71"/>
      <c r="F392" s="71"/>
    </row>
    <row r="393" spans="1:6" x14ac:dyDescent="0.35">
      <c r="A393" s="70"/>
      <c r="B393" s="71"/>
      <c r="D393" s="71"/>
      <c r="E393" s="71"/>
      <c r="F393" s="71"/>
    </row>
    <row r="394" spans="1:6" x14ac:dyDescent="0.35">
      <c r="A394" s="70"/>
      <c r="B394" s="71"/>
      <c r="D394" s="71"/>
      <c r="E394" s="71"/>
      <c r="F394" s="71"/>
    </row>
    <row r="395" spans="1:6" x14ac:dyDescent="0.35">
      <c r="A395" s="70"/>
      <c r="B395" s="71"/>
      <c r="D395" s="71"/>
      <c r="E395" s="71"/>
      <c r="F395" s="71"/>
    </row>
    <row r="396" spans="1:6" x14ac:dyDescent="0.35">
      <c r="A396" s="70"/>
      <c r="B396" s="71"/>
      <c r="D396" s="71"/>
      <c r="E396" s="71"/>
      <c r="F396" s="71"/>
    </row>
    <row r="397" spans="1:6" x14ac:dyDescent="0.35">
      <c r="A397" s="70"/>
      <c r="B397" s="71"/>
      <c r="D397" s="71"/>
      <c r="E397" s="71"/>
      <c r="F397" s="71"/>
    </row>
    <row r="398" spans="1:6" x14ac:dyDescent="0.35">
      <c r="A398" s="70"/>
      <c r="B398" s="71"/>
      <c r="D398" s="71"/>
      <c r="E398" s="71"/>
      <c r="F398" s="71"/>
    </row>
    <row r="399" spans="1:6" x14ac:dyDescent="0.35">
      <c r="A399" s="70"/>
      <c r="B399" s="71"/>
      <c r="D399" s="71"/>
      <c r="E399" s="71"/>
      <c r="F399" s="71"/>
    </row>
    <row r="400" spans="1:6" x14ac:dyDescent="0.35">
      <c r="A400" s="70"/>
      <c r="B400" s="71"/>
      <c r="D400" s="71"/>
      <c r="E400" s="71"/>
      <c r="F400" s="71"/>
    </row>
    <row r="401" spans="1:6" x14ac:dyDescent="0.35">
      <c r="A401" s="70"/>
      <c r="B401" s="71"/>
      <c r="D401" s="71"/>
      <c r="E401" s="71"/>
      <c r="F401" s="71"/>
    </row>
    <row r="402" spans="1:6" x14ac:dyDescent="0.35">
      <c r="A402" s="70"/>
      <c r="B402" s="71"/>
      <c r="D402" s="71"/>
      <c r="E402" s="71"/>
      <c r="F402" s="71"/>
    </row>
    <row r="403" spans="1:6" x14ac:dyDescent="0.35">
      <c r="A403" s="70"/>
      <c r="B403" s="71"/>
      <c r="D403" s="71"/>
      <c r="E403" s="71"/>
      <c r="F403" s="71"/>
    </row>
    <row r="404" spans="1:6" x14ac:dyDescent="0.35">
      <c r="A404" s="70"/>
      <c r="B404" s="71"/>
      <c r="D404" s="71"/>
      <c r="E404" s="71"/>
      <c r="F404" s="71"/>
    </row>
    <row r="405" spans="1:6" x14ac:dyDescent="0.35">
      <c r="A405" s="70"/>
      <c r="B405" s="71"/>
      <c r="D405" s="71"/>
      <c r="E405" s="71"/>
      <c r="F405" s="71"/>
    </row>
    <row r="406" spans="1:6" x14ac:dyDescent="0.35">
      <c r="A406" s="70"/>
      <c r="B406" s="71"/>
      <c r="D406" s="71"/>
      <c r="E406" s="71"/>
      <c r="F406" s="71"/>
    </row>
    <row r="407" spans="1:6" x14ac:dyDescent="0.35">
      <c r="A407" s="70"/>
      <c r="B407" s="71"/>
      <c r="D407" s="71"/>
      <c r="E407" s="71"/>
      <c r="F407" s="71"/>
    </row>
    <row r="408" spans="1:6" x14ac:dyDescent="0.35">
      <c r="A408" s="70"/>
      <c r="B408" s="71"/>
      <c r="D408" s="71"/>
      <c r="E408" s="71"/>
      <c r="F408" s="71"/>
    </row>
    <row r="409" spans="1:6" x14ac:dyDescent="0.35">
      <c r="A409" s="70"/>
      <c r="B409" s="71"/>
      <c r="D409" s="71"/>
      <c r="E409" s="71"/>
      <c r="F409" s="71"/>
    </row>
    <row r="410" spans="1:6" x14ac:dyDescent="0.35">
      <c r="A410" s="70"/>
      <c r="B410" s="71"/>
      <c r="D410" s="71"/>
      <c r="E410" s="71"/>
      <c r="F410" s="71"/>
    </row>
    <row r="411" spans="1:6" x14ac:dyDescent="0.35">
      <c r="A411" s="70"/>
      <c r="B411" s="71"/>
      <c r="D411" s="71"/>
      <c r="E411" s="71"/>
      <c r="F411" s="71"/>
    </row>
    <row r="412" spans="1:6" x14ac:dyDescent="0.35">
      <c r="A412" s="70"/>
      <c r="B412" s="71"/>
      <c r="D412" s="71"/>
      <c r="E412" s="71"/>
      <c r="F412" s="71"/>
    </row>
    <row r="413" spans="1:6" x14ac:dyDescent="0.35">
      <c r="A413" s="70"/>
      <c r="B413" s="71"/>
      <c r="D413" s="71"/>
      <c r="E413" s="71"/>
      <c r="F413" s="71"/>
    </row>
    <row r="414" spans="1:6" x14ac:dyDescent="0.35">
      <c r="A414" s="70"/>
      <c r="B414" s="71"/>
      <c r="D414" s="71"/>
      <c r="E414" s="71"/>
      <c r="F414" s="71"/>
    </row>
    <row r="415" spans="1:6" x14ac:dyDescent="0.35">
      <c r="A415" s="70"/>
      <c r="B415" s="71"/>
      <c r="D415" s="71"/>
      <c r="E415" s="71"/>
      <c r="F415" s="71"/>
    </row>
    <row r="416" spans="1:6" x14ac:dyDescent="0.35">
      <c r="A416" s="70"/>
      <c r="B416" s="71"/>
      <c r="D416" s="71"/>
      <c r="E416" s="71"/>
      <c r="F416" s="71"/>
    </row>
    <row r="417" spans="1:6" x14ac:dyDescent="0.35">
      <c r="A417" s="70"/>
      <c r="B417" s="71"/>
      <c r="D417" s="71"/>
      <c r="E417" s="71"/>
      <c r="F417" s="71"/>
    </row>
    <row r="418" spans="1:6" x14ac:dyDescent="0.35">
      <c r="A418" s="70"/>
      <c r="B418" s="71"/>
      <c r="D418" s="71"/>
      <c r="E418" s="71"/>
      <c r="F418" s="71"/>
    </row>
    <row r="419" spans="1:6" x14ac:dyDescent="0.35">
      <c r="A419" s="70"/>
      <c r="B419" s="71"/>
      <c r="D419" s="71"/>
      <c r="E419" s="71"/>
      <c r="F419" s="71"/>
    </row>
    <row r="420" spans="1:6" x14ac:dyDescent="0.35">
      <c r="A420" s="70"/>
      <c r="B420" s="71"/>
      <c r="D420" s="71"/>
      <c r="E420" s="71"/>
      <c r="F420" s="71"/>
    </row>
    <row r="421" spans="1:6" x14ac:dyDescent="0.35">
      <c r="A421" s="70"/>
      <c r="B421" s="71"/>
      <c r="D421" s="71"/>
      <c r="E421" s="71"/>
      <c r="F421" s="71"/>
    </row>
    <row r="422" spans="1:6" x14ac:dyDescent="0.35">
      <c r="A422" s="70"/>
      <c r="B422" s="71"/>
      <c r="D422" s="71"/>
      <c r="E422" s="71"/>
      <c r="F422" s="71"/>
    </row>
    <row r="423" spans="1:6" x14ac:dyDescent="0.35">
      <c r="A423" s="70"/>
      <c r="B423" s="71"/>
      <c r="D423" s="71"/>
      <c r="E423" s="71"/>
      <c r="F423" s="71"/>
    </row>
    <row r="424" spans="1:6" x14ac:dyDescent="0.35">
      <c r="A424" s="70"/>
      <c r="B424" s="71"/>
      <c r="D424" s="71"/>
      <c r="E424" s="71"/>
      <c r="F424" s="71"/>
    </row>
    <row r="425" spans="1:6" x14ac:dyDescent="0.35">
      <c r="A425" s="70"/>
      <c r="B425" s="71"/>
      <c r="D425" s="71"/>
      <c r="E425" s="71"/>
      <c r="F425" s="71"/>
    </row>
    <row r="493" spans="1:4" s="75" customFormat="1" x14ac:dyDescent="0.35">
      <c r="A493" s="73"/>
      <c r="B493" s="74"/>
      <c r="C493" s="71"/>
      <c r="D493" s="75">
        <f>116+64+6</f>
        <v>186</v>
      </c>
    </row>
    <row r="503" spans="1:246" ht="26.5" x14ac:dyDescent="0.35">
      <c r="B503" s="76" t="s">
        <v>51</v>
      </c>
      <c r="D503" s="75">
        <v>150</v>
      </c>
    </row>
    <row r="504" spans="1:246" x14ac:dyDescent="0.35">
      <c r="B504" s="74" t="s">
        <v>52</v>
      </c>
      <c r="D504" s="75">
        <v>240</v>
      </c>
    </row>
    <row r="506" spans="1:246" s="68" customFormat="1" ht="28" x14ac:dyDescent="0.35">
      <c r="A506" s="73"/>
      <c r="B506" s="77" t="s">
        <v>53</v>
      </c>
      <c r="C506" s="78"/>
      <c r="D506" s="79">
        <v>19.559999999999999</v>
      </c>
      <c r="E506" s="79"/>
      <c r="F506" s="79"/>
    </row>
    <row r="510" spans="1:246" s="75" customFormat="1" x14ac:dyDescent="0.35">
      <c r="A510" s="73"/>
      <c r="B510" s="74" t="s">
        <v>0</v>
      </c>
      <c r="C510" s="7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61"/>
      <c r="AN510" s="61"/>
      <c r="AO510" s="61"/>
      <c r="AP510" s="61"/>
      <c r="AQ510" s="61"/>
      <c r="AR510" s="61"/>
      <c r="AS510" s="61"/>
      <c r="AT510" s="61"/>
      <c r="AU510" s="61"/>
      <c r="AV510" s="61"/>
      <c r="AW510" s="61"/>
      <c r="AX510" s="61"/>
      <c r="AY510" s="61"/>
      <c r="AZ510" s="61"/>
      <c r="BA510" s="61"/>
      <c r="BB510" s="61"/>
      <c r="BC510" s="61"/>
      <c r="BD510" s="61"/>
      <c r="BE510" s="61"/>
      <c r="BF510" s="61"/>
      <c r="BG510" s="61"/>
      <c r="BH510" s="61"/>
      <c r="BI510" s="61"/>
      <c r="BJ510" s="61"/>
      <c r="BK510" s="61"/>
      <c r="BL510" s="61"/>
      <c r="BM510" s="61"/>
      <c r="BN510" s="61"/>
      <c r="BO510" s="61"/>
      <c r="BP510" s="61"/>
      <c r="BQ510" s="61"/>
      <c r="BR510" s="61"/>
      <c r="BS510" s="61"/>
      <c r="BT510" s="61"/>
      <c r="BU510" s="61"/>
      <c r="BV510" s="61"/>
      <c r="BW510" s="61"/>
      <c r="BX510" s="61"/>
      <c r="BY510" s="61"/>
      <c r="BZ510" s="61"/>
      <c r="CA510" s="61"/>
      <c r="CB510" s="61"/>
      <c r="CC510" s="61"/>
      <c r="CD510" s="61"/>
      <c r="CE510" s="61"/>
      <c r="CF510" s="61"/>
      <c r="CG510" s="61"/>
      <c r="CH510" s="61"/>
      <c r="CI510" s="61"/>
      <c r="CJ510" s="61"/>
      <c r="CK510" s="61"/>
      <c r="CL510" s="61"/>
      <c r="CM510" s="61"/>
      <c r="CN510" s="61"/>
      <c r="CO510" s="61"/>
      <c r="CP510" s="61"/>
      <c r="CQ510" s="61"/>
      <c r="CR510" s="61"/>
      <c r="CS510" s="61"/>
      <c r="CT510" s="61"/>
      <c r="CU510" s="61"/>
      <c r="CV510" s="61"/>
      <c r="CW510" s="61"/>
      <c r="CX510" s="61"/>
      <c r="CY510" s="61"/>
      <c r="CZ510" s="61"/>
      <c r="DA510" s="61"/>
      <c r="DB510" s="61"/>
      <c r="DC510" s="61"/>
      <c r="DD510" s="61"/>
      <c r="DE510" s="61"/>
      <c r="DF510" s="61"/>
      <c r="DG510" s="61"/>
      <c r="DH510" s="61"/>
      <c r="DI510" s="61"/>
      <c r="DJ510" s="61"/>
      <c r="DK510" s="61"/>
      <c r="DL510" s="61"/>
      <c r="DM510" s="61"/>
      <c r="DN510" s="61"/>
      <c r="DO510" s="61"/>
      <c r="DP510" s="61"/>
      <c r="DQ510" s="61"/>
      <c r="DR510" s="61"/>
      <c r="DS510" s="61"/>
      <c r="DT510" s="61"/>
      <c r="DU510" s="61"/>
      <c r="DV510" s="61"/>
      <c r="DW510" s="61"/>
      <c r="DX510" s="61"/>
      <c r="DY510" s="61"/>
      <c r="DZ510" s="61"/>
      <c r="EA510" s="61"/>
      <c r="EB510" s="61"/>
      <c r="EC510" s="61"/>
      <c r="ED510" s="61"/>
      <c r="EE510" s="61"/>
      <c r="EF510" s="61"/>
      <c r="EG510" s="61"/>
      <c r="EH510" s="61"/>
      <c r="EI510" s="61"/>
      <c r="EJ510" s="61"/>
      <c r="EK510" s="61"/>
      <c r="EL510" s="61"/>
      <c r="EM510" s="61"/>
      <c r="EN510" s="61"/>
      <c r="EO510" s="61"/>
      <c r="EP510" s="61"/>
      <c r="EQ510" s="61"/>
      <c r="ER510" s="61"/>
      <c r="ES510" s="61"/>
      <c r="ET510" s="61"/>
      <c r="EU510" s="61"/>
      <c r="EV510" s="61"/>
      <c r="EW510" s="61"/>
      <c r="EX510" s="61"/>
      <c r="EY510" s="61"/>
      <c r="EZ510" s="61"/>
      <c r="FA510" s="61"/>
      <c r="FB510" s="61"/>
      <c r="FC510" s="61"/>
      <c r="FD510" s="61"/>
      <c r="FE510" s="61"/>
      <c r="FF510" s="61"/>
      <c r="FG510" s="61"/>
      <c r="FH510" s="61"/>
      <c r="FI510" s="61"/>
      <c r="FJ510" s="61"/>
      <c r="FK510" s="61"/>
      <c r="FL510" s="61"/>
      <c r="FM510" s="61"/>
      <c r="FN510" s="61"/>
      <c r="FO510" s="61"/>
      <c r="FP510" s="61"/>
      <c r="FQ510" s="61"/>
      <c r="FR510" s="61"/>
      <c r="FS510" s="61"/>
      <c r="FT510" s="61"/>
      <c r="FU510" s="61"/>
      <c r="FV510" s="61"/>
      <c r="FW510" s="61"/>
      <c r="FX510" s="61"/>
      <c r="FY510" s="61"/>
      <c r="FZ510" s="61"/>
      <c r="GA510" s="61"/>
      <c r="GB510" s="61"/>
      <c r="GC510" s="61"/>
      <c r="GD510" s="61"/>
      <c r="GE510" s="61"/>
      <c r="GF510" s="61"/>
      <c r="GG510" s="61"/>
      <c r="GH510" s="61"/>
      <c r="GI510" s="61"/>
      <c r="GJ510" s="61"/>
      <c r="GK510" s="61"/>
      <c r="GL510" s="61"/>
      <c r="GM510" s="61"/>
      <c r="GN510" s="61"/>
      <c r="GO510" s="61"/>
      <c r="GP510" s="61"/>
      <c r="GQ510" s="61"/>
      <c r="GR510" s="61"/>
      <c r="GS510" s="61"/>
      <c r="GT510" s="61"/>
      <c r="GU510" s="61"/>
      <c r="GV510" s="61"/>
      <c r="GW510" s="61"/>
      <c r="GX510" s="61"/>
      <c r="GY510" s="61"/>
      <c r="GZ510" s="61"/>
      <c r="HA510" s="61"/>
      <c r="HB510" s="61"/>
      <c r="HC510" s="61"/>
      <c r="HD510" s="61"/>
      <c r="HE510" s="61"/>
      <c r="HF510" s="61"/>
      <c r="HG510" s="61"/>
      <c r="HH510" s="61"/>
      <c r="HI510" s="61"/>
      <c r="HJ510" s="61"/>
      <c r="HK510" s="61"/>
      <c r="HL510" s="61"/>
      <c r="HM510" s="61"/>
      <c r="HN510" s="61"/>
      <c r="HO510" s="61"/>
      <c r="HP510" s="61"/>
      <c r="HQ510" s="61"/>
      <c r="HR510" s="61"/>
      <c r="HS510" s="61"/>
      <c r="HT510" s="61"/>
      <c r="HU510" s="61"/>
      <c r="HV510" s="61"/>
      <c r="HW510" s="61"/>
      <c r="HX510" s="61"/>
      <c r="HY510" s="61"/>
      <c r="HZ510" s="61"/>
      <c r="IA510" s="61"/>
      <c r="IB510" s="61"/>
      <c r="IC510" s="61"/>
      <c r="ID510" s="61"/>
      <c r="IE510" s="61"/>
      <c r="IF510" s="61"/>
      <c r="IG510" s="61"/>
      <c r="IH510" s="61"/>
      <c r="II510" s="61"/>
      <c r="IJ510" s="61"/>
      <c r="IK510" s="61"/>
      <c r="IL510" s="61"/>
    </row>
    <row r="512" spans="1:246" s="75" customFormat="1" ht="25" x14ac:dyDescent="0.35">
      <c r="A512" s="73"/>
      <c r="B512" s="74" t="s">
        <v>54</v>
      </c>
      <c r="C512" s="71"/>
      <c r="D512" s="75">
        <v>210</v>
      </c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61"/>
      <c r="AN512" s="61"/>
      <c r="AO512" s="61"/>
      <c r="AP512" s="61"/>
      <c r="AQ512" s="61"/>
      <c r="AR512" s="61"/>
      <c r="AS512" s="61"/>
      <c r="AT512" s="61"/>
      <c r="AU512" s="61"/>
      <c r="AV512" s="61"/>
      <c r="AW512" s="61"/>
      <c r="AX512" s="61"/>
      <c r="AY512" s="61"/>
      <c r="AZ512" s="61"/>
      <c r="BA512" s="61"/>
      <c r="BB512" s="61"/>
      <c r="BC512" s="61"/>
      <c r="BD512" s="61"/>
      <c r="BE512" s="61"/>
      <c r="BF512" s="61"/>
      <c r="BG512" s="61"/>
      <c r="BH512" s="61"/>
      <c r="BI512" s="61"/>
      <c r="BJ512" s="61"/>
      <c r="BK512" s="61"/>
      <c r="BL512" s="61"/>
      <c r="BM512" s="61"/>
      <c r="BN512" s="61"/>
      <c r="BO512" s="61"/>
      <c r="BP512" s="61"/>
      <c r="BQ512" s="61"/>
      <c r="BR512" s="61"/>
      <c r="BS512" s="61"/>
      <c r="BT512" s="61"/>
      <c r="BU512" s="61"/>
      <c r="BV512" s="61"/>
      <c r="BW512" s="61"/>
      <c r="BX512" s="61"/>
      <c r="BY512" s="61"/>
      <c r="BZ512" s="61"/>
      <c r="CA512" s="61"/>
      <c r="CB512" s="61"/>
      <c r="CC512" s="61"/>
      <c r="CD512" s="61"/>
      <c r="CE512" s="61"/>
      <c r="CF512" s="61"/>
      <c r="CG512" s="61"/>
      <c r="CH512" s="61"/>
      <c r="CI512" s="61"/>
      <c r="CJ512" s="61"/>
      <c r="CK512" s="61"/>
      <c r="CL512" s="61"/>
      <c r="CM512" s="61"/>
      <c r="CN512" s="61"/>
      <c r="CO512" s="61"/>
      <c r="CP512" s="61"/>
      <c r="CQ512" s="61"/>
      <c r="CR512" s="61"/>
      <c r="CS512" s="61"/>
      <c r="CT512" s="61"/>
      <c r="CU512" s="61"/>
      <c r="CV512" s="61"/>
      <c r="CW512" s="61"/>
      <c r="CX512" s="61"/>
      <c r="CY512" s="61"/>
      <c r="CZ512" s="61"/>
      <c r="DA512" s="61"/>
      <c r="DB512" s="61"/>
      <c r="DC512" s="61"/>
      <c r="DD512" s="61"/>
      <c r="DE512" s="61"/>
      <c r="DF512" s="61"/>
      <c r="DG512" s="61"/>
      <c r="DH512" s="61"/>
      <c r="DI512" s="61"/>
      <c r="DJ512" s="61"/>
      <c r="DK512" s="61"/>
      <c r="DL512" s="61"/>
      <c r="DM512" s="61"/>
      <c r="DN512" s="61"/>
      <c r="DO512" s="61"/>
      <c r="DP512" s="61"/>
      <c r="DQ512" s="61"/>
      <c r="DR512" s="61"/>
      <c r="DS512" s="61"/>
      <c r="DT512" s="61"/>
      <c r="DU512" s="61"/>
      <c r="DV512" s="61"/>
      <c r="DW512" s="61"/>
      <c r="DX512" s="61"/>
      <c r="DY512" s="61"/>
      <c r="DZ512" s="61"/>
      <c r="EA512" s="61"/>
      <c r="EB512" s="61"/>
      <c r="EC512" s="61"/>
      <c r="ED512" s="61"/>
      <c r="EE512" s="61"/>
      <c r="EF512" s="61"/>
      <c r="EG512" s="61"/>
      <c r="EH512" s="61"/>
      <c r="EI512" s="61"/>
      <c r="EJ512" s="61"/>
      <c r="EK512" s="61"/>
      <c r="EL512" s="61"/>
      <c r="EM512" s="61"/>
      <c r="EN512" s="61"/>
      <c r="EO512" s="61"/>
      <c r="EP512" s="61"/>
      <c r="EQ512" s="61"/>
      <c r="ER512" s="61"/>
      <c r="ES512" s="61"/>
      <c r="ET512" s="61"/>
      <c r="EU512" s="61"/>
      <c r="EV512" s="61"/>
      <c r="EW512" s="61"/>
      <c r="EX512" s="61"/>
      <c r="EY512" s="61"/>
      <c r="EZ512" s="61"/>
      <c r="FA512" s="61"/>
      <c r="FB512" s="61"/>
      <c r="FC512" s="61"/>
      <c r="FD512" s="61"/>
      <c r="FE512" s="61"/>
      <c r="FF512" s="61"/>
      <c r="FG512" s="61"/>
      <c r="FH512" s="61"/>
      <c r="FI512" s="61"/>
      <c r="FJ512" s="61"/>
      <c r="FK512" s="61"/>
      <c r="FL512" s="61"/>
      <c r="FM512" s="61"/>
      <c r="FN512" s="61"/>
      <c r="FO512" s="61"/>
      <c r="FP512" s="61"/>
      <c r="FQ512" s="61"/>
      <c r="FR512" s="61"/>
      <c r="FS512" s="61"/>
      <c r="FT512" s="61"/>
      <c r="FU512" s="61"/>
      <c r="FV512" s="61"/>
      <c r="FW512" s="61"/>
      <c r="FX512" s="61"/>
      <c r="FY512" s="61"/>
      <c r="FZ512" s="61"/>
      <c r="GA512" s="61"/>
      <c r="GB512" s="61"/>
      <c r="GC512" s="61"/>
      <c r="GD512" s="61"/>
      <c r="GE512" s="61"/>
      <c r="GF512" s="61"/>
      <c r="GG512" s="61"/>
      <c r="GH512" s="61"/>
      <c r="GI512" s="61"/>
      <c r="GJ512" s="61"/>
      <c r="GK512" s="61"/>
      <c r="GL512" s="61"/>
      <c r="GM512" s="61"/>
      <c r="GN512" s="61"/>
      <c r="GO512" s="61"/>
      <c r="GP512" s="61"/>
      <c r="GQ512" s="61"/>
      <c r="GR512" s="61"/>
      <c r="GS512" s="61"/>
      <c r="GT512" s="61"/>
      <c r="GU512" s="61"/>
      <c r="GV512" s="61"/>
      <c r="GW512" s="61"/>
      <c r="GX512" s="61"/>
      <c r="GY512" s="61"/>
      <c r="GZ512" s="61"/>
      <c r="HA512" s="61"/>
      <c r="HB512" s="61"/>
      <c r="HC512" s="61"/>
      <c r="HD512" s="61"/>
      <c r="HE512" s="61"/>
      <c r="HF512" s="61"/>
      <c r="HG512" s="61"/>
      <c r="HH512" s="61"/>
      <c r="HI512" s="61"/>
      <c r="HJ512" s="61"/>
      <c r="HK512" s="61"/>
      <c r="HL512" s="61"/>
      <c r="HM512" s="61"/>
      <c r="HN512" s="61"/>
      <c r="HO512" s="61"/>
      <c r="HP512" s="61"/>
      <c r="HQ512" s="61"/>
      <c r="HR512" s="61"/>
      <c r="HS512" s="61"/>
      <c r="HT512" s="61"/>
      <c r="HU512" s="61"/>
      <c r="HV512" s="61"/>
      <c r="HW512" s="61"/>
      <c r="HX512" s="61"/>
      <c r="HY512" s="61"/>
      <c r="HZ512" s="61"/>
      <c r="IA512" s="61"/>
      <c r="IB512" s="61"/>
      <c r="IC512" s="61"/>
      <c r="ID512" s="61"/>
      <c r="IE512" s="61"/>
      <c r="IF512" s="61"/>
      <c r="IG512" s="61"/>
      <c r="IH512" s="61"/>
      <c r="II512" s="61"/>
      <c r="IJ512" s="61"/>
      <c r="IK512" s="61"/>
      <c r="IL512" s="61"/>
    </row>
    <row r="525" spans="1:4" s="75" customFormat="1" ht="25" x14ac:dyDescent="0.35">
      <c r="A525" s="73"/>
      <c r="B525" s="74" t="s">
        <v>55</v>
      </c>
      <c r="C525" s="71"/>
      <c r="D525" s="75">
        <v>65</v>
      </c>
    </row>
  </sheetData>
  <autoFilter ref="A9:F22"/>
  <mergeCells count="10">
    <mergeCell ref="G7:G8"/>
    <mergeCell ref="B1:F1"/>
    <mergeCell ref="A4:F4"/>
    <mergeCell ref="B5:F5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ნაკრები სატენ</vt:lpstr>
      <vt:lpstr> ინტერ-სატენ</vt:lpstr>
      <vt:lpstr>N2-წყ-კან-სატენ</vt:lpstr>
      <vt:lpstr>N3 ელექტ სატენ</vt:lpstr>
      <vt:lpstr>IT სატე</vt:lpstr>
      <vt:lpstr>'IT სატე'!Print_Area</vt:lpstr>
      <vt:lpstr>'N2-წყ-კან-სატენ'!Print_Area</vt:lpstr>
      <vt:lpstr>'N3 ელექტ სატენ'!Print_Area</vt:lpstr>
      <vt:lpstr>'ნაკრები სატენ'!Print_Area</vt:lpstr>
      <vt:lpstr>'N2-წყ-კან-სატენ'!Print_Titles</vt:lpstr>
      <vt:lpstr>'N3 ელექტ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2024-08-05T08:45:36Z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1722591672</vt:lpwstr>
  </property>
  <property fmtid="{D5CDD505-2E9C-101B-9397-08002B2CF9AE}" pid="5" name="DLPManualFileClassificationVersion">
    <vt:lpwstr>11.11.0.138</vt:lpwstr>
  </property>
</Properties>
</file>