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3\Rar$DIa20636.25261\"/>
    </mc:Choice>
  </mc:AlternateContent>
  <bookViews>
    <workbookView xWindow="-120" yWindow="-120" windowWidth="20730" windowHeight="11160"/>
  </bookViews>
  <sheets>
    <sheet name="ნაკრები სატენ" sheetId="20" r:id="rId1"/>
    <sheet name="N1-ძირ შენ სატენ" sheetId="21" r:id="rId2"/>
    <sheet name="N1-3-გარ.ტერ.სატენ" sheetId="23" r:id="rId3"/>
    <sheet name="N2-წყ-კან სატენ" sheetId="24" r:id="rId4"/>
  </sheets>
  <definedNames>
    <definedName name="_xlnm._FilterDatabase" localSheetId="2" hidden="1">'N1-3-გარ.ტერ.სატენ'!$A$9:$F$45</definedName>
    <definedName name="_xlnm._FilterDatabase" localSheetId="1" hidden="1">'N1-ძირ შენ სატენ'!$A$9:$F$53</definedName>
    <definedName name="_xlnm.Print_Area" localSheetId="3">'N2-წყ-კან სატენ'!$A$2:$F$50</definedName>
    <definedName name="_xlnm.Print_Area" localSheetId="0">'ნაკრები სატენ'!$A$1:$H$12</definedName>
    <definedName name="_xlnm.Print_Titles" localSheetId="3">'N2-წყ-კან სატენ'!$2:$8</definedName>
    <definedName name="Summary" localSheetId="2">#REF!</definedName>
    <definedName name="Summary" localSheetId="1">#REF!</definedName>
    <definedName name="Summary" localSheetId="3">#REF!</definedName>
    <definedName name="Summary" localSheetId="0">#REF!</definedName>
    <definedName name="Summary">#REF!</definedName>
    <definedName name="tcost" localSheetId="2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3" l="1"/>
  <c r="G12" i="20"/>
  <c r="F12" i="20"/>
  <c r="E12" i="20"/>
  <c r="D12" i="20"/>
  <c r="H12" i="20" l="1"/>
</calcChain>
</file>

<file path=xl/sharedStrings.xml><?xml version="1.0" encoding="utf-8"?>
<sst xmlns="http://schemas.openxmlformats.org/spreadsheetml/2006/main" count="303" uniqueCount="182">
  <si>
    <t xml:space="preserve"> </t>
  </si>
  <si>
    <t>ხარჯთაღრიცხვა N1-2</t>
  </si>
  <si>
    <t>ჯამი</t>
  </si>
  <si>
    <t>სულ</t>
  </si>
  <si>
    <t>დანადგარები</t>
  </si>
  <si>
    <t>ც</t>
  </si>
  <si>
    <t>კომპ</t>
  </si>
  <si>
    <t xml:space="preserve">ნიჟარა შემრევით და სიფონით </t>
  </si>
  <si>
    <t xml:space="preserve"> უნიტაზის მოწყობა გოფრეთი და შლანგით</t>
  </si>
  <si>
    <t>ცალი</t>
  </si>
  <si>
    <t>წყალმომარაგება</t>
  </si>
  <si>
    <t>მ</t>
  </si>
  <si>
    <t>პოლიპროპილენის მილის                                             d=25 მმ  PN10 მოწყობა (ცივი წყლის) ჰიდრავლიკური გამოცდით და მილების გამორეცხვით</t>
  </si>
  <si>
    <t>პოლიპროპილენის მილი d=25მმ  PN10</t>
  </si>
  <si>
    <t xml:space="preserve">პოლიპროპილენის მუხლი d=25მმ  </t>
  </si>
  <si>
    <t>ქურო  d 25</t>
  </si>
  <si>
    <t>პოლიპროპილენის მილის                                             d=32 მმ  PN10 მოწყობა (ცივი წყლის) ჰიდრავლიკური გამოცდით და მილების გამორეცხვით</t>
  </si>
  <si>
    <t>პოლიპროპილენის მილი d=32მმ  PN10</t>
  </si>
  <si>
    <t xml:space="preserve">პოლიპროპილენის მუხლი d=32მმ </t>
  </si>
  <si>
    <t>გადამყვანი 32×25</t>
  </si>
  <si>
    <t>ქურო  d 32</t>
  </si>
  <si>
    <t xml:space="preserve"> ვენტილების მონტაჟი    </t>
  </si>
  <si>
    <t>ვენტილი d=25 მმ PN16</t>
  </si>
  <si>
    <t>ვენტილი d=32 მმ PN16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</si>
  <si>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</si>
  <si>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</si>
  <si>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კანალიზაციის მილი  d 100 მმ  მოწყობა ჰიდრავლიკური გამოცდით</t>
  </si>
  <si>
    <t>სამკაპი 100 მოწყობა</t>
  </si>
  <si>
    <t>სამკაპი 50 მოწყობა</t>
  </si>
  <si>
    <t>გადამყვანი 100* 50*100 მოწყობა</t>
  </si>
  <si>
    <t>რევიზია d 100  მმ   მოწყობა</t>
  </si>
  <si>
    <t>სულ პირდაპირი ხარჯები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</si>
  <si>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</si>
  <si>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</si>
  <si>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</si>
  <si>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</si>
  <si>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</si>
  <si>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</si>
  <si>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</si>
  <si>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</si>
  <si>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</si>
  <si>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</si>
  <si>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</si>
  <si>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</si>
  <si>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</si>
  <si>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</si>
  <si>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ქ.ლანჩხუთი, ჟორდანიას ქუჩა #101 ბანკის შენობა ს/კ 27.06.56.063 </t>
  </si>
  <si>
    <t>სამკაპი 25×25</t>
  </si>
  <si>
    <t>მილის სამაგრი დ=25</t>
  </si>
  <si>
    <t xml:space="preserve">სამკაპი 32×25 </t>
  </si>
  <si>
    <t>სამაგრი  d 32</t>
  </si>
  <si>
    <t>ხელსაბანი   შემრევითა და ბოთლისებური სიფონით</t>
  </si>
  <si>
    <t xml:space="preserve">ტრაპი </t>
  </si>
  <si>
    <t>მუხლი  d 50   მოწყობა</t>
  </si>
  <si>
    <t>წამგვარის დ=100 მოწყობა</t>
  </si>
  <si>
    <t>სამკაპი 100*100 მოწყობა ირიბი</t>
  </si>
  <si>
    <t>სამკაპი 100*50 მოწყობა ირიბი</t>
  </si>
  <si>
    <t xml:space="preserve"> ქურო d 100  მმ   მოწყობა</t>
  </si>
  <si>
    <t>ქურო d 50  მმ   მოწყობა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</si>
  <si>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</si>
  <si>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</si>
  <si>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</si>
  <si>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</si>
  <si>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</si>
  <si>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r>
      <t>მ</t>
    </r>
    <r>
      <rPr>
        <vertAlign val="superscript"/>
        <sz val="10"/>
        <rFont val="AcadNusx"/>
        <family val="2"/>
      </rPr>
      <t>3</t>
    </r>
  </si>
  <si>
    <t>ზედმეტი გრუნტის გატანა 15 კმ</t>
  </si>
  <si>
    <t>ტ</t>
  </si>
  <si>
    <t>ქვაბულის ძირის გამკვრივება თვითმავალი დამტკეპნით</t>
  </si>
  <si>
    <t>იატაკქვეშა სივრცის  შევსება ბალასტით</t>
  </si>
  <si>
    <t xml:space="preserve"> რკინაბეტონის კონსტრუქციები   </t>
  </si>
  <si>
    <t>საძირკვლის ჰიდროიზოლაცია   რულონური მასალით</t>
  </si>
  <si>
    <r>
      <t>მ</t>
    </r>
    <r>
      <rPr>
        <vertAlign val="superscript"/>
        <sz val="10"/>
        <rFont val="AcadNusx"/>
        <family val="2"/>
      </rPr>
      <t>2</t>
    </r>
  </si>
  <si>
    <t>სვეტების ნაშვერები -0,10 ნიშნულზე</t>
  </si>
  <si>
    <t>ფასადი</t>
  </si>
  <si>
    <t xml:space="preserve">პერიმეტრის ბლოკის შენება პემზის ბლოკით 300x200x40მმ </t>
  </si>
  <si>
    <t>კედლის წყობის არმირება (მოეწყოს ყოველ სამ რიგში)</t>
  </si>
  <si>
    <t xml:space="preserve"> კედლების წყობაზე რკინაბეტონის სარტყელის მოწყობა</t>
  </si>
  <si>
    <r>
      <t>მ</t>
    </r>
    <r>
      <rPr>
        <vertAlign val="superscript"/>
        <sz val="10"/>
        <rFont val="AcadNusx"/>
      </rPr>
      <t>3</t>
    </r>
  </si>
  <si>
    <r>
      <t>მ</t>
    </r>
    <r>
      <rPr>
        <vertAlign val="superscript"/>
        <sz val="10"/>
        <rFont val="AcadNusx"/>
      </rPr>
      <t>2</t>
    </r>
  </si>
  <si>
    <t xml:space="preserve">მინერალური ბამბა 100მმ სისქის თბოიზოლაციის გაკვრა </t>
  </si>
  <si>
    <t>ბადის გაკვრა ფასადზე</t>
  </si>
  <si>
    <t>ფასადის კედლების შელესვა ქვიშა-ცემენტის ხსნარით</t>
  </si>
  <si>
    <t>ფასადის  შეღებვა მაღალი ხარისხის საღებავით,  ფერები იხ პროექტში</t>
  </si>
  <si>
    <t>ფასადის ლითონის კონსტრუქციების კვადრატული მილი 60X100 3.მმ მოწყობა</t>
  </si>
  <si>
    <t>ცოკოლის მოპირკეთება ბაზალტის ფილებით</t>
  </si>
  <si>
    <r>
      <t>მ</t>
    </r>
    <r>
      <rPr>
        <vertAlign val="superscript"/>
        <sz val="10"/>
        <rFont val="Sylfaen"/>
        <family val="1"/>
      </rPr>
      <t>3</t>
    </r>
  </si>
  <si>
    <t>მ2</t>
  </si>
  <si>
    <t>კარ-ფანჯრები ვიტრაჟები</t>
  </si>
  <si>
    <t>ლითონის კარების მონტაჟი</t>
  </si>
  <si>
    <t>სახურავი</t>
  </si>
  <si>
    <t xml:space="preserve"> თბოიზოლაციის მოწყობა ექსტრუდირებული პოლისტიროლით </t>
  </si>
  <si>
    <t>სახურავზე პოლიურეთანის ჰიდროიზოლაციის მოწყობა</t>
  </si>
  <si>
    <t>გადახურვაზე ნაწრთობი მინის მოწყობა</t>
  </si>
  <si>
    <t>მოთუთიებული თუნუქის ფურცლის მრგვალი მილის (d=120მმ) (სამაგრებით) მოწყობა</t>
  </si>
  <si>
    <t>თხევადი ბიტუმის მოსხმა საფუძვლის ქვედა ფენაზე 0.7ლ/მ2</t>
  </si>
  <si>
    <t>ტნ</t>
  </si>
  <si>
    <t>საფარის ქვედა ფენის მოწყობა მსხვილმარცვლოვანი ფოროვანი ღორღოვანი ა/ბეტონის ცხელი ნარევით სისქით 6სმ</t>
  </si>
  <si>
    <t>თხევადი ბიტუმის მოსხმა საფუძვლის ზედა ფენაზე 0.35ლ/მ2</t>
  </si>
  <si>
    <t>საფარის ზედა ფენის მოწყობა წვრილმარცვლოვანი მკვრივი ღორღოვანი ა/ბეტონის ცხელი ნარევით; სისქით 4სმ</t>
  </si>
  <si>
    <t xml:space="preserve">სარინელი </t>
  </si>
  <si>
    <t>IV კატ. გრუნტის დამუშავება ხელით, გვერდზე დაყრით</t>
  </si>
  <si>
    <t xml:space="preserve">ქვიშა-ხრეშის ნარევის (ფრაქცია                                                                     (0-56)მმ საგების  მოწყობა დატკეპნით </t>
  </si>
  <si>
    <t>სარინელის მოწყობა ბეტონით, მარკა B-25 (სიგანე 100სმ)</t>
  </si>
  <si>
    <t>გამწვანება</t>
  </si>
  <si>
    <t>ნიადაგის მომზადება გაზონის ქვეშ, სისქით 15 სმ</t>
  </si>
  <si>
    <t>რულონური გაზონის მოწყობა</t>
  </si>
  <si>
    <t>ინვენტარული ხარაჩოების მოწყობა</t>
  </si>
  <si>
    <t>წყლის გამაცხელებელი ელექტრო 30 ლიტრიანი</t>
  </si>
  <si>
    <t>8</t>
  </si>
  <si>
    <t>მეტალოპლასტმასის  მონტაჟი 3-ცალი</t>
  </si>
  <si>
    <t>ალუმინის თერმოპროფილით  შემინული ორმაგი მინაპაკეტით 1-ცალი (გასარიალებელი კარით)</t>
  </si>
  <si>
    <t>პანდუსი</t>
  </si>
  <si>
    <t>პანდუსი მოწყობა ბეტონით, მარკა B-25</t>
  </si>
  <si>
    <t>იატაკების მოწყობა ბაზალტის ფილებით წებო-ცემენტზე ყინვაგამძლე</t>
  </si>
  <si>
    <t>მოაჯირის მოწყობა ალუმინის პროფილებით</t>
  </si>
  <si>
    <t>სანიაღვრე</t>
  </si>
  <si>
    <t xml:space="preserve"> ბორდიურების მოწყობა 30*15</t>
  </si>
  <si>
    <t>პოლიეთილენის მილის PE 100 SDR11 PN16 d=315 მმ (პირაპირა შედუღებით) შეძენა-მონტაჟი, გარეცხვითა და გამოცდით</t>
  </si>
  <si>
    <t>გრძ. მ</t>
  </si>
  <si>
    <t>გ/მ</t>
  </si>
  <si>
    <t xml:space="preserve">ცხაურის მოწყობა ლითონის კუთხოვანებითა 70X70X5 </t>
  </si>
  <si>
    <t>ძირითადი შენობა</t>
  </si>
  <si>
    <t>გარე კეთილმოწყობა</t>
  </si>
  <si>
    <t>ხარჯთ. N2</t>
  </si>
  <si>
    <t>ხარჯთ. N3</t>
  </si>
  <si>
    <t>ფასადის მოპირკეთება უჟანგავი პერფორმომირებული ფურცლით</t>
  </si>
  <si>
    <t>ასფალტი</t>
  </si>
  <si>
    <t>ბეტონის მზა ღია არხი შიდა კვეთით 40X40 კედლის სისქე 10სმ ცალფა არმირებით</t>
  </si>
  <si>
    <t>პოლიეთილენის ელ. ქუროს d=315 მმ PN16 შეძენა და მოწყობა</t>
  </si>
  <si>
    <t>პოლიეთილენის მუხლის d=315 მმ α=30˚ შეძენა და მოწყობა</t>
  </si>
  <si>
    <t>ქ.ლანჩხუთი, ჟორდანიას ქუჩა #101 ბანკის შენობა ს/კ 27.06.56.063 ძირითადი შენობა</t>
  </si>
  <si>
    <t>ქ.ლანჩხუთი, ჟორდანიას ქუჩა #101 ბანკის შენობა ს/კ 27.06.56.063 გარე ტერიტორია</t>
  </si>
  <si>
    <t>ქ.ლანჩხუთი, ჟორდანიას ქუჩა #101 ბანკის შენობა ს/კ 27.06.56.063 შიდა წყალ-კანალიზაცია</t>
  </si>
  <si>
    <t xml:space="preserve">ალუმინის თერმოპროფილით  შემინული ორმაგი მინაპაკეტით </t>
  </si>
  <si>
    <t>დროებითი ნაგებობები</t>
  </si>
  <si>
    <t>მონოლითური რკინაბეტონის 6მ მდე სვეტების მოწყობა პერიმეტრით 2მ-მდე (სვ-1; 6-ცალი) (არმატურა 0,33ტ)</t>
  </si>
  <si>
    <t>მონოლითური რკინაბეტონის 6მ მდე სვეტების მოწყობა პერიმეტრით 2მ-მდე (სვ-2; 24-ცალი) (არმატურა 1,42ტ)</t>
  </si>
  <si>
    <t xml:space="preserve"> მონოლითური რკინაბეტონის რიგელების მოწყობა (+4,00 ნიშნულზე) არმატურა 4,36ტნ</t>
  </si>
  <si>
    <t xml:space="preserve"> მონოლითური  რკინაბეტონის  გადახურვის ფილის მოწყობა    +4,0 ნიშნულზე (არმატურა 8,8ტნ)</t>
  </si>
  <si>
    <t>რკინა-ბეტონის  პარაპეტის  მოწყობა (არმატურა 0,87ტნ)</t>
  </si>
  <si>
    <r>
      <t>მე-3 ჯგ. გრუნტის  დამუშავება  1 მ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ნიჩბიანი </t>
    </r>
    <r>
      <rPr>
        <vertAlign val="superscript"/>
        <sz val="10"/>
        <rFont val="Arial"/>
        <family val="2"/>
        <charset val="204"/>
      </rPr>
      <t xml:space="preserve">   </t>
    </r>
    <r>
      <rPr>
        <sz val="10"/>
        <rFont val="Arial"/>
        <family val="2"/>
      </rPr>
      <t>ექსკავატორით  ავტოთვითმცლელებზე დატვირთვით</t>
    </r>
  </si>
  <si>
    <r>
      <t>არმირებული  მოჭიმვა სისქით 80mm, ბეტონით B</t>
    </r>
    <r>
      <rPr>
        <sz val="10"/>
        <rFont val="Arial"/>
        <family val="2"/>
        <charset val="204"/>
      </rPr>
      <t>B22.5</t>
    </r>
  </si>
  <si>
    <t>ერთ.ფასი</t>
  </si>
  <si>
    <t xml:space="preserve">  სულ                                 (ლარი)</t>
  </si>
  <si>
    <t>შენიშვნა</t>
  </si>
  <si>
    <t>28</t>
  </si>
  <si>
    <t>33</t>
  </si>
  <si>
    <t>21</t>
  </si>
  <si>
    <t>1</t>
  </si>
  <si>
    <t>3</t>
  </si>
  <si>
    <t>5</t>
  </si>
  <si>
    <t>7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</si>
  <si>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</si>
  <si>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</si>
  <si>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</si>
  <si>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</si>
  <si>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</si>
  <si>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</si>
  <si>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</si>
  <si>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</si>
  <si>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</si>
  <si>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</si>
  <si>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</si>
  <si>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20სმ სისქის გრუნტის მოხსნა ექსკავატორით.</t>
  </si>
  <si>
    <r>
      <t>მ</t>
    </r>
    <r>
      <rPr>
        <vertAlign val="superscript"/>
        <sz val="10"/>
        <color indexed="8"/>
        <rFont val="Sylfaen"/>
        <family val="1"/>
        <charset val="204"/>
      </rPr>
      <t>2</t>
    </r>
  </si>
  <si>
    <r>
      <t>ღორღის (0-40 მმ) ფრაქცია შეძენა, მოტანა, უკუჩაყრა (K=0.98-1.2) დატკეპვნით ასფალტის საფარის სისქით 20</t>
    </r>
    <r>
      <rPr>
        <sz val="10"/>
        <color theme="1"/>
        <rFont val="Sylfaen"/>
        <family val="1"/>
        <charset val="204"/>
      </rPr>
      <t>სმ</t>
    </r>
  </si>
  <si>
    <t>6-1.</t>
  </si>
  <si>
    <t>6-2.</t>
  </si>
  <si>
    <t>6-3.</t>
  </si>
  <si>
    <t>6-4.</t>
  </si>
  <si>
    <t>6-5/</t>
  </si>
  <si>
    <t>7-1.</t>
  </si>
  <si>
    <t>7-2.</t>
  </si>
  <si>
    <t>7-3.</t>
  </si>
  <si>
    <t>7-5.</t>
  </si>
  <si>
    <t>7-6.</t>
  </si>
  <si>
    <t>8-1.</t>
  </si>
  <si>
    <t>8-2.</t>
  </si>
  <si>
    <t>7-4.</t>
  </si>
  <si>
    <t>ბეტონის მომზადება საძირკვლების ქვეშ ბ-7,5</t>
  </si>
  <si>
    <t xml:space="preserve"> მონოლითური  საძირკვლის ფილის მოწყობა    -0,1 ნიშნულზე ბეტონი B25 W-8 (არმატურა 11,54ტნ)</t>
  </si>
  <si>
    <t>წყალ-კანალიზაცია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</si>
</sst>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.00_р_._-;\-* #,##0.00_р_._-;_-* &quot;-&quot;??_р_._-;_-@_-"/>
    <numFmt numFmtId="165" formatCode="0.0"/>
    <numFmt numFmtId="166" formatCode="_(* #,##0.00_);_(* \(#,##0.00\);_(* &quot;-&quot;??_);_(@_)"/>
    <numFmt numFmtId="167" formatCode="0.000"/>
    <numFmt numFmtId="171" formatCode="_-* #,##0.00\ _₽_-;\-* #,##0.00\ _₽_-;_-* &quot;-&quot;??\ _₽_-;_-@_-"/>
    <numFmt numFmtId="173" formatCode="0.0000"/>
    <numFmt numFmtId="174" formatCode="_-* #,##0.00\ _₾_-;\-* #,##0.00\ _₾_-;_-* &quot;-&quot;??\ _₾_-;_-@_-"/>
  </numFmts>
  <fonts count="4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2"/>
      <color theme="1"/>
      <name val="Sylfaen"/>
      <family val="1"/>
      <charset val="204"/>
    </font>
    <font>
      <sz val="10"/>
      <name val="Sylfaen"/>
      <family val="1"/>
      <charset val="204"/>
    </font>
    <font>
      <sz val="14"/>
      <color theme="1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sz val="9"/>
      <name val="Sylfaen"/>
      <family val="1"/>
      <charset val="204"/>
    </font>
    <font>
      <sz val="11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cadNusx"/>
    </font>
    <font>
      <sz val="11"/>
      <name val="AcadNusx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name val="AcadNusx"/>
      <family val="2"/>
    </font>
    <font>
      <b/>
      <sz val="10"/>
      <name val="Calibri"/>
      <family val="2"/>
      <scheme val="minor"/>
    </font>
    <font>
      <vertAlign val="superscript"/>
      <sz val="10"/>
      <name val="AcadNusx"/>
    </font>
    <font>
      <b/>
      <sz val="11"/>
      <name val="AcadNusx"/>
      <family val="2"/>
    </font>
    <font>
      <vertAlign val="superscript"/>
      <sz val="10"/>
      <name val="Sylfaen"/>
      <family val="1"/>
    </font>
    <font>
      <sz val="11"/>
      <name val="Sylfaen"/>
      <family val="1"/>
      <charset val="204"/>
    </font>
    <font>
      <sz val="11"/>
      <name val="Arial CYR"/>
      <charset val="204"/>
    </font>
    <font>
      <sz val="10"/>
      <name val="Arial"/>
      <family val="2"/>
      <charset val="1"/>
    </font>
    <font>
      <sz val="10"/>
      <name val="AcadNusx"/>
      <family val="2"/>
      <charset val="1"/>
    </font>
    <font>
      <sz val="11"/>
      <name val="Arial"/>
      <family val="2"/>
      <charset val="1"/>
    </font>
    <font>
      <sz val="10"/>
      <name val="Calibri"/>
      <family val="2"/>
      <charset val="1"/>
      <scheme val="minor"/>
    </font>
    <font>
      <sz val="12"/>
      <name val="Sylfaen"/>
      <family val="1"/>
      <charset val="1"/>
    </font>
    <font>
      <sz val="10"/>
      <name val="Sylfaen"/>
      <family val="1"/>
      <charset val="1"/>
    </font>
    <font>
      <vertAlign val="superscript"/>
      <sz val="10"/>
      <color indexed="8"/>
      <name val="Sylfaen"/>
      <family val="1"/>
      <charset val="204"/>
    </font>
    <font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9" fillId="0" borderId="0"/>
    <xf numFmtId="166" fontId="2" fillId="0" borderId="0" applyFont="0" applyFill="0" applyBorder="0" applyAlignment="0" applyProtection="0"/>
    <xf numFmtId="0" fontId="13" fillId="0" borderId="0"/>
    <xf numFmtId="0" fontId="13" fillId="0" borderId="0"/>
    <xf numFmtId="164" fontId="4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0" fontId="18" fillId="0" borderId="0"/>
    <xf numFmtId="0" fontId="2" fillId="0" borderId="0"/>
    <xf numFmtId="166" fontId="2" fillId="0" borderId="0" applyFont="0" applyFill="0" applyBorder="0" applyAlignment="0" applyProtection="0"/>
    <xf numFmtId="0" fontId="9" fillId="0" borderId="0"/>
    <xf numFmtId="0" fontId="4" fillId="0" borderId="0"/>
    <xf numFmtId="0" fontId="2" fillId="0" borderId="0"/>
    <xf numFmtId="0" fontId="22" fillId="0" borderId="0"/>
    <xf numFmtId="0" fontId="2" fillId="0" borderId="0"/>
    <xf numFmtId="0" fontId="31" fillId="0" borderId="0"/>
    <xf numFmtId="0" fontId="13" fillId="0" borderId="0"/>
    <xf numFmtId="0" fontId="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3" fillId="0" borderId="0"/>
  </cellStyleXfs>
  <cellXfs count="233">
    <xf numFmtId="0" fontId="0" fillId="0" borderId="0" xfId="0"/>
    <xf numFmtId="0" fontId="6" fillId="0" borderId="0" xfId="2" applyFont="1"/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7" fillId="0" borderId="0" xfId="2" applyFont="1"/>
    <xf numFmtId="0" fontId="10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 wrapText="1"/>
    </xf>
    <xf numFmtId="0" fontId="6" fillId="3" borderId="0" xfId="2" applyFont="1" applyFill="1"/>
    <xf numFmtId="0" fontId="12" fillId="0" borderId="1" xfId="2" applyFont="1" applyBorder="1" applyAlignment="1">
      <alignment vertical="center"/>
    </xf>
    <xf numFmtId="164" fontId="8" fillId="0" borderId="1" xfId="4" applyFont="1" applyFill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12" fillId="3" borderId="1" xfId="6" applyFont="1" applyFill="1" applyBorder="1" applyAlignment="1">
      <alignment horizontal="center" vertical="center" wrapText="1"/>
    </xf>
    <xf numFmtId="0" fontId="6" fillId="3" borderId="0" xfId="3" applyFont="1" applyFill="1"/>
    <xf numFmtId="0" fontId="12" fillId="0" borderId="0" xfId="2" applyFont="1" applyAlignment="1">
      <alignment vertical="center"/>
    </xf>
    <xf numFmtId="2" fontId="8" fillId="0" borderId="1" xfId="6" applyNumberFormat="1" applyFont="1" applyBorder="1" applyAlignment="1">
      <alignment horizontal="center" vertical="center"/>
    </xf>
    <xf numFmtId="0" fontId="5" fillId="0" borderId="0" xfId="6" applyFont="1" applyAlignment="1">
      <alignment vertical="center" wrapText="1"/>
    </xf>
    <xf numFmtId="0" fontId="5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8" fillId="0" borderId="1" xfId="6" applyFont="1" applyBorder="1" applyAlignment="1">
      <alignment vertical="center"/>
    </xf>
    <xf numFmtId="0" fontId="8" fillId="0" borderId="0" xfId="6" applyFont="1" applyAlignment="1">
      <alignment vertical="center" wrapText="1"/>
    </xf>
    <xf numFmtId="0" fontId="8" fillId="0" borderId="0" xfId="15" applyFont="1" applyAlignment="1">
      <alignment horizontal="left" vertical="center" wrapText="1"/>
    </xf>
    <xf numFmtId="2" fontId="8" fillId="0" borderId="0" xfId="6" applyNumberFormat="1" applyFont="1" applyAlignment="1">
      <alignment horizontal="center" vertical="center" wrapText="1"/>
    </xf>
    <xf numFmtId="0" fontId="8" fillId="0" borderId="0" xfId="6" applyFont="1"/>
    <xf numFmtId="4" fontId="8" fillId="0" borderId="0" xfId="6" applyNumberFormat="1" applyFont="1" applyAlignment="1">
      <alignment horizontal="center" vertical="center"/>
    </xf>
    <xf numFmtId="4" fontId="8" fillId="0" borderId="0" xfId="6" applyNumberFormat="1" applyFont="1" applyAlignment="1">
      <alignment vertical="center" wrapText="1"/>
    </xf>
    <xf numFmtId="10" fontId="8" fillId="0" borderId="0" xfId="6" applyNumberFormat="1" applyFont="1" applyAlignment="1">
      <alignment vertical="center"/>
    </xf>
    <xf numFmtId="164" fontId="8" fillId="0" borderId="0" xfId="4" applyFont="1" applyFill="1" applyBorder="1" applyAlignment="1">
      <alignment horizontal="center" vertical="center" wrapText="1"/>
    </xf>
    <xf numFmtId="0" fontId="8" fillId="0" borderId="0" xfId="4" applyNumberFormat="1" applyFont="1" applyFill="1" applyBorder="1" applyAlignment="1">
      <alignment horizontal="center" vertical="center" wrapText="1"/>
    </xf>
    <xf numFmtId="164" fontId="8" fillId="0" borderId="0" xfId="4" applyFont="1" applyFill="1" applyBorder="1" applyAlignment="1">
      <alignment vertical="center" wrapText="1"/>
    </xf>
    <xf numFmtId="164" fontId="8" fillId="0" borderId="0" xfId="4" applyFont="1" applyFill="1" applyBorder="1" applyAlignment="1">
      <alignment horizontal="left" vertical="center" wrapText="1"/>
    </xf>
    <xf numFmtId="164" fontId="8" fillId="0" borderId="0" xfId="4" applyFont="1" applyFill="1" applyBorder="1" applyAlignment="1">
      <alignment vertical="center"/>
    </xf>
    <xf numFmtId="9" fontId="8" fillId="0" borderId="0" xfId="6" applyNumberFormat="1" applyFont="1" applyAlignment="1">
      <alignment vertical="center"/>
    </xf>
    <xf numFmtId="0" fontId="12" fillId="3" borderId="1" xfId="12" applyNumberFormat="1" applyFont="1" applyFill="1" applyBorder="1" applyAlignment="1">
      <alignment horizontal="center" vertical="center" wrapText="1"/>
    </xf>
    <xf numFmtId="49" fontId="20" fillId="0" borderId="1" xfId="6" applyNumberFormat="1" applyFont="1" applyBorder="1" applyAlignment="1">
      <alignment horizontal="center" vertical="center" wrapText="1"/>
    </xf>
    <xf numFmtId="0" fontId="12" fillId="0" borderId="1" xfId="17" applyFont="1" applyBorder="1" applyAlignment="1">
      <alignment vertical="center" wrapText="1"/>
    </xf>
    <xf numFmtId="43" fontId="12" fillId="0" borderId="1" xfId="1" applyFont="1" applyFill="1" applyBorder="1" applyAlignment="1">
      <alignment vertical="center"/>
    </xf>
    <xf numFmtId="167" fontId="12" fillId="0" borderId="1" xfId="6" applyNumberFormat="1" applyFont="1" applyBorder="1" applyAlignment="1">
      <alignment horizontal="center" vertical="center" wrapText="1"/>
    </xf>
    <xf numFmtId="2" fontId="12" fillId="0" borderId="1" xfId="6" applyNumberFormat="1" applyFont="1" applyBorder="1" applyAlignment="1">
      <alignment horizontal="left" vertical="center" wrapText="1"/>
    </xf>
    <xf numFmtId="43" fontId="12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0" fontId="12" fillId="0" borderId="1" xfId="6" applyFont="1" applyBorder="1" applyAlignment="1">
      <alignment vertical="center"/>
    </xf>
    <xf numFmtId="0" fontId="3" fillId="0" borderId="1" xfId="15" applyFont="1" applyBorder="1" applyAlignment="1">
      <alignment horizontal="left" vertical="center" wrapText="1"/>
    </xf>
    <xf numFmtId="171" fontId="8" fillId="0" borderId="0" xfId="6" applyNumberFormat="1" applyFont="1" applyAlignment="1">
      <alignment vertical="center"/>
    </xf>
    <xf numFmtId="2" fontId="8" fillId="0" borderId="0" xfId="15" applyNumberFormat="1" applyFont="1" applyAlignment="1">
      <alignment vertical="center"/>
    </xf>
    <xf numFmtId="0" fontId="12" fillId="0" borderId="0" xfId="6" applyFont="1" applyAlignment="1" applyProtection="1">
      <alignment vertical="center"/>
      <protection locked="0"/>
    </xf>
    <xf numFmtId="0" fontId="8" fillId="3" borderId="0" xfId="6" applyFont="1" applyFill="1" applyAlignment="1">
      <alignment vertical="center"/>
    </xf>
    <xf numFmtId="0" fontId="12" fillId="3" borderId="0" xfId="6" applyFont="1" applyFill="1" applyAlignment="1">
      <alignment vertical="center"/>
    </xf>
    <xf numFmtId="0" fontId="12" fillId="0" borderId="1" xfId="6" applyFont="1" applyBorder="1" applyAlignment="1" applyProtection="1">
      <alignment vertical="center"/>
      <protection locked="0"/>
    </xf>
    <xf numFmtId="2" fontId="12" fillId="0" borderId="1" xfId="6" applyNumberFormat="1" applyFont="1" applyBorder="1" applyAlignment="1">
      <alignment horizontal="center" vertical="center"/>
    </xf>
    <xf numFmtId="49" fontId="12" fillId="3" borderId="1" xfId="6" applyNumberFormat="1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vertical="center"/>
      <protection locked="0"/>
    </xf>
    <xf numFmtId="0" fontId="2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4" fillId="3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10" fillId="0" borderId="1" xfId="17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/>
    <xf numFmtId="0" fontId="0" fillId="0" borderId="1" xfId="0" applyBorder="1" applyAlignment="1">
      <alignment horizontal="center" vertical="center"/>
    </xf>
    <xf numFmtId="43" fontId="28" fillId="0" borderId="1" xfId="1" applyFont="1" applyFill="1" applyBorder="1" applyAlignment="1">
      <alignment horizontal="center" vertical="center"/>
    </xf>
    <xf numFmtId="174" fontId="0" fillId="0" borderId="0" xfId="0" applyNumberFormat="1"/>
    <xf numFmtId="43" fontId="0" fillId="0" borderId="0" xfId="0" applyNumberFormat="1"/>
    <xf numFmtId="0" fontId="0" fillId="0" borderId="1" xfId="0" applyBorder="1" applyAlignment="1">
      <alignment horizontal="center" vertical="top"/>
    </xf>
    <xf numFmtId="0" fontId="26" fillId="3" borderId="0" xfId="0" applyFont="1" applyFill="1" applyAlignment="1">
      <alignment horizontal="center" vertical="center" wrapText="1"/>
    </xf>
    <xf numFmtId="0" fontId="11" fillId="0" borderId="1" xfId="26" applyFont="1" applyBorder="1" applyAlignment="1">
      <alignment horizontal="left" vertical="center" wrapText="1"/>
    </xf>
    <xf numFmtId="166" fontId="11" fillId="0" borderId="1" xfId="18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0" fontId="11" fillId="0" borderId="1" xfId="26" applyFont="1" applyBorder="1" applyAlignment="1">
      <alignment horizontal="center" vertical="center" wrapText="1"/>
    </xf>
    <xf numFmtId="0" fontId="11" fillId="0" borderId="1" xfId="26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vertical="center"/>
    </xf>
    <xf numFmtId="0" fontId="23" fillId="3" borderId="0" xfId="0" applyFont="1" applyFill="1" applyAlignment="1">
      <alignment horizontal="center" vertical="center" wrapText="1"/>
    </xf>
    <xf numFmtId="0" fontId="9" fillId="3" borderId="0" xfId="0" applyFont="1" applyFill="1"/>
    <xf numFmtId="0" fontId="9" fillId="3" borderId="0" xfId="28" applyFill="1"/>
    <xf numFmtId="0" fontId="23" fillId="3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38" fillId="0" borderId="0" xfId="6" applyFont="1" applyAlignment="1">
      <alignment vertical="center"/>
    </xf>
    <xf numFmtId="0" fontId="15" fillId="3" borderId="0" xfId="6" applyFont="1" applyFill="1"/>
    <xf numFmtId="0" fontId="9" fillId="3" borderId="0" xfId="0" applyFont="1" applyFill="1" applyAlignment="1">
      <alignment vertical="center" wrapText="1"/>
    </xf>
    <xf numFmtId="0" fontId="11" fillId="3" borderId="1" xfId="28" applyFont="1" applyFill="1" applyBorder="1" applyAlignment="1">
      <alignment horizontal="center" vertical="center"/>
    </xf>
    <xf numFmtId="2" fontId="9" fillId="3" borderId="0" xfId="0" applyNumberFormat="1" applyFont="1" applyFill="1" applyAlignment="1">
      <alignment horizontal="left" vertical="center"/>
    </xf>
    <xf numFmtId="2" fontId="9" fillId="3" borderId="0" xfId="0" applyNumberFormat="1" applyFont="1" applyFill="1" applyAlignment="1">
      <alignment vertical="center" wrapText="1"/>
    </xf>
    <xf numFmtId="49" fontId="12" fillId="0" borderId="1" xfId="6" applyNumberFormat="1" applyFont="1" applyBorder="1" applyAlignment="1">
      <alignment horizontal="center" vertical="center" wrapText="1"/>
    </xf>
    <xf numFmtId="0" fontId="20" fillId="0" borderId="0" xfId="6" applyFont="1" applyAlignment="1">
      <alignment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49" fontId="12" fillId="0" borderId="1" xfId="6" applyNumberFormat="1" applyFont="1" applyBorder="1" applyAlignment="1" applyProtection="1">
      <alignment horizontal="center" vertical="center"/>
      <protection locked="0"/>
    </xf>
    <xf numFmtId="0" fontId="20" fillId="0" borderId="0" xfId="6" applyFont="1" applyAlignment="1" applyProtection="1">
      <alignment vertical="center"/>
      <protection locked="0"/>
    </xf>
    <xf numFmtId="0" fontId="39" fillId="0" borderId="0" xfId="30" applyFont="1" applyAlignment="1">
      <alignment vertical="center"/>
    </xf>
    <xf numFmtId="0" fontId="9" fillId="0" borderId="0" xfId="30"/>
    <xf numFmtId="49" fontId="12" fillId="3" borderId="1" xfId="6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15" fillId="3" borderId="0" xfId="0" applyFont="1" applyFill="1"/>
    <xf numFmtId="0" fontId="8" fillId="3" borderId="0" xfId="0" applyFont="1" applyFill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10" fillId="3" borderId="1" xfId="31" applyFont="1" applyFill="1" applyBorder="1" applyAlignment="1">
      <alignment horizontal="center" vertical="center" wrapText="1"/>
    </xf>
    <xf numFmtId="0" fontId="26" fillId="3" borderId="0" xfId="31" applyFont="1" applyFill="1" applyAlignment="1">
      <alignment horizontal="center" vertical="center" wrapText="1"/>
    </xf>
    <xf numFmtId="0" fontId="11" fillId="0" borderId="1" xfId="31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10" fillId="0" borderId="1" xfId="34" applyFont="1" applyBorder="1" applyAlignment="1">
      <alignment horizontal="center" vertical="center" wrapText="1"/>
    </xf>
    <xf numFmtId="0" fontId="10" fillId="0" borderId="1" xfId="34" applyFont="1" applyBorder="1" applyAlignment="1">
      <alignment vertical="center" wrapText="1"/>
    </xf>
    <xf numFmtId="43" fontId="10" fillId="0" borderId="1" xfId="1" applyFont="1" applyFill="1" applyBorder="1" applyAlignment="1">
      <alignment horizontal="center" vertical="center" wrapText="1"/>
    </xf>
    <xf numFmtId="0" fontId="8" fillId="0" borderId="0" xfId="6" applyFont="1" applyAlignment="1">
      <alignment horizontal="left" vertical="center" wrapText="1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4" fillId="0" borderId="0" xfId="26" applyFont="1"/>
    <xf numFmtId="0" fontId="24" fillId="3" borderId="0" xfId="26" applyFont="1" applyFill="1"/>
    <xf numFmtId="0" fontId="26" fillId="0" borderId="1" xfId="0" applyFont="1" applyBorder="1" applyAlignment="1">
      <alignment horizontal="center" vertical="center"/>
    </xf>
    <xf numFmtId="0" fontId="8" fillId="0" borderId="1" xfId="6" applyFont="1" applyFill="1" applyBorder="1" applyAlignment="1">
      <alignment vertical="center" wrapText="1"/>
    </xf>
    <xf numFmtId="0" fontId="26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9" fontId="12" fillId="0" borderId="1" xfId="6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0" fontId="5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2" fontId="3" fillId="0" borderId="1" xfId="6" applyNumberFormat="1" applyFont="1" applyBorder="1" applyAlignment="1">
      <alignment horizontal="center" vertical="center"/>
    </xf>
    <xf numFmtId="166" fontId="12" fillId="0" borderId="1" xfId="6" applyNumberFormat="1" applyFont="1" applyBorder="1" applyAlignment="1">
      <alignment vertical="center"/>
    </xf>
    <xf numFmtId="0" fontId="8" fillId="0" borderId="1" xfId="15" applyFont="1" applyBorder="1" applyAlignment="1">
      <alignment horizontal="center" vertical="center" wrapText="1"/>
    </xf>
    <xf numFmtId="10" fontId="12" fillId="0" borderId="1" xfId="6" applyNumberFormat="1" applyFont="1" applyBorder="1" applyAlignment="1">
      <alignment horizontal="center" vertical="center"/>
    </xf>
    <xf numFmtId="49" fontId="8" fillId="0" borderId="1" xfId="6" applyNumberFormat="1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/>
    </xf>
    <xf numFmtId="0" fontId="5" fillId="0" borderId="1" xfId="15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24" applyFont="1" applyBorder="1" applyAlignment="1">
      <alignment horizontal="center" vertical="center" wrapText="1"/>
    </xf>
    <xf numFmtId="43" fontId="42" fillId="0" borderId="1" xfId="1" applyFont="1" applyFill="1" applyBorder="1" applyAlignment="1">
      <alignment horizontal="center"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41" fillId="0" borderId="1" xfId="11" applyFont="1" applyBorder="1" applyAlignment="1">
      <alignment vertical="center" wrapText="1"/>
    </xf>
    <xf numFmtId="0" fontId="41" fillId="0" borderId="1" xfId="11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/>
    </xf>
    <xf numFmtId="0" fontId="11" fillId="0" borderId="1" xfId="24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24" applyFont="1" applyBorder="1" applyAlignment="1">
      <alignment horizontal="left" vertical="center" wrapText="1"/>
    </xf>
    <xf numFmtId="0" fontId="44" fillId="0" borderId="1" xfId="6" applyFont="1" applyBorder="1" applyAlignment="1">
      <alignment vertical="center" wrapText="1"/>
    </xf>
    <xf numFmtId="0" fontId="44" fillId="0" borderId="1" xfId="6" applyFont="1" applyBorder="1" applyAlignment="1">
      <alignment horizontal="center" vertical="center"/>
    </xf>
    <xf numFmtId="1" fontId="8" fillId="0" borderId="1" xfId="6" applyNumberFormat="1" applyFont="1" applyBorder="1" applyAlignment="1">
      <alignment horizontal="center" vertical="center"/>
    </xf>
    <xf numFmtId="0" fontId="0" fillId="0" borderId="1" xfId="0" applyBorder="1"/>
    <xf numFmtId="0" fontId="36" fillId="0" borderId="1" xfId="0" applyFont="1" applyBorder="1" applyAlignment="1">
      <alignment vertical="center"/>
    </xf>
    <xf numFmtId="0" fontId="24" fillId="3" borderId="1" xfId="0" applyFont="1" applyFill="1" applyBorder="1"/>
    <xf numFmtId="0" fontId="9" fillId="3" borderId="1" xfId="0" applyFont="1" applyFill="1" applyBorder="1"/>
    <xf numFmtId="0" fontId="23" fillId="3" borderId="1" xfId="0" applyFont="1" applyFill="1" applyBorder="1" applyAlignment="1">
      <alignment vertical="center" wrapText="1"/>
    </xf>
    <xf numFmtId="0" fontId="38" fillId="0" borderId="1" xfId="6" applyFont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2" fontId="9" fillId="3" borderId="1" xfId="0" applyNumberFormat="1" applyFont="1" applyFill="1" applyBorder="1" applyAlignment="1">
      <alignment horizontal="left" vertical="center"/>
    </xf>
    <xf numFmtId="0" fontId="20" fillId="0" borderId="1" xfId="6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11" fillId="0" borderId="1" xfId="28" applyFont="1" applyBorder="1" applyAlignment="1">
      <alignment vertical="center" wrapText="1"/>
    </xf>
    <xf numFmtId="0" fontId="0" fillId="0" borderId="0" xfId="0" applyFill="1"/>
    <xf numFmtId="0" fontId="8" fillId="0" borderId="1" xfId="6" applyFont="1" applyFill="1" applyBorder="1" applyAlignment="1">
      <alignment horizontal="center" vertical="center" wrapText="1"/>
    </xf>
    <xf numFmtId="173" fontId="11" fillId="0" borderId="1" xfId="0" applyNumberFormat="1" applyFont="1" applyFill="1" applyBorder="1"/>
    <xf numFmtId="2" fontId="8" fillId="0" borderId="1" xfId="0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/>
    </xf>
    <xf numFmtId="167" fontId="8" fillId="0" borderId="1" xfId="15" applyNumberFormat="1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31" applyFont="1" applyBorder="1" applyAlignment="1">
      <alignment horizontal="left" vertical="center" wrapText="1"/>
    </xf>
    <xf numFmtId="0" fontId="43" fillId="0" borderId="1" xfId="31" applyFont="1" applyBorder="1" applyAlignment="1">
      <alignment horizontal="left" vertical="center" wrapText="1"/>
    </xf>
    <xf numFmtId="0" fontId="45" fillId="0" borderId="1" xfId="6" applyFont="1" applyBorder="1" applyAlignment="1">
      <alignment horizontal="center" vertical="center"/>
    </xf>
    <xf numFmtId="0" fontId="45" fillId="3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center" vertical="center" wrapText="1"/>
    </xf>
    <xf numFmtId="0" fontId="11" fillId="0" borderId="1" xfId="26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8" fillId="0" borderId="1" xfId="6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 applyProtection="1">
      <alignment vertical="center"/>
      <protection locked="0"/>
    </xf>
    <xf numFmtId="0" fontId="20" fillId="0" borderId="1" xfId="6" applyFont="1" applyBorder="1" applyAlignment="1" applyProtection="1">
      <alignment vertical="center"/>
      <protection locked="0"/>
    </xf>
    <xf numFmtId="0" fontId="24" fillId="0" borderId="1" xfId="26" applyFont="1" applyBorder="1"/>
    <xf numFmtId="0" fontId="39" fillId="0" borderId="1" xfId="30" applyFont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6" fillId="3" borderId="1" xfId="31" applyFont="1" applyFill="1" applyBorder="1" applyAlignment="1">
      <alignment horizontal="center" vertical="center" wrapText="1"/>
    </xf>
    <xf numFmtId="0" fontId="45" fillId="0" borderId="1" xfId="6" applyFont="1" applyBorder="1" applyAlignment="1">
      <alignment vertical="center" wrapText="1"/>
    </xf>
    <xf numFmtId="0" fontId="45" fillId="0" borderId="1" xfId="30" applyFont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vertical="center" wrapText="1"/>
    </xf>
    <xf numFmtId="0" fontId="45" fillId="3" borderId="1" xfId="0" applyFont="1" applyFill="1" applyBorder="1" applyAlignment="1">
      <alignment horizontal="left" vertical="center" wrapText="1"/>
    </xf>
    <xf numFmtId="0" fontId="11" fillId="0" borderId="1" xfId="31" applyFont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16" fontId="7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 applyProtection="1">
      <alignment horizontal="center" vertical="center"/>
      <protection locked="0"/>
    </xf>
    <xf numFmtId="0" fontId="16" fillId="0" borderId="1" xfId="2" applyFont="1" applyFill="1" applyBorder="1" applyAlignment="1">
      <alignment horizontal="center" vertical="center" wrapText="1"/>
    </xf>
    <xf numFmtId="0" fontId="6" fillId="0" borderId="1" xfId="2" applyFont="1" applyBorder="1"/>
    <xf numFmtId="0" fontId="3" fillId="0" borderId="1" xfId="2" applyFont="1" applyFill="1" applyBorder="1" applyAlignment="1" applyProtection="1">
      <alignment vertical="center" wrapText="1"/>
      <protection locked="0"/>
    </xf>
    <xf numFmtId="49" fontId="6" fillId="0" borderId="1" xfId="13" applyNumberFormat="1" applyFont="1" applyFill="1" applyBorder="1" applyAlignment="1">
      <alignment horizontal="center" vertical="center" wrapText="1"/>
    </xf>
    <xf numFmtId="2" fontId="17" fillId="0" borderId="1" xfId="13" applyNumberFormat="1" applyFont="1" applyFill="1" applyBorder="1" applyAlignment="1">
      <alignment horizontal="center" vertical="center"/>
    </xf>
    <xf numFmtId="166" fontId="17" fillId="0" borderId="1" xfId="14" applyFont="1" applyFill="1" applyBorder="1" applyAlignment="1">
      <alignment horizontal="center" vertical="center"/>
    </xf>
    <xf numFmtId="2" fontId="5" fillId="0" borderId="1" xfId="6" applyNumberFormat="1" applyFont="1" applyFill="1" applyBorder="1" applyAlignment="1">
      <alignment horizontal="center" vertical="center"/>
    </xf>
    <xf numFmtId="174" fontId="8" fillId="0" borderId="0" xfId="6" applyNumberFormat="1" applyFont="1" applyAlignment="1">
      <alignment vertical="center"/>
    </xf>
    <xf numFmtId="0" fontId="8" fillId="3" borderId="1" xfId="6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19" fillId="0" borderId="0" xfId="6" applyFont="1" applyAlignment="1">
      <alignment horizontal="left" vertical="center" wrapText="1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30" fillId="0" borderId="0" xfId="6" applyFont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8" fillId="0" borderId="0" xfId="2" applyFont="1" applyAlignment="1" applyProtection="1">
      <alignment vertical="center"/>
      <protection locked="0"/>
    </xf>
    <xf numFmtId="49" fontId="8" fillId="0" borderId="1" xfId="6" applyNumberFormat="1" applyFont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2" fontId="8" fillId="0" borderId="1" xfId="6" applyNumberFormat="1" applyFont="1" applyBorder="1" applyAlignment="1">
      <alignment horizontal="center" vertical="center"/>
    </xf>
  </cellXfs>
  <cellStyles count="37">
    <cellStyle name="Comma" xfId="1" builtinId="3"/>
    <cellStyle name="Comma 10" xfId="4"/>
    <cellStyle name="Comma 2" xfId="18"/>
    <cellStyle name="Comma 2 2" xfId="12"/>
    <cellStyle name="Comma 4 2" xfId="9"/>
    <cellStyle name="Comma 5 2" xfId="14"/>
    <cellStyle name="Normal" xfId="0" builtinId="0"/>
    <cellStyle name="Normal 10" xfId="34"/>
    <cellStyle name="Normal 10 2" xfId="36"/>
    <cellStyle name="Normal 11" xfId="11"/>
    <cellStyle name="Normal 11 2 2" xfId="13"/>
    <cellStyle name="Normal 12" xfId="3"/>
    <cellStyle name="Normal 14 3" xfId="27"/>
    <cellStyle name="Normal 2" xfId="17"/>
    <cellStyle name="Normal 2 11" xfId="25"/>
    <cellStyle name="Normal 2 2 2" xfId="23"/>
    <cellStyle name="Normal 2 2 2 2" xfId="24"/>
    <cellStyle name="Normal 2 2 2 2 2" xfId="26"/>
    <cellStyle name="Normal 2 2 3" xfId="8"/>
    <cellStyle name="Normal 2 2 4" xfId="10"/>
    <cellStyle name="Normal 2 2 4 2" xfId="32"/>
    <cellStyle name="Normal 2 3" xfId="35"/>
    <cellStyle name="Normal 2 4" xfId="33"/>
    <cellStyle name="Normal 2 4 2" xfId="29"/>
    <cellStyle name="Normal 2 9" xfId="6"/>
    <cellStyle name="Normal 3 2" xfId="19"/>
    <cellStyle name="Normal 3 3 2" xfId="22"/>
    <cellStyle name="Normal 4" xfId="16"/>
    <cellStyle name="Normal 5" xfId="7"/>
    <cellStyle name="Normal 5 2" xfId="28"/>
    <cellStyle name="Normal 6" xfId="20"/>
    <cellStyle name="Normal 6 3" xfId="31"/>
    <cellStyle name="Normal 7 3" xfId="21"/>
    <cellStyle name="Normal 8" xfId="30"/>
    <cellStyle name="Normal 8 2" xfId="2"/>
    <cellStyle name="Normal_gare wyalsadfenigagarini_SAN2008=IIkv" xfId="5"/>
    <cellStyle name="Обычный_Лист1" xfId="15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="80" zoomScaleNormal="80" zoomScaleSheetLayoutView="100" workbookViewId="0">
      <selection activeCell="C11" sqref="C11"/>
    </sheetView>
  </sheetViews>
  <sheetFormatPr defaultColWidth="9.1796875" defaultRowHeight="16"/>
  <cols>
    <col min="1" max="1" width="3.453125" style="18" customWidth="1"/>
    <col min="2" max="2" width="19.1796875" style="18" customWidth="1"/>
    <col min="3" max="3" width="48.453125" style="18" customWidth="1"/>
    <col min="4" max="4" width="27.1796875" style="19" bestFit="1" customWidth="1"/>
    <col min="5" max="5" width="13.1796875" style="19" customWidth="1"/>
    <col min="6" max="6" width="13.26953125" style="21" customWidth="1"/>
    <col min="7" max="7" width="13.26953125" style="113" customWidth="1"/>
    <col min="8" max="8" width="18.1796875" style="18" bestFit="1" customWidth="1"/>
    <col min="9" max="12" width="9.1796875" style="18"/>
    <col min="13" max="13" width="17.81640625" style="18" bestFit="1" customWidth="1"/>
    <col min="14" max="14" width="9.1796875" style="18"/>
    <col min="15" max="15" width="14.81640625" style="18" bestFit="1" customWidth="1"/>
    <col min="16" max="16" width="9.1796875" style="18"/>
    <col min="17" max="17" width="14.81640625" style="18" bestFit="1" customWidth="1"/>
    <col min="18" max="16384" width="9.1796875" style="18"/>
  </cols>
  <sheetData>
    <row r="1" spans="1:17" s="17" customFormat="1">
      <c r="A1" s="221" t="s">
        <v>46</v>
      </c>
      <c r="B1" s="221"/>
      <c r="C1" s="221"/>
      <c r="D1" s="221"/>
      <c r="E1" s="221"/>
      <c r="F1" s="221"/>
      <c r="G1" s="221"/>
      <c r="H1" s="221"/>
      <c r="I1" s="16"/>
    </row>
    <row r="2" spans="1:17" ht="26.25" customHeight="1">
      <c r="A2" s="222" t="s">
        <v>43</v>
      </c>
      <c r="B2" s="222"/>
      <c r="C2" s="222"/>
      <c r="D2" s="222"/>
      <c r="E2" s="222"/>
      <c r="F2" s="222"/>
      <c r="G2" s="222"/>
      <c r="H2" s="222"/>
      <c r="I2" s="17"/>
    </row>
    <row r="3" spans="1:17" ht="16.5" customHeight="1">
      <c r="A3" s="19"/>
      <c r="B3" s="19"/>
      <c r="C3" s="19"/>
      <c r="F3" s="19"/>
      <c r="G3" s="19"/>
      <c r="H3" s="19"/>
    </row>
    <row r="4" spans="1:17">
      <c r="A4" s="223" t="s">
        <v>44</v>
      </c>
      <c r="B4" s="223"/>
      <c r="C4" s="223"/>
      <c r="D4" s="223"/>
      <c r="E4" s="223"/>
      <c r="F4" s="223"/>
      <c r="G4" s="223"/>
      <c r="H4" s="223"/>
    </row>
    <row r="5" spans="1:17" ht="15.75" customHeight="1">
      <c r="A5" s="224" t="s">
        <v>33</v>
      </c>
      <c r="B5" s="225" t="s">
        <v>34</v>
      </c>
      <c r="C5" s="225" t="s">
        <v>35</v>
      </c>
      <c r="D5" s="220" t="s">
        <v>36</v>
      </c>
      <c r="E5" s="220"/>
      <c r="F5" s="220"/>
      <c r="G5" s="220"/>
      <c r="H5" s="220"/>
    </row>
    <row r="6" spans="1:17" ht="23.25" customHeight="1">
      <c r="A6" s="224"/>
      <c r="B6" s="225"/>
      <c r="C6" s="225"/>
      <c r="D6" s="219" t="s">
        <v>37</v>
      </c>
      <c r="E6" s="219" t="s">
        <v>38</v>
      </c>
      <c r="F6" s="219" t="s">
        <v>39</v>
      </c>
      <c r="G6" s="219" t="s">
        <v>40</v>
      </c>
      <c r="H6" s="220" t="s">
        <v>3</v>
      </c>
    </row>
    <row r="7" spans="1:17" ht="26.25" customHeight="1">
      <c r="A7" s="224"/>
      <c r="B7" s="225"/>
      <c r="C7" s="225"/>
      <c r="D7" s="219"/>
      <c r="E7" s="219"/>
      <c r="F7" s="219"/>
      <c r="G7" s="219"/>
      <c r="H7" s="220"/>
    </row>
    <row r="8" spans="1:17" ht="14.25" customHeight="1">
      <c r="A8" s="11">
        <v>1</v>
      </c>
      <c r="B8" s="7">
        <v>2</v>
      </c>
      <c r="C8" s="11">
        <v>3</v>
      </c>
      <c r="D8" s="12">
        <v>4</v>
      </c>
      <c r="E8" s="12">
        <v>5</v>
      </c>
      <c r="F8" s="12">
        <v>6</v>
      </c>
      <c r="G8" s="12">
        <v>7</v>
      </c>
      <c r="H8" s="34">
        <v>8</v>
      </c>
    </row>
    <row r="9" spans="1:17">
      <c r="A9" s="11">
        <v>1</v>
      </c>
      <c r="B9" s="35" t="s">
        <v>45</v>
      </c>
      <c r="C9" s="36" t="s">
        <v>121</v>
      </c>
      <c r="D9" s="37"/>
      <c r="E9" s="38"/>
      <c r="F9" s="38"/>
      <c r="G9" s="39"/>
      <c r="H9" s="40"/>
    </row>
    <row r="10" spans="1:17">
      <c r="A10" s="11"/>
      <c r="B10" s="35" t="s">
        <v>123</v>
      </c>
      <c r="C10" s="36" t="s">
        <v>181</v>
      </c>
      <c r="D10" s="37"/>
      <c r="E10" s="38"/>
      <c r="F10" s="38"/>
      <c r="G10" s="39"/>
      <c r="H10" s="40"/>
    </row>
    <row r="11" spans="1:17">
      <c r="A11" s="11"/>
      <c r="B11" s="35" t="s">
        <v>124</v>
      </c>
      <c r="C11" s="36" t="s">
        <v>122</v>
      </c>
      <c r="D11" s="37"/>
      <c r="E11" s="38"/>
      <c r="F11" s="38"/>
      <c r="G11" s="39"/>
      <c r="H11" s="40"/>
    </row>
    <row r="12" spans="1:17">
      <c r="A12" s="11"/>
      <c r="B12" s="35"/>
      <c r="C12" s="43" t="s">
        <v>42</v>
      </c>
      <c r="D12" s="41">
        <f>SUM(D9:D11)</f>
        <v>0</v>
      </c>
      <c r="E12" s="41">
        <f>SUM(E9:E11)</f>
        <v>0</v>
      </c>
      <c r="F12" s="41">
        <f>SUM(F9:F11)</f>
        <v>0</v>
      </c>
      <c r="G12" s="41">
        <f>SUM(G9:G11)</f>
        <v>0</v>
      </c>
      <c r="H12" s="41">
        <f>SUM(H9:H11)</f>
        <v>0</v>
      </c>
    </row>
    <row r="13" spans="1:17" ht="17.25" customHeight="1">
      <c r="C13" s="22"/>
      <c r="D13" s="23"/>
      <c r="E13" s="23"/>
      <c r="F13" s="45"/>
      <c r="G13" s="45"/>
      <c r="H13" s="45"/>
      <c r="O13" s="44"/>
    </row>
    <row r="14" spans="1:17">
      <c r="D14" s="24"/>
      <c r="E14" s="24"/>
      <c r="F14" s="18"/>
      <c r="G14" s="24"/>
      <c r="H14" s="24"/>
    </row>
    <row r="15" spans="1:17">
      <c r="D15" s="24"/>
      <c r="E15" s="24"/>
      <c r="F15" s="18"/>
      <c r="G15" s="24"/>
      <c r="H15" s="24"/>
    </row>
    <row r="16" spans="1:17">
      <c r="C16" s="24"/>
      <c r="D16" s="25"/>
      <c r="E16" s="25"/>
      <c r="F16" s="25"/>
      <c r="G16" s="25"/>
      <c r="H16" s="25"/>
      <c r="I16" s="25"/>
      <c r="Q16" s="44"/>
    </row>
    <row r="17" spans="2:8">
      <c r="H17" s="218"/>
    </row>
    <row r="18" spans="2:8">
      <c r="D18" s="23"/>
      <c r="F18" s="26"/>
    </row>
    <row r="23" spans="2:8">
      <c r="B23" s="27"/>
      <c r="D23" s="28"/>
      <c r="E23" s="29"/>
      <c r="F23" s="30"/>
      <c r="G23" s="31"/>
      <c r="H23" s="32"/>
    </row>
    <row r="24" spans="2:8">
      <c r="D24" s="28"/>
      <c r="E24" s="29"/>
      <c r="F24" s="30"/>
      <c r="G24" s="31"/>
      <c r="H24" s="32"/>
    </row>
    <row r="25" spans="2:8">
      <c r="D25" s="28"/>
      <c r="E25" s="29"/>
      <c r="F25" s="30"/>
      <c r="G25" s="31"/>
      <c r="H25" s="32"/>
    </row>
    <row r="26" spans="2:8">
      <c r="D26" s="28"/>
      <c r="E26" s="29"/>
      <c r="F26" s="30"/>
      <c r="G26" s="31"/>
      <c r="H26" s="32"/>
    </row>
    <row r="27" spans="2:8">
      <c r="D27" s="28"/>
      <c r="E27" s="29"/>
      <c r="F27" s="30"/>
      <c r="G27" s="31"/>
      <c r="H27" s="32"/>
    </row>
    <row r="28" spans="2:8">
      <c r="B28" s="27"/>
      <c r="D28" s="28"/>
      <c r="E28" s="29"/>
      <c r="F28" s="30"/>
      <c r="G28" s="31"/>
      <c r="H28" s="32"/>
    </row>
    <row r="29" spans="2:8">
      <c r="B29" s="27"/>
      <c r="D29" s="28"/>
      <c r="E29" s="29"/>
      <c r="F29" s="30"/>
      <c r="G29" s="31"/>
      <c r="H29" s="32"/>
    </row>
    <row r="30" spans="2:8">
      <c r="B30" s="27"/>
      <c r="D30" s="28"/>
      <c r="E30" s="29"/>
      <c r="F30" s="30"/>
      <c r="G30" s="31"/>
      <c r="H30" s="32"/>
    </row>
    <row r="31" spans="2:8">
      <c r="D31" s="28"/>
      <c r="E31" s="29"/>
      <c r="F31" s="30"/>
      <c r="G31" s="31"/>
      <c r="H31" s="32"/>
    </row>
    <row r="32" spans="2:8">
      <c r="D32" s="28"/>
      <c r="E32" s="29"/>
      <c r="F32" s="30"/>
      <c r="G32" s="31"/>
      <c r="H32" s="32"/>
    </row>
    <row r="33" spans="2:8">
      <c r="D33" s="28"/>
      <c r="E33" s="29"/>
      <c r="F33" s="30"/>
      <c r="G33" s="31"/>
      <c r="H33" s="32"/>
    </row>
    <row r="34" spans="2:8">
      <c r="B34" s="27"/>
      <c r="D34" s="28"/>
      <c r="E34" s="29"/>
      <c r="F34" s="30"/>
      <c r="G34" s="31"/>
      <c r="H34" s="32"/>
    </row>
    <row r="35" spans="2:8">
      <c r="D35" s="28"/>
      <c r="E35" s="29"/>
      <c r="F35" s="30"/>
      <c r="G35" s="31"/>
      <c r="H35" s="32"/>
    </row>
    <row r="36" spans="2:8">
      <c r="D36" s="28"/>
      <c r="E36" s="29"/>
      <c r="F36" s="30"/>
      <c r="G36" s="31"/>
      <c r="H36" s="32"/>
    </row>
    <row r="37" spans="2:8">
      <c r="D37" s="28"/>
      <c r="E37" s="29"/>
      <c r="F37" s="30"/>
      <c r="G37" s="31"/>
      <c r="H37" s="32"/>
    </row>
    <row r="38" spans="2:8">
      <c r="D38" s="28"/>
      <c r="E38" s="29"/>
      <c r="F38" s="30"/>
      <c r="G38" s="31"/>
      <c r="H38" s="32"/>
    </row>
    <row r="39" spans="2:8">
      <c r="D39" s="28"/>
      <c r="E39" s="29"/>
      <c r="F39" s="30"/>
      <c r="G39" s="31"/>
      <c r="H39" s="32"/>
    </row>
    <row r="40" spans="2:8">
      <c r="D40" s="28"/>
      <c r="E40" s="29"/>
      <c r="F40" s="30"/>
      <c r="G40" s="31"/>
      <c r="H40" s="32"/>
    </row>
    <row r="41" spans="2:8">
      <c r="B41" s="33"/>
      <c r="D41" s="28"/>
      <c r="E41" s="29"/>
      <c r="F41" s="30"/>
      <c r="G41" s="31"/>
      <c r="H41" s="32"/>
    </row>
    <row r="42" spans="2:8">
      <c r="D42" s="28"/>
      <c r="E42" s="29"/>
      <c r="F42" s="30"/>
      <c r="G42" s="31"/>
      <c r="H42" s="32"/>
    </row>
    <row r="43" spans="2:8">
      <c r="D43" s="28"/>
      <c r="E43" s="29"/>
      <c r="F43" s="30"/>
      <c r="G43" s="31"/>
      <c r="H43" s="32"/>
    </row>
    <row r="44" spans="2:8">
      <c r="D44" s="28"/>
      <c r="E44" s="29"/>
      <c r="F44" s="30"/>
      <c r="G44" s="31"/>
      <c r="H44" s="32"/>
    </row>
    <row r="45" spans="2:8">
      <c r="D45" s="28"/>
      <c r="E45" s="29"/>
      <c r="F45" s="30"/>
      <c r="G45" s="31"/>
      <c r="H45" s="32"/>
    </row>
    <row r="46" spans="2:8">
      <c r="D46" s="28"/>
      <c r="E46" s="29"/>
      <c r="F46" s="30"/>
      <c r="G46" s="31"/>
      <c r="H46" s="32"/>
    </row>
    <row r="47" spans="2:8">
      <c r="D47" s="28"/>
      <c r="E47" s="29"/>
      <c r="F47" s="30"/>
      <c r="G47" s="31"/>
      <c r="H47" s="32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6"/>
  <sheetViews>
    <sheetView zoomScale="80" zoomScaleNormal="80" workbookViewId="0">
      <selection activeCell="I5" sqref="I5"/>
    </sheetView>
  </sheetViews>
  <sheetFormatPr defaultRowHeight="14.5"/>
  <cols>
    <col min="1" max="1" width="4.26953125" style="62" customWidth="1"/>
    <col min="2" max="2" width="40.453125" customWidth="1"/>
    <col min="3" max="3" width="9" customWidth="1"/>
    <col min="4" max="4" width="11.54296875" style="165" bestFit="1" customWidth="1"/>
    <col min="5" max="5" width="11.26953125" bestFit="1" customWidth="1"/>
    <col min="6" max="6" width="14.26953125" bestFit="1" customWidth="1"/>
    <col min="7" max="7" width="15.1796875" customWidth="1"/>
    <col min="8" max="8" width="12.26953125" bestFit="1" customWidth="1"/>
    <col min="9" max="9" width="10.54296875" bestFit="1" customWidth="1"/>
  </cols>
  <sheetData>
    <row r="1" spans="1:7">
      <c r="A1" s="63"/>
      <c r="B1" s="64" t="s">
        <v>130</v>
      </c>
    </row>
    <row r="2" spans="1:7">
      <c r="A2" s="63"/>
    </row>
    <row r="3" spans="1:7">
      <c r="A3" s="63"/>
    </row>
    <row r="4" spans="1:7">
      <c r="A4" s="63"/>
    </row>
    <row r="5" spans="1:7" ht="41.25" customHeight="1">
      <c r="B5" s="226" t="s">
        <v>44</v>
      </c>
      <c r="C5" s="226"/>
      <c r="D5" s="226"/>
      <c r="E5" s="226"/>
      <c r="F5" s="226"/>
    </row>
    <row r="7" spans="1:7" ht="27.75" customHeight="1">
      <c r="A7" s="230" t="s">
        <v>59</v>
      </c>
      <c r="B7" s="225" t="s">
        <v>60</v>
      </c>
      <c r="C7" s="225" t="s">
        <v>61</v>
      </c>
      <c r="D7" s="231" t="s">
        <v>63</v>
      </c>
      <c r="E7" s="232" t="s">
        <v>142</v>
      </c>
      <c r="F7" s="225" t="s">
        <v>143</v>
      </c>
      <c r="G7" s="225" t="s">
        <v>144</v>
      </c>
    </row>
    <row r="8" spans="1:7">
      <c r="A8" s="230"/>
      <c r="B8" s="225"/>
      <c r="C8" s="225"/>
      <c r="D8" s="231"/>
      <c r="E8" s="232"/>
      <c r="F8" s="225"/>
      <c r="G8" s="225"/>
    </row>
    <row r="9" spans="1:7" ht="16">
      <c r="A9" s="133">
        <v>1</v>
      </c>
      <c r="B9" s="115">
        <v>2</v>
      </c>
      <c r="C9" s="115">
        <v>3</v>
      </c>
      <c r="D9" s="166">
        <v>4</v>
      </c>
      <c r="E9" s="153">
        <v>5</v>
      </c>
      <c r="F9" s="153">
        <v>6</v>
      </c>
      <c r="G9" s="114">
        <v>7</v>
      </c>
    </row>
    <row r="10" spans="1:7" ht="39.5">
      <c r="A10" s="65">
        <v>1</v>
      </c>
      <c r="B10" s="136" t="s">
        <v>140</v>
      </c>
      <c r="C10" s="137" t="s">
        <v>64</v>
      </c>
      <c r="D10" s="138">
        <v>924</v>
      </c>
      <c r="E10" s="138"/>
      <c r="F10" s="138"/>
      <c r="G10" s="154"/>
    </row>
    <row r="11" spans="1:7">
      <c r="A11" s="65">
        <v>2</v>
      </c>
      <c r="B11" s="139" t="s">
        <v>65</v>
      </c>
      <c r="C11" s="140" t="s">
        <v>66</v>
      </c>
      <c r="D11" s="138">
        <v>1524.6</v>
      </c>
      <c r="E11" s="138"/>
      <c r="F11" s="138"/>
      <c r="G11" s="154"/>
    </row>
    <row r="12" spans="1:7" ht="29">
      <c r="A12" s="65">
        <v>3</v>
      </c>
      <c r="B12" s="139" t="s">
        <v>67</v>
      </c>
      <c r="C12" s="137" t="s">
        <v>71</v>
      </c>
      <c r="D12" s="138">
        <v>464</v>
      </c>
      <c r="E12" s="138"/>
      <c r="F12" s="138"/>
      <c r="G12" s="154"/>
    </row>
    <row r="13" spans="1:7" ht="34.5" customHeight="1">
      <c r="A13" s="65">
        <v>4</v>
      </c>
      <c r="B13" s="139" t="s">
        <v>68</v>
      </c>
      <c r="C13" s="141" t="s">
        <v>64</v>
      </c>
      <c r="D13" s="138">
        <v>547.19999999999993</v>
      </c>
      <c r="E13" s="138"/>
      <c r="F13" s="138"/>
      <c r="G13" s="154"/>
    </row>
    <row r="14" spans="1:7" ht="15" customHeight="1">
      <c r="A14" s="65"/>
      <c r="B14" s="149" t="s">
        <v>69</v>
      </c>
      <c r="C14" s="149"/>
      <c r="D14" s="138"/>
      <c r="E14" s="138"/>
      <c r="F14" s="138"/>
      <c r="G14" s="154"/>
    </row>
    <row r="15" spans="1:7" ht="29.25" customHeight="1">
      <c r="A15" s="65">
        <v>5</v>
      </c>
      <c r="B15" s="149" t="s">
        <v>179</v>
      </c>
      <c r="C15" s="141" t="s">
        <v>64</v>
      </c>
      <c r="D15" s="138">
        <v>46.400000000000006</v>
      </c>
      <c r="E15" s="138"/>
      <c r="F15" s="138"/>
      <c r="G15" s="154"/>
    </row>
    <row r="16" spans="1:7" ht="37.5" customHeight="1">
      <c r="A16" s="65">
        <v>6</v>
      </c>
      <c r="B16" s="142" t="s">
        <v>180</v>
      </c>
      <c r="C16" s="141" t="s">
        <v>64</v>
      </c>
      <c r="D16" s="138">
        <v>160.65</v>
      </c>
      <c r="E16" s="138"/>
      <c r="F16" s="138"/>
      <c r="G16" s="154"/>
    </row>
    <row r="17" spans="1:13" ht="29">
      <c r="A17" s="65">
        <v>7</v>
      </c>
      <c r="B17" s="143" t="s">
        <v>70</v>
      </c>
      <c r="C17" s="144" t="s">
        <v>71</v>
      </c>
      <c r="D17" s="138">
        <v>464</v>
      </c>
      <c r="E17" s="138"/>
      <c r="F17" s="138"/>
      <c r="G17" s="154"/>
    </row>
    <row r="18" spans="1:13">
      <c r="A18" s="65">
        <v>8</v>
      </c>
      <c r="B18" s="145" t="s">
        <v>72</v>
      </c>
      <c r="C18" s="146" t="s">
        <v>66</v>
      </c>
      <c r="D18" s="138">
        <v>0.63375999999999988</v>
      </c>
      <c r="E18" s="138"/>
      <c r="F18" s="138"/>
      <c r="G18" s="154"/>
    </row>
    <row r="19" spans="1:13" ht="43.5">
      <c r="A19" s="65">
        <v>9</v>
      </c>
      <c r="B19" s="145" t="s">
        <v>135</v>
      </c>
      <c r="C19" s="137" t="s">
        <v>64</v>
      </c>
      <c r="D19" s="138">
        <v>1.6739999999999999</v>
      </c>
      <c r="E19" s="138"/>
      <c r="F19" s="138"/>
      <c r="G19" s="154"/>
    </row>
    <row r="20" spans="1:13" ht="43.5">
      <c r="A20" s="65">
        <v>10</v>
      </c>
      <c r="B20" s="145" t="s">
        <v>136</v>
      </c>
      <c r="C20" s="137" t="s">
        <v>64</v>
      </c>
      <c r="D20" s="138">
        <v>7.56</v>
      </c>
      <c r="E20" s="138"/>
      <c r="F20" s="138"/>
      <c r="G20" s="154"/>
    </row>
    <row r="21" spans="1:13" ht="29">
      <c r="A21" s="65">
        <v>11</v>
      </c>
      <c r="B21" s="145" t="s">
        <v>137</v>
      </c>
      <c r="C21" s="137" t="s">
        <v>64</v>
      </c>
      <c r="D21" s="138">
        <v>30.28</v>
      </c>
      <c r="E21" s="138"/>
      <c r="F21" s="138"/>
      <c r="G21" s="154"/>
    </row>
    <row r="22" spans="1:13" ht="43.5">
      <c r="A22" s="65">
        <v>12</v>
      </c>
      <c r="B22" s="145" t="s">
        <v>138</v>
      </c>
      <c r="C22" s="141" t="s">
        <v>64</v>
      </c>
      <c r="D22" s="138">
        <v>99.66</v>
      </c>
      <c r="E22" s="138"/>
      <c r="F22" s="138"/>
      <c r="G22" s="154"/>
    </row>
    <row r="23" spans="1:13" ht="29">
      <c r="A23" s="65">
        <v>13</v>
      </c>
      <c r="B23" s="145" t="s">
        <v>139</v>
      </c>
      <c r="C23" s="141" t="s">
        <v>64</v>
      </c>
      <c r="D23" s="138">
        <v>6.24</v>
      </c>
      <c r="E23" s="138"/>
      <c r="F23" s="138"/>
      <c r="G23" s="154"/>
    </row>
    <row r="24" spans="1:13">
      <c r="A24" s="65"/>
      <c r="B24" s="147" t="s">
        <v>73</v>
      </c>
      <c r="C24" s="137"/>
      <c r="D24" s="138"/>
      <c r="E24" s="138"/>
      <c r="F24" s="138"/>
      <c r="G24" s="154"/>
    </row>
    <row r="25" spans="1:13" ht="26">
      <c r="A25" s="69">
        <v>14</v>
      </c>
      <c r="B25" s="148" t="s">
        <v>74</v>
      </c>
      <c r="C25" s="137" t="s">
        <v>64</v>
      </c>
      <c r="D25" s="138">
        <v>117.39</v>
      </c>
      <c r="E25" s="138"/>
      <c r="F25" s="138"/>
      <c r="G25" s="154"/>
    </row>
    <row r="26" spans="1:13" s="70" customFormat="1" ht="36" customHeight="1">
      <c r="A26" s="56">
        <v>15</v>
      </c>
      <c r="B26" s="75" t="s">
        <v>75</v>
      </c>
      <c r="C26" s="59" t="s">
        <v>66</v>
      </c>
      <c r="D26" s="138">
        <v>0.3</v>
      </c>
      <c r="E26" s="138"/>
      <c r="F26" s="138"/>
      <c r="G26" s="121"/>
    </row>
    <row r="27" spans="1:13" s="73" customFormat="1" ht="29">
      <c r="A27" s="69">
        <v>16</v>
      </c>
      <c r="B27" s="71" t="s">
        <v>76</v>
      </c>
      <c r="C27" s="74" t="s">
        <v>77</v>
      </c>
      <c r="D27" s="138">
        <v>1.8</v>
      </c>
      <c r="E27" s="138"/>
      <c r="F27" s="138"/>
      <c r="G27" s="60"/>
    </row>
    <row r="28" spans="1:13" ht="26">
      <c r="A28" s="56">
        <v>17</v>
      </c>
      <c r="B28" s="148" t="s">
        <v>79</v>
      </c>
      <c r="C28" s="141" t="s">
        <v>64</v>
      </c>
      <c r="D28" s="138">
        <v>40.32</v>
      </c>
      <c r="E28" s="138"/>
      <c r="F28" s="138"/>
      <c r="G28" s="154"/>
    </row>
    <row r="29" spans="1:13" ht="17">
      <c r="A29" s="69">
        <v>18</v>
      </c>
      <c r="B29" s="149" t="s">
        <v>80</v>
      </c>
      <c r="C29" s="141" t="s">
        <v>71</v>
      </c>
      <c r="D29" s="138">
        <v>391.1</v>
      </c>
      <c r="E29" s="138"/>
      <c r="F29" s="138"/>
      <c r="G29" s="154"/>
    </row>
    <row r="30" spans="1:13" ht="29">
      <c r="A30" s="56">
        <v>19</v>
      </c>
      <c r="B30" s="150" t="s">
        <v>81</v>
      </c>
      <c r="C30" s="141" t="s">
        <v>71</v>
      </c>
      <c r="D30" s="138">
        <v>391.1</v>
      </c>
      <c r="E30" s="138"/>
      <c r="F30" s="138"/>
      <c r="G30" s="154"/>
    </row>
    <row r="31" spans="1:13" s="80" customFormat="1" ht="29">
      <c r="A31" s="69">
        <v>20</v>
      </c>
      <c r="B31" s="150" t="s">
        <v>82</v>
      </c>
      <c r="C31" s="141" t="s">
        <v>71</v>
      </c>
      <c r="D31" s="138">
        <v>391.2</v>
      </c>
      <c r="E31" s="138"/>
      <c r="F31" s="138"/>
      <c r="G31" s="155"/>
      <c r="H31" s="78"/>
      <c r="I31" s="78"/>
      <c r="J31" s="78"/>
      <c r="K31" s="78"/>
      <c r="L31" s="78"/>
      <c r="M31" s="79"/>
    </row>
    <row r="32" spans="1:13" s="81" customFormat="1" ht="29">
      <c r="A32" s="56">
        <v>21</v>
      </c>
      <c r="B32" s="76" t="s">
        <v>83</v>
      </c>
      <c r="C32" s="77" t="s">
        <v>66</v>
      </c>
      <c r="D32" s="138">
        <v>2.19604</v>
      </c>
      <c r="E32" s="138"/>
      <c r="F32" s="138"/>
      <c r="G32" s="53"/>
    </row>
    <row r="33" spans="1:240" s="55" customFormat="1" ht="29">
      <c r="A33" s="69">
        <v>22</v>
      </c>
      <c r="B33" s="74" t="s">
        <v>125</v>
      </c>
      <c r="C33" s="59" t="s">
        <v>78</v>
      </c>
      <c r="D33" s="138">
        <v>200</v>
      </c>
      <c r="E33" s="138"/>
      <c r="F33" s="138"/>
      <c r="G33" s="156"/>
    </row>
    <row r="34" spans="1:240" ht="29">
      <c r="A34" s="56">
        <v>23</v>
      </c>
      <c r="B34" s="149" t="s">
        <v>84</v>
      </c>
      <c r="C34" s="141" t="s">
        <v>71</v>
      </c>
      <c r="D34" s="138">
        <v>28.41</v>
      </c>
      <c r="E34" s="138"/>
      <c r="F34" s="138"/>
      <c r="G34" s="154"/>
    </row>
    <row r="35" spans="1:240" s="82" customFormat="1">
      <c r="A35" s="58"/>
      <c r="B35" s="74" t="s">
        <v>87</v>
      </c>
      <c r="C35" s="74"/>
      <c r="D35" s="138"/>
      <c r="E35" s="138"/>
      <c r="F35" s="138"/>
      <c r="G35" s="157"/>
    </row>
    <row r="36" spans="1:240" s="82" customFormat="1" ht="29">
      <c r="A36" s="53">
        <v>24</v>
      </c>
      <c r="B36" s="76" t="s">
        <v>133</v>
      </c>
      <c r="C36" s="59" t="s">
        <v>78</v>
      </c>
      <c r="D36" s="138">
        <v>68</v>
      </c>
      <c r="E36" s="138"/>
      <c r="F36" s="138"/>
      <c r="G36" s="157"/>
    </row>
    <row r="37" spans="1:240" s="82" customFormat="1" ht="29">
      <c r="A37" s="53">
        <v>25</v>
      </c>
      <c r="B37" s="76" t="s">
        <v>133</v>
      </c>
      <c r="C37" s="59" t="s">
        <v>78</v>
      </c>
      <c r="D37" s="138">
        <v>13.8</v>
      </c>
      <c r="E37" s="138"/>
      <c r="F37" s="138"/>
      <c r="G37" s="157"/>
    </row>
    <row r="38" spans="1:240" s="82" customFormat="1" ht="64.5" customHeight="1">
      <c r="A38" s="53">
        <v>26</v>
      </c>
      <c r="B38" s="76" t="s">
        <v>110</v>
      </c>
      <c r="C38" s="59" t="s">
        <v>78</v>
      </c>
      <c r="D38" s="138">
        <v>3.2</v>
      </c>
      <c r="E38" s="138"/>
      <c r="F38" s="138"/>
      <c r="G38" s="157"/>
    </row>
    <row r="39" spans="1:240" s="84" customFormat="1" ht="17">
      <c r="A39" s="53">
        <v>27</v>
      </c>
      <c r="B39" s="76" t="s">
        <v>88</v>
      </c>
      <c r="C39" s="59" t="s">
        <v>78</v>
      </c>
      <c r="D39" s="138">
        <v>2.7</v>
      </c>
      <c r="E39" s="138"/>
      <c r="F39" s="138"/>
      <c r="G39" s="158"/>
    </row>
    <row r="40" spans="1:240" s="47" customFormat="1" ht="16">
      <c r="A40" s="51" t="s">
        <v>145</v>
      </c>
      <c r="B40" s="151" t="s">
        <v>109</v>
      </c>
      <c r="C40" s="152" t="s">
        <v>86</v>
      </c>
      <c r="D40" s="138">
        <v>9.6</v>
      </c>
      <c r="E40" s="138"/>
      <c r="F40" s="138"/>
      <c r="G40" s="159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  <c r="HN40" s="87"/>
      <c r="HO40" s="87"/>
      <c r="HP40" s="87"/>
      <c r="HQ40" s="87"/>
      <c r="HR40" s="87"/>
      <c r="HS40" s="87"/>
      <c r="HT40" s="87"/>
      <c r="HU40" s="87"/>
      <c r="HV40" s="87"/>
      <c r="HW40" s="87"/>
      <c r="HX40" s="87"/>
      <c r="HY40" s="87"/>
      <c r="HZ40" s="87"/>
      <c r="IA40" s="87"/>
      <c r="IB40" s="87"/>
      <c r="IC40" s="87"/>
      <c r="ID40" s="87"/>
      <c r="IE40" s="87"/>
      <c r="IF40" s="87"/>
    </row>
    <row r="41" spans="1:240" s="85" customFormat="1">
      <c r="A41" s="53"/>
      <c r="B41" s="59" t="s">
        <v>89</v>
      </c>
      <c r="C41" s="59"/>
      <c r="D41" s="138"/>
      <c r="E41" s="138"/>
      <c r="F41" s="138"/>
      <c r="G41" s="57"/>
    </row>
    <row r="42" spans="1:240" s="88" customFormat="1" ht="29">
      <c r="A42" s="54">
        <v>29</v>
      </c>
      <c r="B42" s="76" t="s">
        <v>90</v>
      </c>
      <c r="C42" s="59" t="s">
        <v>78</v>
      </c>
      <c r="D42" s="138">
        <v>468.5</v>
      </c>
      <c r="E42" s="138"/>
      <c r="F42" s="138"/>
      <c r="G42" s="160"/>
    </row>
    <row r="43" spans="1:240" s="83" customFormat="1" ht="29">
      <c r="A43" s="89">
        <v>30</v>
      </c>
      <c r="B43" s="164" t="s">
        <v>141</v>
      </c>
      <c r="C43" s="59" t="s">
        <v>78</v>
      </c>
      <c r="D43" s="138">
        <v>468.5</v>
      </c>
      <c r="E43" s="138"/>
      <c r="F43" s="138"/>
      <c r="G43" s="161"/>
      <c r="H43" s="90"/>
      <c r="I43" s="90"/>
      <c r="J43" s="90"/>
      <c r="K43" s="90"/>
      <c r="L43" s="90"/>
    </row>
    <row r="44" spans="1:240" s="83" customFormat="1" ht="29">
      <c r="A44" s="89">
        <v>31</v>
      </c>
      <c r="B44" s="164" t="s">
        <v>91</v>
      </c>
      <c r="C44" s="59" t="s">
        <v>78</v>
      </c>
      <c r="D44" s="138">
        <v>550</v>
      </c>
      <c r="E44" s="138"/>
      <c r="F44" s="138"/>
      <c r="G44" s="161"/>
      <c r="H44" s="91"/>
      <c r="I44" s="91"/>
      <c r="J44" s="90"/>
      <c r="K44" s="90"/>
      <c r="L44" s="90"/>
    </row>
    <row r="45" spans="1:240" s="55" customFormat="1" ht="34.5" customHeight="1">
      <c r="A45" s="59">
        <v>32</v>
      </c>
      <c r="B45" s="75" t="s">
        <v>92</v>
      </c>
      <c r="C45" s="59" t="s">
        <v>78</v>
      </c>
      <c r="D45" s="138">
        <v>25.6</v>
      </c>
      <c r="E45" s="138"/>
      <c r="F45" s="138"/>
      <c r="G45" s="156"/>
    </row>
    <row r="46" spans="1:240" s="48" customFormat="1" ht="43.5">
      <c r="A46" s="92" t="s">
        <v>146</v>
      </c>
      <c r="B46" s="75" t="s">
        <v>93</v>
      </c>
      <c r="C46" s="59" t="s">
        <v>11</v>
      </c>
      <c r="D46" s="138">
        <v>20</v>
      </c>
      <c r="E46" s="138"/>
      <c r="F46" s="138"/>
      <c r="G46" s="162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</row>
    <row r="47" spans="1:240" s="109" customFormat="1" ht="34.9" customHeight="1">
      <c r="A47" s="77">
        <v>34</v>
      </c>
      <c r="B47" s="76" t="s">
        <v>106</v>
      </c>
      <c r="C47" s="59" t="s">
        <v>78</v>
      </c>
      <c r="D47" s="138">
        <v>390</v>
      </c>
      <c r="E47" s="138"/>
      <c r="F47" s="138"/>
      <c r="G47" s="163"/>
    </row>
    <row r="48" spans="1:240">
      <c r="A48" s="110"/>
      <c r="B48" s="61" t="s">
        <v>2</v>
      </c>
      <c r="C48" s="111"/>
      <c r="D48" s="112"/>
      <c r="E48" s="112"/>
      <c r="F48" s="112"/>
      <c r="G48" s="154"/>
      <c r="H48" s="68"/>
      <c r="I48" s="67"/>
    </row>
    <row r="49" spans="1:7" ht="16">
      <c r="A49" s="124"/>
      <c r="B49" s="7" t="s">
        <v>32</v>
      </c>
      <c r="C49" s="125"/>
      <c r="D49" s="168"/>
      <c r="E49" s="105"/>
      <c r="F49" s="50"/>
      <c r="G49" s="126"/>
    </row>
    <row r="50" spans="1:7" ht="16">
      <c r="A50" s="124"/>
      <c r="B50" s="127" t="s">
        <v>2</v>
      </c>
      <c r="C50" s="128"/>
      <c r="D50" s="169"/>
      <c r="E50" s="128"/>
      <c r="F50" s="129"/>
      <c r="G50" s="130"/>
    </row>
    <row r="51" spans="1:7" ht="16">
      <c r="A51" s="124"/>
      <c r="B51" s="7" t="s">
        <v>62</v>
      </c>
      <c r="C51" s="125"/>
      <c r="D51" s="169"/>
      <c r="E51" s="128"/>
      <c r="F51" s="50"/>
      <c r="G51" s="42"/>
    </row>
    <row r="52" spans="1:7" ht="16">
      <c r="A52" s="124"/>
      <c r="B52" s="127" t="s">
        <v>2</v>
      </c>
      <c r="C52" s="128"/>
      <c r="D52" s="169"/>
      <c r="E52" s="128"/>
      <c r="F52" s="129"/>
      <c r="G52" s="130"/>
    </row>
    <row r="53" spans="1:7" ht="16">
      <c r="A53" s="124"/>
      <c r="B53" s="131" t="s">
        <v>134</v>
      </c>
      <c r="C53" s="132"/>
      <c r="D53" s="169"/>
      <c r="E53" s="128"/>
      <c r="F53" s="50"/>
      <c r="G53" s="42"/>
    </row>
    <row r="54" spans="1:7" ht="16">
      <c r="A54" s="133"/>
      <c r="B54" s="127" t="s">
        <v>2</v>
      </c>
      <c r="C54" s="20"/>
      <c r="D54" s="170"/>
      <c r="E54" s="134"/>
      <c r="F54" s="129"/>
      <c r="G54" s="20"/>
    </row>
    <row r="55" spans="1:7" ht="16">
      <c r="A55" s="133"/>
      <c r="B55" s="115" t="s">
        <v>41</v>
      </c>
      <c r="C55" s="125">
        <v>0.18</v>
      </c>
      <c r="D55" s="171"/>
      <c r="E55" s="20"/>
      <c r="F55" s="50"/>
      <c r="G55" s="20"/>
    </row>
    <row r="56" spans="1:7" ht="16">
      <c r="A56" s="133"/>
      <c r="B56" s="135" t="s">
        <v>42</v>
      </c>
      <c r="C56" s="20"/>
      <c r="D56" s="171"/>
      <c r="E56" s="20"/>
      <c r="F56" s="129"/>
      <c r="G56" s="20"/>
    </row>
  </sheetData>
  <autoFilter ref="A9:F53"/>
  <mergeCells count="8">
    <mergeCell ref="G7:G8"/>
    <mergeCell ref="B5:F5"/>
    <mergeCell ref="A7:A8"/>
    <mergeCell ref="B7:B8"/>
    <mergeCell ref="C7:C8"/>
    <mergeCell ref="D7:D8"/>
    <mergeCell ref="E7:E8"/>
    <mergeCell ref="F7:F8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48"/>
  <sheetViews>
    <sheetView zoomScale="80" zoomScaleNormal="80" workbookViewId="0">
      <selection activeCell="D17" sqref="D17"/>
    </sheetView>
  </sheetViews>
  <sheetFormatPr defaultRowHeight="14.5"/>
  <cols>
    <col min="1" max="1" width="4.26953125" style="62" customWidth="1"/>
    <col min="2" max="2" width="43.26953125" customWidth="1"/>
    <col min="3" max="3" width="9" customWidth="1"/>
    <col min="4" max="4" width="11.54296875" bestFit="1" customWidth="1"/>
    <col min="5" max="5" width="11.26953125" bestFit="1" customWidth="1"/>
    <col min="6" max="6" width="14.26953125" bestFit="1" customWidth="1"/>
    <col min="7" max="7" width="15" customWidth="1"/>
  </cols>
  <sheetData>
    <row r="1" spans="1:20">
      <c r="A1" s="63"/>
      <c r="B1" s="64" t="s">
        <v>131</v>
      </c>
    </row>
    <row r="2" spans="1:20">
      <c r="A2" s="63"/>
    </row>
    <row r="3" spans="1:20">
      <c r="A3" s="63"/>
    </row>
    <row r="4" spans="1:20">
      <c r="A4" s="63"/>
    </row>
    <row r="5" spans="1:20">
      <c r="B5" s="226" t="s">
        <v>44</v>
      </c>
      <c r="C5" s="226"/>
      <c r="D5" s="226"/>
      <c r="E5" s="226"/>
      <c r="F5" s="226"/>
    </row>
    <row r="7" spans="1:20" ht="27.75" customHeight="1">
      <c r="A7" s="230" t="s">
        <v>59</v>
      </c>
      <c r="B7" s="225" t="s">
        <v>60</v>
      </c>
      <c r="C7" s="225" t="s">
        <v>61</v>
      </c>
      <c r="D7" s="231" t="s">
        <v>63</v>
      </c>
      <c r="E7" s="232" t="s">
        <v>142</v>
      </c>
      <c r="F7" s="225" t="s">
        <v>143</v>
      </c>
      <c r="G7" s="225" t="s">
        <v>144</v>
      </c>
    </row>
    <row r="8" spans="1:20">
      <c r="A8" s="230"/>
      <c r="B8" s="225"/>
      <c r="C8" s="225"/>
      <c r="D8" s="231"/>
      <c r="E8" s="232"/>
      <c r="F8" s="225"/>
      <c r="G8" s="225"/>
    </row>
    <row r="9" spans="1:20" ht="16">
      <c r="A9" s="133">
        <v>1</v>
      </c>
      <c r="B9" s="115">
        <v>2</v>
      </c>
      <c r="C9" s="115">
        <v>3</v>
      </c>
      <c r="D9" s="166">
        <v>4</v>
      </c>
      <c r="E9" s="153">
        <v>5</v>
      </c>
      <c r="F9" s="153">
        <v>6</v>
      </c>
      <c r="G9" s="114">
        <v>7</v>
      </c>
    </row>
    <row r="10" spans="1:20" s="82" customFormat="1">
      <c r="A10" s="58"/>
      <c r="B10" s="179" t="s">
        <v>126</v>
      </c>
      <c r="C10" s="180"/>
      <c r="D10" s="167"/>
      <c r="E10" s="72"/>
      <c r="F10" s="66">
        <f t="shared" ref="F10" si="0">D10*E10</f>
        <v>0</v>
      </c>
      <c r="G10" s="157"/>
    </row>
    <row r="11" spans="1:20" s="52" customFormat="1" ht="33.75" customHeight="1">
      <c r="A11" s="94" t="s">
        <v>148</v>
      </c>
      <c r="B11" s="181" t="s">
        <v>163</v>
      </c>
      <c r="C11" s="182" t="s">
        <v>85</v>
      </c>
      <c r="D11" s="183">
        <v>39</v>
      </c>
      <c r="E11" s="183"/>
      <c r="F11" s="183"/>
      <c r="G11" s="184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pans="1:20" ht="16">
      <c r="A12" s="65">
        <v>2</v>
      </c>
      <c r="B12" s="139" t="s">
        <v>65</v>
      </c>
      <c r="C12" s="137" t="s">
        <v>66</v>
      </c>
      <c r="D12" s="15">
        <v>64.349999999999994</v>
      </c>
      <c r="E12" s="15"/>
      <c r="F12" s="15"/>
      <c r="G12" s="154"/>
    </row>
    <row r="13" spans="1:20" s="46" customFormat="1" ht="43.5">
      <c r="A13" s="94" t="s">
        <v>149</v>
      </c>
      <c r="B13" s="173" t="s">
        <v>165</v>
      </c>
      <c r="C13" s="59" t="s">
        <v>164</v>
      </c>
      <c r="D13" s="15">
        <v>195</v>
      </c>
      <c r="E13" s="15"/>
      <c r="F13" s="15"/>
      <c r="G13" s="185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0" s="46" customFormat="1" ht="29">
      <c r="A14" s="65">
        <v>4</v>
      </c>
      <c r="B14" s="173" t="s">
        <v>94</v>
      </c>
      <c r="C14" s="59" t="s">
        <v>95</v>
      </c>
      <c r="D14" s="15">
        <v>0.13650000000000001</v>
      </c>
      <c r="E14" s="15"/>
      <c r="F14" s="15"/>
      <c r="G14" s="185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46" customFormat="1" ht="66.75" customHeight="1">
      <c r="A15" s="94" t="s">
        <v>150</v>
      </c>
      <c r="B15" s="173" t="s">
        <v>96</v>
      </c>
      <c r="C15" s="59" t="s">
        <v>86</v>
      </c>
      <c r="D15" s="15">
        <v>195</v>
      </c>
      <c r="E15" s="15"/>
      <c r="F15" s="15"/>
      <c r="G15" s="185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</row>
    <row r="16" spans="1:20" s="46" customFormat="1" ht="29">
      <c r="A16" s="65">
        <v>6</v>
      </c>
      <c r="B16" s="173" t="s">
        <v>97</v>
      </c>
      <c r="C16" s="59" t="s">
        <v>95</v>
      </c>
      <c r="D16" s="15">
        <v>6.8250000000000005E-2</v>
      </c>
      <c r="E16" s="15"/>
      <c r="F16" s="15"/>
      <c r="G16" s="185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</row>
    <row r="17" spans="1:242" s="46" customFormat="1" ht="56.25" customHeight="1">
      <c r="A17" s="94" t="s">
        <v>151</v>
      </c>
      <c r="B17" s="173" t="s">
        <v>98</v>
      </c>
      <c r="C17" s="59" t="s">
        <v>86</v>
      </c>
      <c r="D17" s="15">
        <v>195</v>
      </c>
      <c r="E17" s="15"/>
      <c r="F17" s="15"/>
      <c r="G17" s="185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242" s="118" customFormat="1" ht="30.75" customHeight="1">
      <c r="A18" s="65">
        <v>8</v>
      </c>
      <c r="B18" s="196" t="s">
        <v>116</v>
      </c>
      <c r="C18" s="59" t="s">
        <v>11</v>
      </c>
      <c r="D18" s="15">
        <v>50</v>
      </c>
      <c r="E18" s="15"/>
      <c r="F18" s="15"/>
      <c r="G18" s="186"/>
      <c r="H18" s="117"/>
      <c r="I18" s="117"/>
      <c r="J18" s="117"/>
      <c r="K18" s="117"/>
      <c r="L18" s="117"/>
      <c r="M18" s="117"/>
      <c r="N18" s="117"/>
      <c r="O18" s="117"/>
      <c r="P18" s="117"/>
    </row>
    <row r="19" spans="1:242" s="99" customFormat="1" ht="16">
      <c r="A19" s="96"/>
      <c r="B19" s="108" t="s">
        <v>111</v>
      </c>
      <c r="C19" s="175"/>
      <c r="D19" s="15"/>
      <c r="E19" s="15"/>
      <c r="F19" s="15"/>
      <c r="G19" s="187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42" s="47" customFormat="1" ht="42" customHeight="1">
      <c r="A20" s="100" t="s">
        <v>152</v>
      </c>
      <c r="B20" s="173" t="s">
        <v>100</v>
      </c>
      <c r="C20" s="59" t="s">
        <v>85</v>
      </c>
      <c r="D20" s="15">
        <v>4.9499999999999993</v>
      </c>
      <c r="E20" s="15"/>
      <c r="F20" s="15"/>
      <c r="G20" s="159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</row>
    <row r="21" spans="1:242" s="104" customFormat="1" ht="29">
      <c r="A21" s="101" t="s">
        <v>153</v>
      </c>
      <c r="B21" s="173" t="s">
        <v>101</v>
      </c>
      <c r="C21" s="59" t="s">
        <v>85</v>
      </c>
      <c r="D21" s="15">
        <v>1.19</v>
      </c>
      <c r="E21" s="15"/>
      <c r="F21" s="15"/>
      <c r="G21" s="188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3"/>
      <c r="FL21" s="103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3"/>
      <c r="GA21" s="103"/>
      <c r="GB21" s="103"/>
      <c r="GC21" s="103"/>
      <c r="GD21" s="103"/>
      <c r="GE21" s="103"/>
      <c r="GF21" s="103"/>
      <c r="GG21" s="103"/>
      <c r="GH21" s="103"/>
      <c r="GI21" s="103"/>
      <c r="GJ21" s="103"/>
      <c r="GK21" s="103"/>
      <c r="GL21" s="103"/>
      <c r="GM21" s="103"/>
      <c r="GN21" s="103"/>
      <c r="GO21" s="103"/>
      <c r="GP21" s="103"/>
      <c r="GQ21" s="103"/>
      <c r="GR21" s="103"/>
      <c r="GS21" s="103"/>
      <c r="GT21" s="103"/>
      <c r="GU21" s="103"/>
      <c r="GV21" s="103"/>
      <c r="GW21" s="103"/>
      <c r="GX21" s="103"/>
      <c r="GY21" s="103"/>
      <c r="GZ21" s="103"/>
      <c r="HA21" s="103"/>
      <c r="HB21" s="103"/>
      <c r="HC21" s="103"/>
      <c r="HD21" s="103"/>
      <c r="HE21" s="103"/>
      <c r="HF21" s="103"/>
      <c r="HG21" s="103"/>
      <c r="HH21" s="103"/>
      <c r="HI21" s="103"/>
      <c r="HJ21" s="103"/>
      <c r="HK21" s="103"/>
      <c r="HL21" s="103"/>
      <c r="HM21" s="103"/>
      <c r="HN21" s="103"/>
      <c r="HO21" s="103"/>
      <c r="HP21" s="103"/>
      <c r="HQ21" s="103"/>
      <c r="HR21" s="103"/>
      <c r="HS21" s="103"/>
      <c r="HT21" s="103"/>
      <c r="HU21" s="103"/>
      <c r="HV21" s="103"/>
      <c r="HW21" s="103"/>
      <c r="HX21" s="103"/>
      <c r="HY21" s="103"/>
      <c r="HZ21" s="103"/>
      <c r="IA21" s="103"/>
      <c r="IB21" s="103"/>
      <c r="IC21" s="103"/>
      <c r="ID21" s="103"/>
      <c r="IE21" s="103"/>
      <c r="IF21" s="103"/>
      <c r="IG21" s="103"/>
      <c r="IH21" s="103"/>
    </row>
    <row r="22" spans="1:242" s="48" customFormat="1" ht="38.25" customHeight="1">
      <c r="A22" s="100" t="s">
        <v>154</v>
      </c>
      <c r="B22" s="174" t="s">
        <v>112</v>
      </c>
      <c r="C22" s="59" t="s">
        <v>86</v>
      </c>
      <c r="D22" s="15">
        <v>9.9</v>
      </c>
      <c r="E22" s="15"/>
      <c r="F22" s="15"/>
      <c r="G22" s="162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</row>
    <row r="23" spans="1:242" ht="29">
      <c r="A23" s="69">
        <v>12</v>
      </c>
      <c r="B23" s="149" t="s">
        <v>113</v>
      </c>
      <c r="C23" s="141" t="s">
        <v>71</v>
      </c>
      <c r="D23" s="15">
        <v>9.9</v>
      </c>
      <c r="E23" s="15"/>
      <c r="F23" s="15"/>
      <c r="G23" s="154"/>
    </row>
    <row r="24" spans="1:242" s="47" customFormat="1" ht="29.25" customHeight="1">
      <c r="A24" s="51" t="s">
        <v>155</v>
      </c>
      <c r="B24" s="191" t="s">
        <v>114</v>
      </c>
      <c r="C24" s="175" t="s">
        <v>11</v>
      </c>
      <c r="D24" s="15">
        <v>12</v>
      </c>
      <c r="E24" s="15"/>
      <c r="F24" s="15"/>
      <c r="G24" s="159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</row>
    <row r="25" spans="1:242" s="99" customFormat="1" ht="16">
      <c r="A25" s="96"/>
      <c r="B25" s="192" t="s">
        <v>99</v>
      </c>
      <c r="C25" s="175"/>
      <c r="D25" s="15"/>
      <c r="E25" s="15"/>
      <c r="F25" s="15"/>
      <c r="G25" s="187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</row>
    <row r="26" spans="1:242" s="47" customFormat="1" ht="42" customHeight="1">
      <c r="A26" s="100" t="s">
        <v>156</v>
      </c>
      <c r="B26" s="173" t="s">
        <v>100</v>
      </c>
      <c r="C26" s="59" t="s">
        <v>85</v>
      </c>
      <c r="D26" s="15">
        <v>10</v>
      </c>
      <c r="E26" s="15"/>
      <c r="F26" s="15"/>
      <c r="G26" s="159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42" s="104" customFormat="1" ht="29">
      <c r="A27" s="101" t="s">
        <v>157</v>
      </c>
      <c r="B27" s="173" t="s">
        <v>101</v>
      </c>
      <c r="C27" s="59" t="s">
        <v>85</v>
      </c>
      <c r="D27" s="15">
        <v>10</v>
      </c>
      <c r="E27" s="15"/>
      <c r="F27" s="15"/>
      <c r="G27" s="188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3"/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3"/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3"/>
      <c r="GU27" s="103"/>
      <c r="GV27" s="103"/>
      <c r="GW27" s="103"/>
      <c r="GX27" s="103"/>
      <c r="GY27" s="103"/>
      <c r="GZ27" s="103"/>
      <c r="HA27" s="103"/>
      <c r="HB27" s="103"/>
      <c r="HC27" s="103"/>
      <c r="HD27" s="103"/>
      <c r="HE27" s="103"/>
      <c r="HF27" s="103"/>
      <c r="HG27" s="103"/>
      <c r="HH27" s="103"/>
      <c r="HI27" s="103"/>
      <c r="HJ27" s="103"/>
      <c r="HK27" s="103"/>
      <c r="HL27" s="103"/>
      <c r="HM27" s="103"/>
      <c r="HN27" s="103"/>
      <c r="HO27" s="103"/>
      <c r="HP27" s="103"/>
      <c r="HQ27" s="103"/>
      <c r="HR27" s="103"/>
      <c r="HS27" s="103"/>
      <c r="HT27" s="103"/>
      <c r="HU27" s="103"/>
      <c r="HV27" s="103"/>
      <c r="HW27" s="103"/>
      <c r="HX27" s="103"/>
      <c r="HY27" s="103"/>
      <c r="HZ27" s="103"/>
      <c r="IA27" s="103"/>
      <c r="IB27" s="103"/>
      <c r="IC27" s="103"/>
      <c r="ID27" s="103"/>
      <c r="IE27" s="103"/>
      <c r="IF27" s="103"/>
      <c r="IG27" s="103"/>
      <c r="IH27" s="103"/>
    </row>
    <row r="28" spans="1:242" s="48" customFormat="1" ht="38.25" customHeight="1">
      <c r="A28" s="100" t="s">
        <v>158</v>
      </c>
      <c r="B28" s="174" t="s">
        <v>102</v>
      </c>
      <c r="C28" s="59" t="s">
        <v>86</v>
      </c>
      <c r="D28" s="15">
        <v>100</v>
      </c>
      <c r="E28" s="15"/>
      <c r="F28" s="15"/>
      <c r="G28" s="162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</row>
    <row r="29" spans="1:242" s="99" customFormat="1" ht="16">
      <c r="A29" s="96"/>
      <c r="B29" s="192" t="s">
        <v>115</v>
      </c>
      <c r="C29" s="175"/>
      <c r="D29" s="15"/>
      <c r="E29" s="15"/>
      <c r="F29" s="15"/>
      <c r="G29" s="187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</row>
    <row r="30" spans="1:242" s="47" customFormat="1" ht="42" customHeight="1">
      <c r="A30" s="100" t="s">
        <v>159</v>
      </c>
      <c r="B30" s="173" t="s">
        <v>100</v>
      </c>
      <c r="C30" s="59" t="s">
        <v>85</v>
      </c>
      <c r="D30" s="15">
        <v>12.58</v>
      </c>
      <c r="E30" s="15"/>
      <c r="F30" s="15"/>
      <c r="G30" s="159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42" s="104" customFormat="1" ht="29">
      <c r="A31" s="101" t="s">
        <v>160</v>
      </c>
      <c r="B31" s="173" t="s">
        <v>101</v>
      </c>
      <c r="C31" s="59" t="s">
        <v>85</v>
      </c>
      <c r="D31" s="15">
        <v>4.18</v>
      </c>
      <c r="E31" s="15"/>
      <c r="F31" s="15"/>
      <c r="G31" s="188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3"/>
      <c r="GA31" s="103"/>
      <c r="GB31" s="103"/>
      <c r="GC31" s="103"/>
      <c r="GD31" s="103"/>
      <c r="GE31" s="103"/>
      <c r="GF31" s="103"/>
      <c r="GG31" s="103"/>
      <c r="GH31" s="103"/>
      <c r="GI31" s="103"/>
      <c r="GJ31" s="103"/>
      <c r="GK31" s="103"/>
      <c r="GL31" s="103"/>
      <c r="GM31" s="103"/>
      <c r="GN31" s="103"/>
      <c r="GO31" s="103"/>
      <c r="GP31" s="103"/>
      <c r="GQ31" s="103"/>
      <c r="GR31" s="103"/>
      <c r="GS31" s="103"/>
      <c r="GT31" s="103"/>
      <c r="GU31" s="103"/>
      <c r="GV31" s="103"/>
      <c r="GW31" s="103"/>
      <c r="GX31" s="103"/>
      <c r="GY31" s="103"/>
      <c r="GZ31" s="103"/>
      <c r="HA31" s="103"/>
      <c r="HB31" s="103"/>
      <c r="HC31" s="103"/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3"/>
      <c r="HO31" s="103"/>
      <c r="HP31" s="103"/>
      <c r="HQ31" s="103"/>
      <c r="HR31" s="103"/>
      <c r="HS31" s="103"/>
      <c r="HT31" s="103"/>
      <c r="HU31" s="103"/>
      <c r="HV31" s="103"/>
      <c r="HW31" s="103"/>
      <c r="HX31" s="103"/>
      <c r="HY31" s="103"/>
      <c r="HZ31" s="103"/>
      <c r="IA31" s="103"/>
      <c r="IB31" s="103"/>
      <c r="IC31" s="103"/>
      <c r="ID31" s="103"/>
      <c r="IE31" s="103"/>
      <c r="IF31" s="103"/>
      <c r="IG31" s="103"/>
      <c r="IH31" s="103"/>
    </row>
    <row r="32" spans="1:242" s="46" customFormat="1" ht="40.5">
      <c r="A32" s="96" t="s">
        <v>161</v>
      </c>
      <c r="B32" s="193" t="s">
        <v>117</v>
      </c>
      <c r="C32" s="176" t="s">
        <v>118</v>
      </c>
      <c r="D32" s="15">
        <v>18</v>
      </c>
      <c r="E32" s="15"/>
      <c r="F32" s="15"/>
      <c r="G32" s="49"/>
    </row>
    <row r="33" spans="1:7" s="123" customFormat="1" ht="27">
      <c r="A33" s="122" t="s">
        <v>162</v>
      </c>
      <c r="B33" s="193" t="s">
        <v>128</v>
      </c>
      <c r="C33" s="177" t="s">
        <v>9</v>
      </c>
      <c r="D33" s="15">
        <v>4</v>
      </c>
      <c r="E33" s="15"/>
      <c r="F33" s="15"/>
      <c r="G33" s="189"/>
    </row>
    <row r="34" spans="1:7" s="123" customFormat="1" ht="27">
      <c r="A34" s="122" t="s">
        <v>147</v>
      </c>
      <c r="B34" s="193" t="s">
        <v>129</v>
      </c>
      <c r="C34" s="177" t="s">
        <v>5</v>
      </c>
      <c r="D34" s="15">
        <v>1</v>
      </c>
      <c r="E34" s="15"/>
      <c r="F34" s="15"/>
      <c r="G34" s="189"/>
    </row>
    <row r="35" spans="1:7" ht="43.5" customHeight="1">
      <c r="A35" s="119">
        <v>22</v>
      </c>
      <c r="B35" s="194" t="s">
        <v>127</v>
      </c>
      <c r="C35" s="178" t="s">
        <v>11</v>
      </c>
      <c r="D35" s="15">
        <v>10</v>
      </c>
      <c r="E35" s="15"/>
      <c r="F35" s="15"/>
      <c r="G35" s="154"/>
    </row>
    <row r="36" spans="1:7" ht="27">
      <c r="A36" s="119">
        <v>23</v>
      </c>
      <c r="B36" s="195" t="s">
        <v>120</v>
      </c>
      <c r="C36" s="176" t="s">
        <v>119</v>
      </c>
      <c r="D36" s="15">
        <v>10</v>
      </c>
      <c r="E36" s="15"/>
      <c r="F36" s="15"/>
      <c r="G36" s="154"/>
    </row>
    <row r="37" spans="1:7" s="82" customFormat="1" ht="16">
      <c r="A37" s="58"/>
      <c r="B37" s="74" t="s">
        <v>103</v>
      </c>
      <c r="C37" s="74"/>
      <c r="D37" s="15"/>
      <c r="E37" s="15"/>
      <c r="F37" s="15"/>
      <c r="G37" s="157"/>
    </row>
    <row r="38" spans="1:7" s="107" customFormat="1" ht="29">
      <c r="A38" s="106">
        <v>24</v>
      </c>
      <c r="B38" s="173" t="s">
        <v>104</v>
      </c>
      <c r="C38" s="59" t="s">
        <v>78</v>
      </c>
      <c r="D38" s="15">
        <v>274.5</v>
      </c>
      <c r="E38" s="15"/>
      <c r="F38" s="15"/>
      <c r="G38" s="190"/>
    </row>
    <row r="39" spans="1:7" s="107" customFormat="1" ht="30" customHeight="1">
      <c r="A39" s="106">
        <v>25</v>
      </c>
      <c r="B39" s="173" t="s">
        <v>105</v>
      </c>
      <c r="C39" s="59" t="s">
        <v>78</v>
      </c>
      <c r="D39" s="15">
        <v>274.5</v>
      </c>
      <c r="E39" s="15"/>
      <c r="F39" s="15"/>
      <c r="G39" s="190"/>
    </row>
    <row r="40" spans="1:7" ht="16">
      <c r="A40" s="110"/>
      <c r="B40" s="61" t="s">
        <v>2</v>
      </c>
      <c r="C40" s="111"/>
      <c r="D40" s="15"/>
      <c r="E40" s="112"/>
      <c r="F40" s="112"/>
      <c r="G40" s="154"/>
    </row>
    <row r="41" spans="1:7" ht="16">
      <c r="A41" s="124"/>
      <c r="B41" s="7" t="s">
        <v>32</v>
      </c>
      <c r="C41" s="125"/>
      <c r="D41" s="168"/>
      <c r="E41" s="105"/>
      <c r="F41" s="50"/>
      <c r="G41" s="126"/>
    </row>
    <row r="42" spans="1:7" ht="16">
      <c r="A42" s="124"/>
      <c r="B42" s="127" t="s">
        <v>2</v>
      </c>
      <c r="C42" s="128"/>
      <c r="D42" s="169"/>
      <c r="E42" s="128"/>
      <c r="F42" s="129"/>
      <c r="G42" s="130"/>
    </row>
    <row r="43" spans="1:7" ht="16">
      <c r="A43" s="124"/>
      <c r="B43" s="7" t="s">
        <v>62</v>
      </c>
      <c r="C43" s="125"/>
      <c r="D43" s="169"/>
      <c r="E43" s="128"/>
      <c r="F43" s="50"/>
      <c r="G43" s="42"/>
    </row>
    <row r="44" spans="1:7" ht="16">
      <c r="A44" s="124"/>
      <c r="B44" s="127" t="s">
        <v>2</v>
      </c>
      <c r="C44" s="128"/>
      <c r="D44" s="169"/>
      <c r="E44" s="128"/>
      <c r="F44" s="129"/>
      <c r="G44" s="130"/>
    </row>
    <row r="45" spans="1:7" ht="16">
      <c r="A45" s="124"/>
      <c r="B45" s="131" t="s">
        <v>134</v>
      </c>
      <c r="C45" s="132"/>
      <c r="D45" s="169"/>
      <c r="E45" s="128"/>
      <c r="F45" s="50"/>
      <c r="G45" s="42"/>
    </row>
    <row r="46" spans="1:7" ht="16">
      <c r="A46" s="133"/>
      <c r="B46" s="127" t="s">
        <v>2</v>
      </c>
      <c r="C46" s="20"/>
      <c r="D46" s="170"/>
      <c r="E46" s="134"/>
      <c r="F46" s="129"/>
      <c r="G46" s="20"/>
    </row>
    <row r="47" spans="1:7" ht="16">
      <c r="A47" s="133"/>
      <c r="B47" s="115" t="s">
        <v>41</v>
      </c>
      <c r="C47" s="125">
        <v>0.18</v>
      </c>
      <c r="D47" s="171"/>
      <c r="E47" s="20"/>
      <c r="F47" s="50"/>
      <c r="G47" s="20"/>
    </row>
    <row r="48" spans="1:7" ht="16">
      <c r="A48" s="133"/>
      <c r="B48" s="135" t="s">
        <v>42</v>
      </c>
      <c r="C48" s="20"/>
      <c r="D48" s="171"/>
      <c r="E48" s="20"/>
      <c r="F48" s="129"/>
      <c r="G48" s="20"/>
    </row>
  </sheetData>
  <autoFilter ref="A9:F45"/>
  <mergeCells count="8">
    <mergeCell ref="G7:G8"/>
    <mergeCell ref="B5:F5"/>
    <mergeCell ref="A7:A8"/>
    <mergeCell ref="B7:B8"/>
    <mergeCell ref="C7:C8"/>
    <mergeCell ref="D7:D8"/>
    <mergeCell ref="E7:E8"/>
    <mergeCell ref="F7:F8"/>
  </mergeCells>
  <conditionalFormatting sqref="C25 C19 C29">
    <cfRule type="cellIs" dxfId="3" priority="4" stopIfTrue="1" operator="equal">
      <formula>0</formula>
    </cfRule>
  </conditionalFormatting>
  <conditionalFormatting sqref="E34">
    <cfRule type="cellIs" dxfId="2" priority="3" stopIfTrue="1" operator="equal">
      <formula>8223.307275</formula>
    </cfRule>
  </conditionalFormatting>
  <conditionalFormatting sqref="B23:C23">
    <cfRule type="cellIs" dxfId="1" priority="2" stopIfTrue="1" operator="equal">
      <formula>0</formula>
    </cfRule>
  </conditionalFormatting>
  <conditionalFormatting sqref="B34:C34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60" zoomScaleNormal="60" workbookViewId="0">
      <selection activeCell="B1" sqref="B1:F1"/>
    </sheetView>
  </sheetViews>
  <sheetFormatPr defaultColWidth="8.81640625" defaultRowHeight="14.5"/>
  <cols>
    <col min="1" max="1" width="5.7265625" style="2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17.90625" style="1" customWidth="1"/>
    <col min="7" max="7" width="14.54296875" style="1" customWidth="1"/>
    <col min="8" max="16384" width="8.81640625" style="1"/>
  </cols>
  <sheetData>
    <row r="1" spans="1:10" ht="16">
      <c r="A1" s="116" t="s">
        <v>0</v>
      </c>
      <c r="B1" s="227" t="s">
        <v>132</v>
      </c>
      <c r="C1" s="227"/>
      <c r="D1" s="227"/>
      <c r="E1" s="227"/>
      <c r="F1" s="227"/>
    </row>
    <row r="2" spans="1:10" ht="16">
      <c r="A2" s="228" t="s">
        <v>1</v>
      </c>
      <c r="B2" s="228"/>
      <c r="C2" s="228"/>
      <c r="D2" s="228"/>
      <c r="E2" s="228"/>
      <c r="F2" s="228"/>
    </row>
    <row r="3" spans="1:10">
      <c r="B3" s="3"/>
      <c r="C3" s="3"/>
      <c r="D3" s="3"/>
      <c r="E3" s="3"/>
    </row>
    <row r="4" spans="1:10" ht="16">
      <c r="B4" s="229" t="s">
        <v>44</v>
      </c>
      <c r="C4" s="229"/>
      <c r="D4" s="229"/>
      <c r="E4" s="229"/>
      <c r="F4" s="229"/>
    </row>
    <row r="6" spans="1:10" s="4" customFormat="1" ht="29.25" customHeight="1">
      <c r="A6" s="230" t="s">
        <v>59</v>
      </c>
      <c r="B6" s="225" t="s">
        <v>60</v>
      </c>
      <c r="C6" s="225" t="s">
        <v>61</v>
      </c>
      <c r="D6" s="231" t="s">
        <v>63</v>
      </c>
      <c r="E6" s="232" t="s">
        <v>142</v>
      </c>
      <c r="F6" s="225" t="s">
        <v>143</v>
      </c>
      <c r="G6" s="225" t="s">
        <v>144</v>
      </c>
    </row>
    <row r="7" spans="1:10" s="4" customFormat="1" ht="15" customHeight="1">
      <c r="A7" s="230"/>
      <c r="B7" s="225"/>
      <c r="C7" s="225"/>
      <c r="D7" s="231"/>
      <c r="E7" s="232"/>
      <c r="F7" s="225"/>
      <c r="G7" s="225"/>
    </row>
    <row r="8" spans="1:10" s="4" customFormat="1" ht="16">
      <c r="A8" s="133">
        <v>1</v>
      </c>
      <c r="B8" s="115">
        <v>2</v>
      </c>
      <c r="C8" s="115">
        <v>3</v>
      </c>
      <c r="D8" s="166">
        <v>4</v>
      </c>
      <c r="E8" s="153">
        <v>5</v>
      </c>
      <c r="F8" s="153">
        <v>6</v>
      </c>
      <c r="G8" s="114">
        <v>7</v>
      </c>
    </row>
    <row r="9" spans="1:10">
      <c r="A9" s="5"/>
      <c r="B9" s="5" t="s">
        <v>4</v>
      </c>
      <c r="C9" s="6"/>
      <c r="D9" s="6"/>
      <c r="E9" s="6"/>
      <c r="F9" s="6"/>
      <c r="G9" s="212"/>
    </row>
    <row r="10" spans="1:10" s="8" customFormat="1" ht="32">
      <c r="A10" s="197">
        <v>1</v>
      </c>
      <c r="B10" s="198" t="s">
        <v>51</v>
      </c>
      <c r="C10" s="199" t="s">
        <v>5</v>
      </c>
      <c r="D10" s="10">
        <v>5</v>
      </c>
      <c r="E10" s="10"/>
      <c r="F10" s="10"/>
      <c r="G10" s="172"/>
      <c r="H10" s="1"/>
      <c r="I10" s="1"/>
      <c r="J10" s="1"/>
    </row>
    <row r="11" spans="1:10" s="8" customFormat="1" ht="16">
      <c r="A11" s="197">
        <v>2</v>
      </c>
      <c r="B11" s="198" t="s">
        <v>7</v>
      </c>
      <c r="C11" s="199" t="s">
        <v>6</v>
      </c>
      <c r="D11" s="10">
        <v>1</v>
      </c>
      <c r="E11" s="10"/>
      <c r="F11" s="10"/>
      <c r="G11" s="172"/>
      <c r="H11" s="1"/>
      <c r="I11" s="1"/>
      <c r="J11" s="1"/>
    </row>
    <row r="12" spans="1:10" s="13" customFormat="1" ht="38.25" customHeight="1">
      <c r="A12" s="200">
        <v>3</v>
      </c>
      <c r="B12" s="201" t="s">
        <v>8</v>
      </c>
      <c r="C12" s="202" t="s">
        <v>6</v>
      </c>
      <c r="D12" s="10">
        <v>5</v>
      </c>
      <c r="E12" s="10"/>
      <c r="F12" s="10"/>
      <c r="G12" s="172"/>
    </row>
    <row r="13" spans="1:10" ht="32">
      <c r="A13" s="203">
        <v>4</v>
      </c>
      <c r="B13" s="201" t="s">
        <v>107</v>
      </c>
      <c r="C13" s="204" t="s">
        <v>5</v>
      </c>
      <c r="D13" s="10">
        <v>1</v>
      </c>
      <c r="E13" s="10"/>
      <c r="F13" s="10"/>
      <c r="G13" s="172"/>
    </row>
    <row r="14" spans="1:10" s="8" customFormat="1" ht="16">
      <c r="A14" s="197">
        <v>5</v>
      </c>
      <c r="B14" s="205" t="s">
        <v>52</v>
      </c>
      <c r="C14" s="204" t="s">
        <v>5</v>
      </c>
      <c r="D14" s="10">
        <v>3</v>
      </c>
      <c r="E14" s="10"/>
      <c r="F14" s="10"/>
      <c r="G14" s="212"/>
      <c r="H14" s="1"/>
      <c r="I14" s="1"/>
      <c r="J14" s="1"/>
    </row>
    <row r="15" spans="1:10" s="8" customFormat="1" ht="25.9" customHeight="1">
      <c r="A15" s="197"/>
      <c r="B15" s="206" t="s">
        <v>10</v>
      </c>
      <c r="C15" s="199"/>
      <c r="D15" s="10"/>
      <c r="E15" s="10"/>
      <c r="F15" s="10"/>
      <c r="G15" s="212"/>
      <c r="H15" s="1"/>
      <c r="I15" s="1"/>
      <c r="J15" s="1"/>
    </row>
    <row r="16" spans="1:10" s="8" customFormat="1" ht="64">
      <c r="A16" s="197">
        <v>6</v>
      </c>
      <c r="B16" s="205" t="s">
        <v>12</v>
      </c>
      <c r="C16" s="204" t="s">
        <v>11</v>
      </c>
      <c r="D16" s="10">
        <v>18</v>
      </c>
      <c r="E16" s="10"/>
      <c r="F16" s="10"/>
      <c r="G16" s="212"/>
      <c r="H16" s="1"/>
      <c r="I16" s="1"/>
      <c r="J16" s="1"/>
    </row>
    <row r="17" spans="1:10" s="8" customFormat="1" ht="32">
      <c r="A17" s="197" t="s">
        <v>166</v>
      </c>
      <c r="B17" s="205" t="s">
        <v>13</v>
      </c>
      <c r="C17" s="204" t="s">
        <v>11</v>
      </c>
      <c r="D17" s="10">
        <v>16.722000000000001</v>
      </c>
      <c r="E17" s="10"/>
      <c r="F17" s="10"/>
      <c r="G17" s="212"/>
      <c r="H17" s="1"/>
      <c r="I17" s="1"/>
      <c r="J17" s="1"/>
    </row>
    <row r="18" spans="1:10" s="8" customFormat="1" ht="16">
      <c r="A18" s="197" t="s">
        <v>167</v>
      </c>
      <c r="B18" s="205" t="s">
        <v>14</v>
      </c>
      <c r="C18" s="204" t="s">
        <v>5</v>
      </c>
      <c r="D18" s="10">
        <v>14</v>
      </c>
      <c r="E18" s="10"/>
      <c r="F18" s="10"/>
      <c r="G18" s="212"/>
      <c r="H18" s="1"/>
      <c r="I18" s="1"/>
      <c r="J18" s="1"/>
    </row>
    <row r="19" spans="1:10" s="8" customFormat="1" ht="16">
      <c r="A19" s="197" t="s">
        <v>168</v>
      </c>
      <c r="B19" s="207" t="s">
        <v>47</v>
      </c>
      <c r="C19" s="208" t="s">
        <v>5</v>
      </c>
      <c r="D19" s="10">
        <v>4</v>
      </c>
      <c r="E19" s="10"/>
      <c r="F19" s="10"/>
      <c r="G19" s="212"/>
      <c r="H19" s="1"/>
      <c r="I19" s="1"/>
      <c r="J19" s="1"/>
    </row>
    <row r="20" spans="1:10" s="8" customFormat="1" ht="16">
      <c r="A20" s="197" t="s">
        <v>169</v>
      </c>
      <c r="B20" s="207" t="s">
        <v>48</v>
      </c>
      <c r="C20" s="208" t="s">
        <v>5</v>
      </c>
      <c r="D20" s="10">
        <v>8</v>
      </c>
      <c r="E20" s="10"/>
      <c r="F20" s="10"/>
      <c r="G20" s="212"/>
      <c r="H20" s="1"/>
      <c r="I20" s="1"/>
      <c r="J20" s="1"/>
    </row>
    <row r="21" spans="1:10" s="8" customFormat="1" ht="16">
      <c r="A21" s="209" t="s">
        <v>170</v>
      </c>
      <c r="B21" s="207" t="s">
        <v>15</v>
      </c>
      <c r="C21" s="208" t="s">
        <v>5</v>
      </c>
      <c r="D21" s="10">
        <v>8</v>
      </c>
      <c r="E21" s="10"/>
      <c r="F21" s="10"/>
      <c r="G21" s="212"/>
      <c r="H21" s="1"/>
      <c r="I21" s="1"/>
      <c r="J21" s="1"/>
    </row>
    <row r="22" spans="1:10" s="8" customFormat="1" ht="64">
      <c r="A22" s="197">
        <v>7</v>
      </c>
      <c r="B22" s="205" t="s">
        <v>16</v>
      </c>
      <c r="C22" s="204" t="s">
        <v>11</v>
      </c>
      <c r="D22" s="10">
        <v>17</v>
      </c>
      <c r="E22" s="10"/>
      <c r="F22" s="10"/>
      <c r="G22" s="212"/>
      <c r="H22" s="1"/>
      <c r="I22" s="1"/>
      <c r="J22" s="1"/>
    </row>
    <row r="23" spans="1:10" s="8" customFormat="1" ht="32">
      <c r="A23" s="197" t="s">
        <v>171</v>
      </c>
      <c r="B23" s="205" t="s">
        <v>17</v>
      </c>
      <c r="C23" s="204" t="s">
        <v>11</v>
      </c>
      <c r="D23" s="10">
        <v>15.929</v>
      </c>
      <c r="E23" s="10"/>
      <c r="F23" s="10"/>
      <c r="G23" s="212"/>
      <c r="H23" s="1"/>
      <c r="I23" s="1"/>
      <c r="J23" s="1"/>
    </row>
    <row r="24" spans="1:10" s="8" customFormat="1" ht="16">
      <c r="A24" s="209" t="s">
        <v>172</v>
      </c>
      <c r="B24" s="205" t="s">
        <v>18</v>
      </c>
      <c r="C24" s="204" t="s">
        <v>5</v>
      </c>
      <c r="D24" s="10">
        <v>2</v>
      </c>
      <c r="E24" s="10"/>
      <c r="F24" s="10"/>
      <c r="G24" s="212"/>
      <c r="H24" s="1"/>
      <c r="I24" s="1"/>
      <c r="J24" s="1"/>
    </row>
    <row r="25" spans="1:10" s="8" customFormat="1" ht="16">
      <c r="A25" s="197" t="s">
        <v>173</v>
      </c>
      <c r="B25" s="207" t="s">
        <v>49</v>
      </c>
      <c r="C25" s="208" t="s">
        <v>5</v>
      </c>
      <c r="D25" s="10">
        <v>4</v>
      </c>
      <c r="E25" s="10"/>
      <c r="F25" s="10"/>
      <c r="G25" s="212"/>
      <c r="H25" s="1"/>
      <c r="I25" s="1"/>
      <c r="J25" s="1"/>
    </row>
    <row r="26" spans="1:10" s="8" customFormat="1" ht="16">
      <c r="A26" s="197" t="s">
        <v>178</v>
      </c>
      <c r="B26" s="207" t="s">
        <v>19</v>
      </c>
      <c r="C26" s="208" t="s">
        <v>5</v>
      </c>
      <c r="D26" s="10">
        <v>3</v>
      </c>
      <c r="E26" s="10"/>
      <c r="F26" s="10"/>
      <c r="G26" s="212"/>
      <c r="H26" s="1"/>
      <c r="I26" s="1"/>
      <c r="J26" s="1"/>
    </row>
    <row r="27" spans="1:10" s="8" customFormat="1" ht="16">
      <c r="A27" s="209" t="s">
        <v>174</v>
      </c>
      <c r="B27" s="207" t="s">
        <v>20</v>
      </c>
      <c r="C27" s="208" t="s">
        <v>5</v>
      </c>
      <c r="D27" s="10">
        <v>8</v>
      </c>
      <c r="E27" s="10"/>
      <c r="F27" s="10"/>
      <c r="G27" s="212"/>
      <c r="H27" s="1"/>
      <c r="I27" s="1"/>
      <c r="J27" s="1"/>
    </row>
    <row r="28" spans="1:10" s="8" customFormat="1" ht="16">
      <c r="A28" s="197" t="s">
        <v>175</v>
      </c>
      <c r="B28" s="207" t="s">
        <v>50</v>
      </c>
      <c r="C28" s="208" t="s">
        <v>5</v>
      </c>
      <c r="D28" s="10">
        <v>8</v>
      </c>
      <c r="E28" s="10"/>
      <c r="F28" s="10"/>
      <c r="G28" s="212"/>
      <c r="H28" s="1"/>
      <c r="I28" s="1"/>
      <c r="J28" s="1"/>
    </row>
    <row r="29" spans="1:10" s="14" customFormat="1" ht="16">
      <c r="A29" s="210" t="s">
        <v>108</v>
      </c>
      <c r="B29" s="120" t="s">
        <v>21</v>
      </c>
      <c r="C29" s="171" t="s">
        <v>9</v>
      </c>
      <c r="D29" s="10">
        <v>6</v>
      </c>
      <c r="E29" s="10"/>
      <c r="F29" s="10"/>
      <c r="G29" s="9"/>
    </row>
    <row r="30" spans="1:10" s="14" customFormat="1" ht="16">
      <c r="A30" s="210" t="s">
        <v>176</v>
      </c>
      <c r="B30" s="120" t="s">
        <v>22</v>
      </c>
      <c r="C30" s="171" t="s">
        <v>9</v>
      </c>
      <c r="D30" s="10">
        <v>5</v>
      </c>
      <c r="E30" s="10"/>
      <c r="F30" s="10"/>
      <c r="G30" s="9"/>
    </row>
    <row r="31" spans="1:10" s="14" customFormat="1" ht="16">
      <c r="A31" s="210" t="s">
        <v>177</v>
      </c>
      <c r="B31" s="120" t="s">
        <v>23</v>
      </c>
      <c r="C31" s="171" t="s">
        <v>9</v>
      </c>
      <c r="D31" s="10">
        <v>1</v>
      </c>
      <c r="E31" s="10"/>
      <c r="F31" s="10"/>
      <c r="G31" s="9"/>
    </row>
    <row r="32" spans="1:10" s="8" customFormat="1" ht="25.9" customHeight="1">
      <c r="A32" s="197"/>
      <c r="B32" s="211" t="s">
        <v>24</v>
      </c>
      <c r="C32" s="204"/>
      <c r="D32" s="10"/>
      <c r="E32" s="10"/>
      <c r="F32" s="10"/>
      <c r="G32" s="212"/>
      <c r="H32" s="1"/>
      <c r="I32" s="1"/>
      <c r="J32" s="1"/>
    </row>
    <row r="33" spans="1:10" s="8" customFormat="1" ht="32">
      <c r="A33" s="197">
        <v>9</v>
      </c>
      <c r="B33" s="205" t="s">
        <v>25</v>
      </c>
      <c r="C33" s="204" t="s">
        <v>11</v>
      </c>
      <c r="D33" s="10">
        <v>6</v>
      </c>
      <c r="E33" s="10"/>
      <c r="F33" s="10"/>
      <c r="G33" s="212"/>
      <c r="H33" s="1"/>
      <c r="I33" s="1"/>
      <c r="J33" s="1"/>
    </row>
    <row r="34" spans="1:10" s="8" customFormat="1" ht="32">
      <c r="A34" s="197">
        <v>10</v>
      </c>
      <c r="B34" s="205" t="s">
        <v>26</v>
      </c>
      <c r="C34" s="204" t="s">
        <v>11</v>
      </c>
      <c r="D34" s="10">
        <v>23</v>
      </c>
      <c r="E34" s="10"/>
      <c r="F34" s="10"/>
      <c r="G34" s="212"/>
      <c r="H34" s="1"/>
      <c r="I34" s="1"/>
      <c r="J34" s="1"/>
    </row>
    <row r="35" spans="1:10" s="8" customFormat="1" ht="16">
      <c r="A35" s="197">
        <v>11</v>
      </c>
      <c r="B35" s="205" t="s">
        <v>53</v>
      </c>
      <c r="C35" s="204" t="s">
        <v>5</v>
      </c>
      <c r="D35" s="10">
        <v>6</v>
      </c>
      <c r="E35" s="10"/>
      <c r="F35" s="10"/>
      <c r="G35" s="212"/>
      <c r="H35" s="1"/>
      <c r="I35" s="1"/>
      <c r="J35" s="1"/>
    </row>
    <row r="36" spans="1:10" s="8" customFormat="1" ht="25.9" customHeight="1">
      <c r="A36" s="197">
        <v>12</v>
      </c>
      <c r="B36" s="205" t="s">
        <v>54</v>
      </c>
      <c r="C36" s="204" t="s">
        <v>5</v>
      </c>
      <c r="D36" s="10">
        <v>5</v>
      </c>
      <c r="E36" s="10"/>
      <c r="F36" s="10"/>
      <c r="G36" s="212"/>
      <c r="H36" s="1"/>
      <c r="I36" s="1"/>
      <c r="J36" s="1"/>
    </row>
    <row r="37" spans="1:10" s="8" customFormat="1" ht="25.9" customHeight="1">
      <c r="A37" s="197">
        <v>13</v>
      </c>
      <c r="B37" s="205" t="s">
        <v>29</v>
      </c>
      <c r="C37" s="204" t="s">
        <v>5</v>
      </c>
      <c r="D37" s="10">
        <v>3</v>
      </c>
      <c r="E37" s="10"/>
      <c r="F37" s="10"/>
      <c r="G37" s="212"/>
      <c r="H37" s="1"/>
      <c r="I37" s="1"/>
      <c r="J37" s="1"/>
    </row>
    <row r="38" spans="1:10" s="8" customFormat="1" ht="25.9" customHeight="1">
      <c r="A38" s="197">
        <v>14</v>
      </c>
      <c r="B38" s="205" t="s">
        <v>27</v>
      </c>
      <c r="C38" s="204" t="s">
        <v>5</v>
      </c>
      <c r="D38" s="10">
        <v>2</v>
      </c>
      <c r="E38" s="10"/>
      <c r="F38" s="10"/>
      <c r="G38" s="212"/>
      <c r="H38" s="1"/>
      <c r="I38" s="1"/>
      <c r="J38" s="1"/>
    </row>
    <row r="39" spans="1:10" s="8" customFormat="1" ht="25.9" customHeight="1">
      <c r="A39" s="197">
        <v>15</v>
      </c>
      <c r="B39" s="205" t="s">
        <v>28</v>
      </c>
      <c r="C39" s="204" t="s">
        <v>5</v>
      </c>
      <c r="D39" s="10">
        <v>8</v>
      </c>
      <c r="E39" s="10"/>
      <c r="F39" s="10"/>
      <c r="G39" s="212"/>
      <c r="H39" s="1"/>
      <c r="I39" s="1"/>
      <c r="J39" s="1"/>
    </row>
    <row r="40" spans="1:10" s="8" customFormat="1" ht="25.9" customHeight="1">
      <c r="A40" s="197">
        <v>16</v>
      </c>
      <c r="B40" s="205" t="s">
        <v>55</v>
      </c>
      <c r="C40" s="204" t="s">
        <v>5</v>
      </c>
      <c r="D40" s="10">
        <v>5</v>
      </c>
      <c r="E40" s="10"/>
      <c r="F40" s="10"/>
      <c r="G40" s="212"/>
      <c r="H40" s="1"/>
      <c r="I40" s="1"/>
      <c r="J40" s="1"/>
    </row>
    <row r="41" spans="1:10" s="8" customFormat="1" ht="25.9" customHeight="1">
      <c r="A41" s="197">
        <v>17</v>
      </c>
      <c r="B41" s="205" t="s">
        <v>56</v>
      </c>
      <c r="C41" s="204" t="s">
        <v>5</v>
      </c>
      <c r="D41" s="10">
        <v>2</v>
      </c>
      <c r="E41" s="10"/>
      <c r="F41" s="10"/>
      <c r="G41" s="212"/>
      <c r="H41" s="1"/>
      <c r="I41" s="1"/>
      <c r="J41" s="1"/>
    </row>
    <row r="42" spans="1:10" s="8" customFormat="1" ht="16">
      <c r="A42" s="197">
        <v>18</v>
      </c>
      <c r="B42" s="205" t="s">
        <v>57</v>
      </c>
      <c r="C42" s="204" t="s">
        <v>5</v>
      </c>
      <c r="D42" s="10">
        <v>10</v>
      </c>
      <c r="E42" s="10"/>
      <c r="F42" s="10"/>
      <c r="G42" s="212"/>
      <c r="H42" s="1"/>
      <c r="I42" s="1"/>
      <c r="J42" s="1"/>
    </row>
    <row r="43" spans="1:10" s="8" customFormat="1" ht="16">
      <c r="A43" s="197">
        <v>19</v>
      </c>
      <c r="B43" s="205" t="s">
        <v>58</v>
      </c>
      <c r="C43" s="204" t="s">
        <v>5</v>
      </c>
      <c r="D43" s="10">
        <v>3</v>
      </c>
      <c r="E43" s="10"/>
      <c r="F43" s="10"/>
      <c r="G43" s="212"/>
      <c r="H43" s="1"/>
      <c r="I43" s="1"/>
      <c r="J43" s="1"/>
    </row>
    <row r="44" spans="1:10" s="8" customFormat="1" ht="16">
      <c r="A44" s="197">
        <v>20</v>
      </c>
      <c r="B44" s="205" t="s">
        <v>30</v>
      </c>
      <c r="C44" s="204" t="s">
        <v>5</v>
      </c>
      <c r="D44" s="10">
        <v>1</v>
      </c>
      <c r="E44" s="10"/>
      <c r="F44" s="10"/>
      <c r="G44" s="212"/>
      <c r="H44" s="1"/>
      <c r="I44" s="1"/>
      <c r="J44" s="1"/>
    </row>
    <row r="45" spans="1:10" ht="16">
      <c r="A45" s="197"/>
      <c r="B45" s="213" t="s">
        <v>31</v>
      </c>
      <c r="C45" s="214"/>
      <c r="D45" s="215"/>
      <c r="E45" s="216"/>
      <c r="F45" s="217"/>
      <c r="G45" s="212"/>
    </row>
    <row r="46" spans="1:10" ht="16">
      <c r="A46" s="124"/>
      <c r="B46" s="7" t="s">
        <v>32</v>
      </c>
      <c r="C46" s="125"/>
      <c r="D46" s="168"/>
      <c r="E46" s="105"/>
      <c r="F46" s="50"/>
      <c r="G46" s="126"/>
    </row>
    <row r="47" spans="1:10" ht="16">
      <c r="A47" s="124"/>
      <c r="B47" s="127" t="s">
        <v>2</v>
      </c>
      <c r="C47" s="128"/>
      <c r="D47" s="169"/>
      <c r="E47" s="128"/>
      <c r="F47" s="129"/>
      <c r="G47" s="130"/>
    </row>
    <row r="48" spans="1:10" ht="16">
      <c r="A48" s="124"/>
      <c r="B48" s="7" t="s">
        <v>62</v>
      </c>
      <c r="C48" s="125"/>
      <c r="D48" s="169"/>
      <c r="E48" s="128"/>
      <c r="F48" s="50"/>
      <c r="G48" s="42"/>
    </row>
    <row r="49" spans="1:7" ht="16">
      <c r="A49" s="124"/>
      <c r="B49" s="127" t="s">
        <v>2</v>
      </c>
      <c r="C49" s="128"/>
      <c r="D49" s="169"/>
      <c r="E49" s="128"/>
      <c r="F49" s="129"/>
      <c r="G49" s="130"/>
    </row>
    <row r="50" spans="1:7" ht="16">
      <c r="A50" s="124"/>
      <c r="B50" s="131" t="s">
        <v>134</v>
      </c>
      <c r="C50" s="132"/>
      <c r="D50" s="169"/>
      <c r="E50" s="128"/>
      <c r="F50" s="50"/>
      <c r="G50" s="42"/>
    </row>
    <row r="51" spans="1:7" ht="16">
      <c r="A51" s="133"/>
      <c r="B51" s="127" t="s">
        <v>2</v>
      </c>
      <c r="C51" s="20"/>
      <c r="D51" s="170"/>
      <c r="E51" s="134"/>
      <c r="F51" s="129"/>
      <c r="G51" s="20"/>
    </row>
    <row r="52" spans="1:7" ht="16">
      <c r="A52" s="133"/>
      <c r="B52" s="115" t="s">
        <v>41</v>
      </c>
      <c r="C52" s="125">
        <v>0.18</v>
      </c>
      <c r="D52" s="171"/>
      <c r="E52" s="20"/>
      <c r="F52" s="50"/>
      <c r="G52" s="20"/>
    </row>
    <row r="53" spans="1:7" ht="16">
      <c r="A53" s="133"/>
      <c r="B53" s="135" t="s">
        <v>42</v>
      </c>
      <c r="C53" s="20"/>
      <c r="D53" s="171"/>
      <c r="E53" s="20"/>
      <c r="F53" s="129"/>
      <c r="G53" s="20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ნაკრები სატენ</vt:lpstr>
      <vt:lpstr>N1-ძირ შენ სატენ</vt:lpstr>
      <vt:lpstr>N1-3-გარ.ტერ.სატენ</vt:lpstr>
      <vt:lpstr>N2-წყ-კან სატენ</vt:lpstr>
      <vt:lpstr>'N2-წყ-კან სატენ'!Print_Area</vt:lpstr>
      <vt:lpstr>'ნაკრები სატენ'!Print_Area</vt:lpstr>
      <vt:lpstr>'N2-წყ-კან 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2024-08-02T13:53:00Z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1722606780</vt:lpwstr>
  </property>
  <property fmtid="{D5CDD505-2E9C-101B-9397-08002B2CF9AE}" pid="5" name="DLPManualFileClassificationVersion">
    <vt:lpwstr>11.11.0.138</vt:lpwstr>
  </property>
</Properties>
</file>