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year 2024\8695b3p32 შესყიდვა Net DC\"/>
    </mc:Choice>
  </mc:AlternateContent>
  <xr:revisionPtr revIDLastSave="0" documentId="13_ncr:1_{984FBB0F-34CA-4C97-B631-8A5BA7CD40BE}" xr6:coauthVersionLast="47" xr6:coauthVersionMax="47" xr10:uidLastSave="{00000000-0000-0000-0000-000000000000}"/>
  <bookViews>
    <workbookView xWindow="28680" yWindow="-120" windowWidth="29040" windowHeight="15840" xr2:uid="{84794688-132C-4932-AAD4-DB52DB680E4F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G3" i="1"/>
  <c r="G4" i="1"/>
  <c r="G5" i="1"/>
  <c r="G6" i="1"/>
  <c r="G8" i="1"/>
  <c r="G9" i="1"/>
  <c r="G10" i="1"/>
  <c r="G11" i="1"/>
  <c r="G13" i="1"/>
  <c r="G14" i="1"/>
  <c r="G16" i="1"/>
  <c r="G17" i="1"/>
  <c r="G18" i="1"/>
  <c r="G19" i="1"/>
  <c r="G20" i="1"/>
  <c r="G22" i="1"/>
  <c r="G23" i="1"/>
  <c r="G24" i="1"/>
  <c r="G2" i="1"/>
</calcChain>
</file>

<file path=xl/sharedStrings.xml><?xml version="1.0" encoding="utf-8"?>
<sst xmlns="http://schemas.openxmlformats.org/spreadsheetml/2006/main" count="50" uniqueCount="37">
  <si>
    <t>No.</t>
  </si>
  <si>
    <t>Part Number</t>
  </si>
  <si>
    <t>Meter</t>
  </si>
  <si>
    <t>Short Description</t>
  </si>
  <si>
    <t>Q-ty</t>
  </si>
  <si>
    <t xml:space="preserve">LC UPC to LC UPC Duplex OM4 Multimode LSZH 2.0mm Fiber Optic Patch Cable     </t>
  </si>
  <si>
    <t>2m</t>
  </si>
  <si>
    <t>5m</t>
  </si>
  <si>
    <t>10m</t>
  </si>
  <si>
    <t>15m</t>
  </si>
  <si>
    <t>25m</t>
  </si>
  <si>
    <t xml:space="preserve">LC UPC to LC UPC Duplex OS2 Single Mode LSZH 2.0mm Fiber Optic Patch Cable    </t>
  </si>
  <si>
    <t>1m</t>
  </si>
  <si>
    <t xml:space="preserve">SC UPC to LC UPC Duplex OS2 Single Mode LSZH 2.0mm Fiber Optic Patch Cable    </t>
  </si>
  <si>
    <t>SFP -10G -BX40D-I-CC</t>
  </si>
  <si>
    <t>SFP -10G -BX40D-I-CC 10G,SM,DOM,16dB, TX1330/RX1270 40km Prolabs Compatible</t>
  </si>
  <si>
    <t>SFP -10G -BX40U-I-CC</t>
  </si>
  <si>
    <t>SFP -10G -BX40U-I-CC 10G,SM,DOM,16dB, TX1270/RX1330 40km Prolabs Compatible</t>
  </si>
  <si>
    <t>SFP -10G -SR-C</t>
  </si>
  <si>
    <t>SFP -10G -SR-C  SFP+, 850nm, 300m over MMF. DOM Sup. Prolabs Compatible</t>
  </si>
  <si>
    <t>SFP-25G-BX-U-40-I-C</t>
  </si>
  <si>
    <t xml:space="preserve">SFP-25G-BX-U-40-I Compatible TAA 25GBase-BX SFP28 Transceiver (SMF, 1270nmTx/1310nmRx, 40km, LC, DOM, </t>
  </si>
  <si>
    <t>SFP-25G-BX-D-40-C</t>
  </si>
  <si>
    <t>SFP-25G-BX-D-40  Compatible TAA 25GBase-BX SFP28 Transceiver (SMF, 1310nmTx/1270nmRx, 40km, LC, DOM)</t>
  </si>
  <si>
    <r>
      <rPr>
        <b/>
        <sz val="11"/>
        <color theme="1"/>
        <rFont val="Calibri"/>
        <family val="2"/>
        <scheme val="minor"/>
      </rPr>
      <t>ASIN</t>
    </r>
    <r>
      <rPr>
        <sz val="11"/>
        <color theme="1"/>
        <rFont val="Calibri"/>
        <family val="2"/>
        <scheme val="minor"/>
      </rPr>
      <t xml:space="preserve"> ‏ : ‎ </t>
    </r>
    <r>
      <rPr>
        <sz val="11"/>
        <color rgb="FF0F1111"/>
        <rFont val="Arial"/>
        <family val="2"/>
      </rPr>
      <t>B07KP1GBBS</t>
    </r>
  </si>
  <si>
    <t>Live Optical Fiber Identifier with wave respond 800-1700nm Built in 10km VFL FTTH Tool</t>
  </si>
  <si>
    <t>Miller FOKC Fiber Optic Kevlar Cutter</t>
  </si>
  <si>
    <t>Miller KS-1 Yellow Fiber Optic Kevlar Scissors, Easily Portable Utility Scissors for Working Technicians, Electricians, and Installers, Heavy-Duty Cable Cutters, 5.5 Inches</t>
  </si>
  <si>
    <t>Miller KS-1 Yellow Fiber Optic Kevlar Scissors</t>
  </si>
  <si>
    <t>Miller FOKC Fiber Optic Kevlar Cutter, Easily Portable Utility Tool for Working Technicians, Cable Cutters for Right- and Left-Handed Electricians, 5.75 Inches, 2.5 Ounces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</si>
  <si>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8"/>
        <color theme="1"/>
        <rFont val="Arial"/>
        <family val="2"/>
      </rPr>
      <t>SFP-10G-BX40D-I=</t>
    </r>
    <r>
      <rPr>
        <b/>
        <sz val="8"/>
        <color theme="1"/>
        <rFont val="Calibri"/>
        <family val="2"/>
        <scheme val="minor"/>
      </rPr>
      <t xml:space="preserve">, </t>
    </r>
    <r>
      <rPr>
        <b/>
        <sz val="8"/>
        <color theme="1"/>
        <rFont val="Arial"/>
        <family val="2"/>
      </rPr>
      <t>SFP-10G-BX40U-I=</t>
    </r>
    <r>
      <rPr>
        <b/>
        <sz val="8"/>
        <color theme="1"/>
        <rFont val="Calibri"/>
        <family val="2"/>
        <scheme val="minor"/>
      </rPr>
      <t xml:space="preserve"> და GLC-TE მოდულები უნდა იყოს სრულად თავსებადი N9K-C93180YC-EX  სერიის კომუტატორებთან NX-OS  და ACI რეჟიმებში;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</si>
  <si>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8"/>
        <color theme="1"/>
        <rFont val="Arial"/>
        <family val="2"/>
      </rPr>
      <t>SFP-10G-BX40D-I=</t>
    </r>
    <r>
      <rPr>
        <b/>
        <sz val="8"/>
        <color theme="1"/>
        <rFont val="Calibri"/>
        <family val="2"/>
        <scheme val="minor"/>
      </rPr>
      <t xml:space="preserve"> და </t>
    </r>
    <r>
      <rPr>
        <b/>
        <sz val="8"/>
        <color theme="1"/>
        <rFont val="Arial"/>
        <family val="2"/>
      </rPr>
      <t>SFP-10G-BX40U-I=</t>
    </r>
    <r>
      <rPr>
        <b/>
        <sz val="8"/>
        <color theme="1"/>
        <rFont val="Calibri"/>
        <family val="2"/>
        <scheme val="minor"/>
      </rPr>
      <t xml:space="preserve"> მოდულები უნდა იყოს სრულად თავსებადი N9K-C9332C სერიის კომუტატორებთან ACI რეჟიმეში;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</si>
  <si>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8"/>
        <color theme="1"/>
        <rFont val="Arial"/>
        <family val="2"/>
      </rPr>
      <t>SFP-10G-BX40D-I=</t>
    </r>
    <r>
      <rPr>
        <b/>
        <sz val="8"/>
        <color theme="1"/>
        <rFont val="Calibri"/>
        <family val="2"/>
        <scheme val="minor"/>
      </rPr>
      <t xml:space="preserve"> და </t>
    </r>
    <r>
      <rPr>
        <b/>
        <sz val="8"/>
        <color theme="1"/>
        <rFont val="Arial"/>
        <family val="2"/>
      </rPr>
      <t>SFP-10G-BX40U-I=</t>
    </r>
    <r>
      <rPr>
        <b/>
        <sz val="8"/>
        <color theme="1"/>
        <rFont val="Calibri"/>
        <family val="2"/>
        <scheme val="minor"/>
      </rPr>
      <t>   მოდულიები უნდა იყოს სრულად თავსებადი C9500-48Y4C-A სერიის კომუტატორებთან;</t>
    </r>
  </si>
  <si>
    <r>
      <t>·</t>
    </r>
    <r>
      <rPr>
        <b/>
        <sz val="7"/>
        <color theme="1"/>
        <rFont val="Times New Roman"/>
        <family val="1"/>
      </rPr>
      <t xml:space="preserve">       SFP -10G -SR-C </t>
    </r>
    <r>
      <rPr>
        <b/>
        <sz val="8"/>
        <color theme="1"/>
        <rFont val="Calibri"/>
        <family val="2"/>
        <scheme val="minor"/>
      </rPr>
      <t xml:space="preserve"> - მოდულიები უნდა იყოს სრულად თავსებადი C9500-48Y4C-A და C9200-24T(C9200-NM-4X) სერიის კომუტატორებთან;</t>
    </r>
  </si>
  <si>
    <t>unit price</t>
  </si>
  <si>
    <t>total price</t>
  </si>
  <si>
    <t>ToTal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</si>
</sst>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F1111"/>
      <name val="Arial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5" xfId="0" applyBorder="1"/>
    <xf numFmtId="0" fontId="0" fillId="0" borderId="6" xfId="0" applyBorder="1" applyAlignment="1">
      <alignment vertical="center"/>
    </xf>
    <xf numFmtId="0" fontId="0" fillId="0" borderId="7" xfId="0" applyBorder="1"/>
    <xf numFmtId="0" fontId="0" fillId="0" borderId="8" xfId="0" applyBorder="1" applyAlignment="1">
      <alignment vertical="center"/>
    </xf>
    <xf numFmtId="0" fontId="0" fillId="0" borderId="9" xfId="0" applyBorder="1"/>
    <xf numFmtId="0" fontId="0" fillId="0" borderId="10" xfId="0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vertical="center"/>
    </xf>
    <xf numFmtId="0" fontId="0" fillId="0" borderId="17" xfId="0" applyBorder="1"/>
    <xf numFmtId="0" fontId="0" fillId="0" borderId="10" xfId="0" applyBorder="1"/>
    <xf numFmtId="0" fontId="0" fillId="0" borderId="3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/>
    <xf numFmtId="0" fontId="0" fillId="0" borderId="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/>
    <xf numFmtId="0" fontId="2" fillId="0" borderId="11" xfId="1" applyBorder="1"/>
    <xf numFmtId="0" fontId="2" fillId="0" borderId="14" xfId="1" applyBorder="1"/>
    <xf numFmtId="0" fontId="2" fillId="0" borderId="17" xfId="1" applyBorder="1"/>
    <xf numFmtId="0" fontId="5" fillId="0" borderId="0" xfId="0" applyFont="1" applyAlignment="1">
      <alignment horizontal="left" vertical="center" indent="5"/>
    </xf>
    <xf numFmtId="0" fontId="10" fillId="0" borderId="18" xfId="0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8" xfId="0" applyFill="1" applyBorder="1" applyAlignment="1">
      <alignment horizontal="center"/>
    </xf>
    <xf numFmtId="164" fontId="0" fillId="0" borderId="18" xfId="0" applyNumberFormat="1" applyBorder="1"/>
    <xf numFmtId="0" fontId="0" fillId="0" borderId="18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mazon.com/Miller-KS-1-Kevlar-Shears/dp/B01EG97H6U/ref=pd_sim_hxwPM2_sspa_dk_detail_p31_og_dN?pd_rd_w=LFKl9&amp;content-id=amzn1.sym.d375dc79-47c3-4f16-a3e4-573ef5bb5da1&amp;pf_rd_p=d375dc79-47c3-4f16-a3e4-573ef5bb5da1&amp;pf_rd_r=95M52E32RB07A3N55A47&amp;pd_rd_wg=O4xVx&amp;pd_rd_r=c9a56d29-7f83-4c7e-b17c-d955f8ce116b&amp;pd_rd_i=B01D20Y97O&amp;th=1" TargetMode="External"/><Relationship Id="rId2" Type="http://schemas.openxmlformats.org/officeDocument/2006/relationships/hyperlink" Target="https://www.amazon.com/Miller-KS-1-Kevlar-Shears/dp/B01D20Y97O/ref=pd_sim_hxwPM2_sspa_dk_detail_p31_og_dN?pd_rd_w=LFKl9&amp;content-id=amzn1.sym.d375dc79-47c3-4f16-a3e4-573ef5bb5da1&amp;pf_rd_p=d375dc79-47c3-4f16-a3e4-573ef5bb5da1&amp;pf_rd_r=95M52E32RB07A3N55A47&amp;pd_rd_wg=O4xVx&amp;pd_rd_r=c9a56d29-7f83-4c7e-b17c-d955f8ce116b&amp;pd_rd_i=B01D20Y97O&amp;th=1" TargetMode="External"/><Relationship Id="rId1" Type="http://schemas.openxmlformats.org/officeDocument/2006/relationships/hyperlink" Target="https://www.amazon.com/YEDEMC-JW3306D-Optical-Identifier-800-1700nm/dp/B07KP1GBBS/ref=sr_1_1_sspa?crid=1NAGCGIB00CV1&amp;dib=eyJ2IjoiMSJ9.p4gwtsQKuWqqrXTb84pH3f9inYjzv1PaRfKFgxsV7CDXfgb_maZpBZ3fr1gDX1jEEKu4GAXnoPXQHYtuFXXrLYJxQ8gwP6VLzIjI1mNQYfI-8OFqAIcpGdgQsaHDfod8TgLnJ7v2dn-FZHFmeQ2XAYUySXfxCrTo4YeDwvsw7TnYN-OODUZYYkGTHek9YNuwm8zckQpI2f-5aHlTdceUlpYA7j51Y3aDFQcFKg3xCWo.UD663sDCbeadp6am9tSOxpz5xn7QKKi30Yu0bdTJxwI&amp;dib_tag=se&amp;keywords=optical+fiber+identifier+amazon&amp;qid=1720700864&amp;sprefix=optical+fiber+identifier+amazon%2Caps%2C283&amp;sr=8-1-spons&amp;sp_csd=d2lkZ2V0TmFtZT1zcF9hdGY&amp;psc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3A59C-803E-4554-A330-8E54A4FDF8AC}">
  <dimension ref="A1:G32"/>
  <sheetViews>
    <sheetView tabSelected="1" workbookViewId="0">
      <selection activeCell="B12" sqref="B12"/>
    </sheetView>
  </sheetViews>
  <sheetFormatPr defaultRowHeight="14.5" x14ac:dyDescent="0.35"/>
  <cols>
    <col min="1" max="1" width="4.1796875" bestFit="1" customWidth="1"/>
    <col min="2" max="2" width="67.1796875" customWidth="1"/>
    <col min="3" max="3" width="6.453125" bestFit="1" customWidth="1"/>
    <col min="4" max="4" width="142.36328125" customWidth="1"/>
    <col min="5" max="5" width="4.81640625" bestFit="1" customWidth="1"/>
  </cols>
  <sheetData>
    <row r="1" spans="1:7" ht="15" thickBot="1" x14ac:dyDescent="0.4">
      <c r="A1" s="1" t="s">
        <v>0</v>
      </c>
      <c r="B1" s="2" t="s">
        <v>1</v>
      </c>
      <c r="C1" s="1" t="s">
        <v>2</v>
      </c>
      <c r="D1" s="1" t="s">
        <v>3</v>
      </c>
      <c r="E1" s="31" t="s">
        <v>4</v>
      </c>
      <c r="F1" s="35" t="s">
        <v>34</v>
      </c>
      <c r="G1" s="35" t="s">
        <v>35</v>
      </c>
    </row>
    <row r="2" spans="1:7" x14ac:dyDescent="0.35">
      <c r="A2" s="3">
        <v>1</v>
      </c>
      <c r="B2" s="4" t="s">
        <v>5</v>
      </c>
      <c r="C2" s="3" t="s">
        <v>6</v>
      </c>
      <c r="D2" s="3"/>
      <c r="E2" s="32">
        <v>20</v>
      </c>
      <c r="F2" s="36"/>
      <c r="G2" s="36">
        <f>E2*F2</f>
        <v>0</v>
      </c>
    </row>
    <row r="3" spans="1:7" x14ac:dyDescent="0.35">
      <c r="A3" s="5">
        <v>2</v>
      </c>
      <c r="B3" s="6" t="s">
        <v>5</v>
      </c>
      <c r="C3" s="5" t="s">
        <v>7</v>
      </c>
      <c r="D3" s="5"/>
      <c r="E3" s="33">
        <v>30</v>
      </c>
      <c r="F3" s="36"/>
      <c r="G3" s="36">
        <f t="shared" ref="G3:G24" si="0">E3*F3</f>
        <v>0</v>
      </c>
    </row>
    <row r="4" spans="1:7" x14ac:dyDescent="0.35">
      <c r="A4" s="5">
        <v>3</v>
      </c>
      <c r="B4" s="6" t="s">
        <v>5</v>
      </c>
      <c r="C4" s="5" t="s">
        <v>8</v>
      </c>
      <c r="D4" s="5"/>
      <c r="E4" s="33">
        <v>40</v>
      </c>
      <c r="F4" s="36"/>
      <c r="G4" s="36">
        <f t="shared" si="0"/>
        <v>0</v>
      </c>
    </row>
    <row r="5" spans="1:7" x14ac:dyDescent="0.35">
      <c r="A5" s="5">
        <v>4</v>
      </c>
      <c r="B5" s="6" t="s">
        <v>5</v>
      </c>
      <c r="C5" s="5" t="s">
        <v>9</v>
      </c>
      <c r="D5" s="5"/>
      <c r="E5" s="33">
        <v>20</v>
      </c>
      <c r="F5" s="36"/>
      <c r="G5" s="36">
        <f t="shared" si="0"/>
        <v>0</v>
      </c>
    </row>
    <row r="6" spans="1:7" ht="15" thickBot="1" x14ac:dyDescent="0.4">
      <c r="A6" s="7">
        <v>5</v>
      </c>
      <c r="B6" s="8" t="s">
        <v>5</v>
      </c>
      <c r="C6" s="7" t="s">
        <v>10</v>
      </c>
      <c r="D6" s="7"/>
      <c r="E6" s="34">
        <v>8</v>
      </c>
      <c r="F6" s="36"/>
      <c r="G6" s="36">
        <f t="shared" si="0"/>
        <v>0</v>
      </c>
    </row>
    <row r="7" spans="1:7" ht="15" thickBot="1" x14ac:dyDescent="0.4">
      <c r="F7" s="37"/>
      <c r="G7" s="36"/>
    </row>
    <row r="8" spans="1:7" x14ac:dyDescent="0.35">
      <c r="A8" s="9">
        <v>6</v>
      </c>
      <c r="B8" s="10" t="s">
        <v>11</v>
      </c>
      <c r="C8" s="3" t="s">
        <v>12</v>
      </c>
      <c r="D8" s="11"/>
      <c r="E8" s="18">
        <v>10</v>
      </c>
      <c r="F8" s="36"/>
      <c r="G8" s="36">
        <f t="shared" si="0"/>
        <v>0</v>
      </c>
    </row>
    <row r="9" spans="1:7" x14ac:dyDescent="0.35">
      <c r="A9" s="12">
        <v>7</v>
      </c>
      <c r="B9" s="13" t="s">
        <v>11</v>
      </c>
      <c r="C9" s="5" t="s">
        <v>6</v>
      </c>
      <c r="D9" s="14"/>
      <c r="E9" s="21">
        <v>20</v>
      </c>
      <c r="F9" s="36"/>
      <c r="G9" s="36">
        <f t="shared" si="0"/>
        <v>0</v>
      </c>
    </row>
    <row r="10" spans="1:7" x14ac:dyDescent="0.35">
      <c r="A10" s="12">
        <v>8</v>
      </c>
      <c r="B10" s="13" t="s">
        <v>11</v>
      </c>
      <c r="C10" s="5" t="s">
        <v>8</v>
      </c>
      <c r="D10" s="14"/>
      <c r="E10" s="21">
        <v>20</v>
      </c>
      <c r="F10" s="36"/>
      <c r="G10" s="36">
        <f t="shared" si="0"/>
        <v>0</v>
      </c>
    </row>
    <row r="11" spans="1:7" ht="15" thickBot="1" x14ac:dyDescent="0.4">
      <c r="A11" s="15">
        <v>9</v>
      </c>
      <c r="B11" s="16" t="s">
        <v>11</v>
      </c>
      <c r="C11" s="7" t="s">
        <v>9</v>
      </c>
      <c r="D11" s="17"/>
      <c r="E11" s="24">
        <v>10</v>
      </c>
      <c r="F11" s="36"/>
      <c r="G11" s="36">
        <f t="shared" si="0"/>
        <v>0</v>
      </c>
    </row>
    <row r="12" spans="1:7" ht="15" thickBot="1" x14ac:dyDescent="0.4">
      <c r="F12" s="37"/>
      <c r="G12" s="36"/>
    </row>
    <row r="13" spans="1:7" x14ac:dyDescent="0.35">
      <c r="A13" s="9">
        <v>10</v>
      </c>
      <c r="B13" s="10" t="s">
        <v>13</v>
      </c>
      <c r="C13" s="3" t="s">
        <v>7</v>
      </c>
      <c r="D13" s="11"/>
      <c r="E13" s="18">
        <v>10</v>
      </c>
      <c r="F13" s="36"/>
      <c r="G13" s="36">
        <f t="shared" si="0"/>
        <v>0</v>
      </c>
    </row>
    <row r="14" spans="1:7" ht="15" thickBot="1" x14ac:dyDescent="0.4">
      <c r="A14" s="15">
        <v>11</v>
      </c>
      <c r="B14" s="16" t="s">
        <v>13</v>
      </c>
      <c r="C14" s="7" t="s">
        <v>9</v>
      </c>
      <c r="D14" s="17"/>
      <c r="E14" s="24">
        <v>10</v>
      </c>
      <c r="F14" s="36"/>
      <c r="G14" s="36">
        <f t="shared" si="0"/>
        <v>0</v>
      </c>
    </row>
    <row r="15" spans="1:7" ht="15" thickBot="1" x14ac:dyDescent="0.4">
      <c r="F15" s="37"/>
      <c r="G15" s="36"/>
    </row>
    <row r="16" spans="1:7" x14ac:dyDescent="0.35">
      <c r="A16" s="9">
        <v>12</v>
      </c>
      <c r="B16" s="18" t="s">
        <v>14</v>
      </c>
      <c r="C16" s="19"/>
      <c r="D16" s="20" t="s">
        <v>15</v>
      </c>
      <c r="E16" s="18">
        <v>6</v>
      </c>
      <c r="F16" s="36"/>
      <c r="G16" s="36">
        <f t="shared" si="0"/>
        <v>0</v>
      </c>
    </row>
    <row r="17" spans="1:7" x14ac:dyDescent="0.35">
      <c r="A17" s="12">
        <v>13</v>
      </c>
      <c r="B17" s="21" t="s">
        <v>16</v>
      </c>
      <c r="C17" s="22"/>
      <c r="D17" s="23" t="s">
        <v>17</v>
      </c>
      <c r="E17" s="21">
        <v>6</v>
      </c>
      <c r="F17" s="36"/>
      <c r="G17" s="36">
        <f t="shared" si="0"/>
        <v>0</v>
      </c>
    </row>
    <row r="18" spans="1:7" x14ac:dyDescent="0.35">
      <c r="A18" s="12">
        <v>14</v>
      </c>
      <c r="B18" s="21" t="s">
        <v>18</v>
      </c>
      <c r="C18" s="5"/>
      <c r="D18" s="14" t="s">
        <v>19</v>
      </c>
      <c r="E18" s="21">
        <v>30</v>
      </c>
      <c r="F18" s="36"/>
      <c r="G18" s="36">
        <f t="shared" si="0"/>
        <v>0</v>
      </c>
    </row>
    <row r="19" spans="1:7" x14ac:dyDescent="0.35">
      <c r="A19" s="12">
        <v>15</v>
      </c>
      <c r="B19" s="21" t="s">
        <v>20</v>
      </c>
      <c r="C19" s="5"/>
      <c r="D19" s="14" t="s">
        <v>21</v>
      </c>
      <c r="E19" s="21">
        <v>3</v>
      </c>
      <c r="F19" s="36"/>
      <c r="G19" s="36">
        <f t="shared" si="0"/>
        <v>0</v>
      </c>
    </row>
    <row r="20" spans="1:7" ht="15" thickBot="1" x14ac:dyDescent="0.4">
      <c r="A20" s="15">
        <v>16</v>
      </c>
      <c r="B20" s="24" t="s">
        <v>22</v>
      </c>
      <c r="C20" s="7"/>
      <c r="D20" s="17" t="s">
        <v>23</v>
      </c>
      <c r="E20" s="24">
        <v>3</v>
      </c>
      <c r="F20" s="36"/>
      <c r="G20" s="36">
        <f t="shared" si="0"/>
        <v>0</v>
      </c>
    </row>
    <row r="21" spans="1:7" ht="15" thickBot="1" x14ac:dyDescent="0.4">
      <c r="F21" s="37"/>
      <c r="G21" s="36"/>
    </row>
    <row r="22" spans="1:7" x14ac:dyDescent="0.35">
      <c r="A22" s="9">
        <v>17</v>
      </c>
      <c r="B22" s="18" t="s">
        <v>24</v>
      </c>
      <c r="C22" s="3"/>
      <c r="D22" s="25" t="s">
        <v>25</v>
      </c>
      <c r="E22" s="18">
        <v>3</v>
      </c>
      <c r="F22" s="36"/>
      <c r="G22" s="36">
        <f t="shared" si="0"/>
        <v>0</v>
      </c>
    </row>
    <row r="23" spans="1:7" x14ac:dyDescent="0.35">
      <c r="A23" s="12">
        <v>18</v>
      </c>
      <c r="B23" s="21" t="s">
        <v>26</v>
      </c>
      <c r="C23" s="5"/>
      <c r="D23" s="26" t="s">
        <v>27</v>
      </c>
      <c r="E23" s="21">
        <v>2</v>
      </c>
      <c r="F23" s="36"/>
      <c r="G23" s="36">
        <f t="shared" si="0"/>
        <v>0</v>
      </c>
    </row>
    <row r="24" spans="1:7" ht="15" thickBot="1" x14ac:dyDescent="0.4">
      <c r="A24" s="15">
        <v>19</v>
      </c>
      <c r="B24" s="24" t="s">
        <v>28</v>
      </c>
      <c r="C24" s="7"/>
      <c r="D24" s="27" t="s">
        <v>29</v>
      </c>
      <c r="E24" s="24">
        <v>2</v>
      </c>
      <c r="F24" s="36"/>
      <c r="G24" s="36">
        <f t="shared" si="0"/>
        <v>0</v>
      </c>
    </row>
    <row r="26" spans="1:7" ht="23.5" x14ac:dyDescent="0.35">
      <c r="D26" s="29" t="s">
        <v>36</v>
      </c>
      <c r="E26" s="30">
        <f>SUM(G2:G24)</f>
        <v>0</v>
      </c>
      <c r="F26" s="30"/>
      <c r="G26" s="30"/>
    </row>
    <row r="29" spans="1:7" x14ac:dyDescent="0.35">
      <c r="B29" s="28" t="s">
        <v>30</v>
      </c>
    </row>
    <row r="30" spans="1:7" x14ac:dyDescent="0.35">
      <c r="B30" s="28" t="s">
        <v>31</v>
      </c>
    </row>
    <row r="31" spans="1:7" x14ac:dyDescent="0.35">
      <c r="B31" s="28" t="s">
        <v>32</v>
      </c>
    </row>
    <row r="32" spans="1:7" x14ac:dyDescent="0.35">
      <c r="B32" s="28" t="s">
        <v>33</v>
      </c>
    </row>
  </sheetData>
  <mergeCells count="1">
    <mergeCell ref="E26:G26"/>
  </mergeCells>
  <hyperlinks>
    <hyperlink ref="D22" r:id="rId1" xr:uid="{2BAE4497-E61A-42D0-9185-84984F3C3243}"/>
    <hyperlink ref="D23" r:id="rId2" xr:uid="{C438AC66-2B68-4E88-9356-B847C0E446A3}"/>
    <hyperlink ref="D24" r:id="rId3" xr:uid="{6EAD7767-785C-4E43-BD6C-9386E26683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Archil Jibladze</dc:creator>
  <cp:lastModifiedBy>Giorgi Ratiani</cp:lastModifiedBy>
  <dcterms:created xsi:type="dcterms:W3CDTF">2024-07-16T12:37:07Z</dcterms:created>
  <dcterms:modified xsi:type="dcterms:W3CDTF">2024-08-09T06:04:41Z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BOG0\ajibladze</vt:lpwstr>
  </property>
  <property fmtid="{D5CDD505-2E9C-101B-9397-08002B2CF9AE}" pid="4" name="DLPManualFileClassificationLastModificationDate">
    <vt:lpwstr>1721133745</vt:lpwstr>
  </property>
  <property fmtid="{D5CDD505-2E9C-101B-9397-08002B2CF9AE}" pid="5" name="DLPManualFileClassificationVersion">
    <vt:lpwstr>11.11.0.138</vt:lpwstr>
  </property>
</Properties>
</file>