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ocuments\"/>
    </mc:Choice>
  </mc:AlternateContent>
  <bookViews>
    <workbookView xWindow="0" yWindow="0" windowWidth="28800" windowHeight="12312"/>
  </bookViews>
  <sheets>
    <sheet name="N1-1 კრებსითი ხარით." sheetId="1" r:id="rId1"/>
  </sheets>
  <externalReferences>
    <externalReference r:id="rId2"/>
  </externalReferences>
  <definedNames>
    <definedName name="_xlnm._FilterDatabase" localSheetId="0" hidden="1">'N1-1 კრებსითი ხარით.'!$A$8:$G$22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17" i="1"/>
  <c r="F16" i="1"/>
  <c r="F15" i="1"/>
  <c r="F14" i="1"/>
  <c r="F13" i="1"/>
  <c r="F12" i="1"/>
  <c r="F11" i="1"/>
  <c r="F18" i="1" s="1"/>
  <c r="F10" i="1"/>
  <c r="A10" i="1"/>
  <c r="F9" i="1"/>
  <c r="B5" i="1"/>
  <c r="F19" i="1" l="1"/>
  <c r="F20" i="1"/>
  <c r="F21" i="1" l="1"/>
  <c r="F22" i="1" s="1"/>
  <c r="F23" i="1" l="1"/>
  <c r="F24" i="1" s="1"/>
  <c r="F26" i="1" s="1"/>
  <c r="F27" i="1" l="1"/>
  <c r="F28" i="1" s="1"/>
</calcChain>
</file>

<file path=xl/sharedStrings.xml><?xml version="1.0" encoding="utf-8"?>
<sst xmlns="http://schemas.openxmlformats.org/spreadsheetml/2006/main" count="43" uniqueCount="34">
  <si>
    <t xml:space="preserve">ისანი-სამგორის რაიონი, ვაზისუბნის დასახლება №19ა-ს მიმდებარედ წყალარინების ქსელის რეაბილიტაცია   (დაკორექტირებული)      </t>
  </si>
  <si>
    <t>ასფალტის საფარის მოწყობა</t>
  </si>
  <si>
    <t>N</t>
  </si>
  <si>
    <t xml:space="preserve">სამუშაოს დასახელება </t>
  </si>
  <si>
    <t>განზ. ერთ.</t>
  </si>
  <si>
    <t>რაოდენობა</t>
  </si>
  <si>
    <t>ერთეუ.ფასი</t>
  </si>
  <si>
    <t xml:space="preserve">  სულ                                 (ლარი)</t>
  </si>
  <si>
    <t xml:space="preserve"> არსებული ასფალტობეტონის საფარის ჩახერხვა 10 სმ სიღრმეზე ფრეზით შემდგომ კონტურების შესწორება</t>
  </si>
  <si>
    <t>მ</t>
  </si>
  <si>
    <r>
      <t>ასფალტის საფარის მოხსნა ექსკავატორით ერთციცხვიანი                                                            0,5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 xml:space="preserve"> დატვირთვა ავ/თვითმცლელზე  </t>
    </r>
  </si>
  <si>
    <r>
      <t>მ</t>
    </r>
    <r>
      <rPr>
        <vertAlign val="superscript"/>
        <sz val="12"/>
        <rFont val="Sylfaen"/>
        <family val="1"/>
      </rPr>
      <t>3</t>
    </r>
  </si>
  <si>
    <r>
      <t>III კატ. გრუნტის დამუშავება  ექსკავატორით ერთციცხვიანი                                             0,5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 xml:space="preserve"> დატვირთვა ავ/თვითმცლელზე  </t>
    </r>
  </si>
  <si>
    <t>ავტოთვითმცლელით გატანა 25 კმ</t>
  </si>
  <si>
    <t>ტ</t>
  </si>
  <si>
    <r>
      <t>ღორღის (0-40 მმ) ფრაქცია შეძენა, მოტანა, მოწყობა (K=0.98-1.2) დატკეპვნით ასფალტის საფარის სისქით20</t>
    </r>
    <r>
      <rPr>
        <sz val="11"/>
        <color theme="1"/>
        <rFont val="Sylfaen"/>
        <family val="1"/>
      </rPr>
      <t>სმ</t>
    </r>
  </si>
  <si>
    <r>
      <t>მ</t>
    </r>
    <r>
      <rPr>
        <vertAlign val="superscript"/>
        <sz val="11"/>
        <color indexed="8"/>
        <rFont val="Sylfaen"/>
        <family val="1"/>
        <charset val="204"/>
      </rPr>
      <t>2</t>
    </r>
  </si>
  <si>
    <t>6</t>
  </si>
  <si>
    <t xml:space="preserve">საფარის ქვედა ფენის დამუშავება  თხევადი ბიტუმის მოსხმა  0.7 ლ/მ2  </t>
  </si>
  <si>
    <t>7</t>
  </si>
  <si>
    <t xml:space="preserve">საფარის ქვედა ფენის მოწყობა მსხვილმარცვლოვანი,  ასფალტობეტონის ცხელი ნარევით,  სისქით  6 სმ  </t>
  </si>
  <si>
    <t xml:space="preserve"> მ2</t>
  </si>
  <si>
    <r>
      <t>საფუძველის ზედა ფენაზე თხევადი ბიტუმის მოსხმა  0.35ლ/მ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 xml:space="preserve"> </t>
    </r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</si>
  <si>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</si>
  <si>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r>
      <t xml:space="preserve"> მ</t>
    </r>
    <r>
      <rPr>
        <vertAlign val="superscript"/>
        <sz val="12"/>
        <rFont val="Sylfaen"/>
        <family val="1"/>
      </rPr>
      <t>2</t>
    </r>
  </si>
  <si>
    <t>სულ პირდაპირი ხარჯები</t>
  </si>
  <si>
    <t xml:space="preserve">ზედნადები ხარჯები </t>
  </si>
  <si>
    <t>სულ</t>
  </si>
  <si>
    <t>გეგმიური მოგება</t>
  </si>
  <si>
    <t>გაუთვალისწინებელი ხარჯები</t>
  </si>
  <si>
    <t>დაგროვილი საპენსიო გადასახადი (ხელფასიდან)</t>
  </si>
  <si>
    <t xml:space="preserve">დ.ღ.გ. </t>
  </si>
  <si>
    <t>კომპანიის დასახელება</t>
  </si>
  <si>
    <t>საპენსიო დანარიცხის გათვალისწინება შესაძლებელია კრებსით ნაწილში და ის მოცემულია დამკვეთის ჯამური ბიუჯეტის გაანგარიშებისათვის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</si>
</sst>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00"/>
    <numFmt numFmtId="166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sz val="12"/>
      <color indexed="8"/>
      <name val="Sylfaen"/>
      <family val="1"/>
      <charset val="204"/>
    </font>
    <font>
      <vertAlign val="superscript"/>
      <sz val="12"/>
      <name val="Sylfaen"/>
      <family val="1"/>
    </font>
    <font>
      <sz val="12"/>
      <color theme="1"/>
      <name val="Sylfaen"/>
      <family val="1"/>
      <charset val="204"/>
    </font>
    <font>
      <sz val="12"/>
      <name val="LitNusx"/>
    </font>
    <font>
      <sz val="11"/>
      <name val="Sylfaen"/>
      <family val="1"/>
      <charset val="204"/>
    </font>
    <font>
      <sz val="11"/>
      <color theme="1"/>
      <name val="Sylfaen"/>
      <family val="1"/>
    </font>
    <font>
      <vertAlign val="superscript"/>
      <sz val="11"/>
      <color indexed="8"/>
      <name val="Sylfaen"/>
      <family val="1"/>
      <charset val="204"/>
    </font>
    <font>
      <sz val="11"/>
      <name val="Arial"/>
      <family val="2"/>
    </font>
    <font>
      <sz val="12"/>
      <color theme="1"/>
      <name val="AcadNusx"/>
    </font>
    <font>
      <sz val="11"/>
      <name val="Sylfaen"/>
      <family val="1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7" fillId="0" borderId="0"/>
  </cellStyleXfs>
  <cellXfs count="113">
    <xf numFmtId="0" fontId="0" fillId="0" borderId="0" xfId="0"/>
    <xf numFmtId="0" fontId="3" fillId="2" borderId="0" xfId="2" applyFont="1" applyFill="1" applyBorder="1" applyAlignment="1">
      <alignment horizontal="center" vertical="center" wrapText="1"/>
    </xf>
    <xf numFmtId="2" fontId="4" fillId="2" borderId="0" xfId="2" applyNumberFormat="1" applyFont="1" applyFill="1" applyAlignment="1">
      <alignment horizontal="left" vertical="center"/>
    </xf>
    <xf numFmtId="0" fontId="4" fillId="2" borderId="0" xfId="2" applyFont="1" applyFill="1" applyAlignment="1">
      <alignment vertical="center"/>
    </xf>
    <xf numFmtId="2" fontId="4" fillId="2" borderId="0" xfId="2" applyNumberFormat="1" applyFont="1" applyFill="1" applyAlignment="1">
      <alignment horizontal="center" vertical="center"/>
    </xf>
    <xf numFmtId="1" fontId="3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 wrapText="1"/>
    </xf>
    <xf numFmtId="1" fontId="4" fillId="2" borderId="0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right" vertical="center"/>
    </xf>
    <xf numFmtId="49" fontId="4" fillId="2" borderId="2" xfId="2" applyNumberFormat="1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49" fontId="4" fillId="2" borderId="5" xfId="2" applyNumberFormat="1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49" fontId="4" fillId="2" borderId="8" xfId="2" applyNumberFormat="1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/>
    </xf>
    <xf numFmtId="1" fontId="4" fillId="2" borderId="9" xfId="2" applyNumberFormat="1" applyFont="1" applyFill="1" applyBorder="1" applyAlignment="1">
      <alignment horizontal="center" vertical="center"/>
    </xf>
    <xf numFmtId="1" fontId="6" fillId="2" borderId="10" xfId="2" applyNumberFormat="1" applyFont="1" applyFill="1" applyBorder="1" applyAlignment="1" applyProtection="1">
      <alignment horizontal="center" vertical="center"/>
      <protection locked="0"/>
    </xf>
    <xf numFmtId="0" fontId="6" fillId="2" borderId="11" xfId="2" applyFont="1" applyFill="1" applyBorder="1" applyAlignment="1" applyProtection="1">
      <alignment vertical="center" wrapText="1"/>
      <protection locked="0"/>
    </xf>
    <xf numFmtId="0" fontId="6" fillId="2" borderId="11" xfId="2" applyFont="1" applyFill="1" applyBorder="1" applyAlignment="1" applyProtection="1">
      <alignment horizontal="center" vertical="center"/>
      <protection locked="0"/>
    </xf>
    <xf numFmtId="164" fontId="7" fillId="2" borderId="11" xfId="0" applyNumberFormat="1" applyFont="1" applyFill="1" applyBorder="1" applyAlignment="1">
      <alignment horizontal="center" vertical="center" wrapText="1"/>
    </xf>
    <xf numFmtId="2" fontId="6" fillId="2" borderId="11" xfId="2" applyNumberFormat="1" applyFont="1" applyFill="1" applyBorder="1" applyAlignment="1" applyProtection="1">
      <alignment horizontal="center"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1" fontId="4" fillId="2" borderId="10" xfId="2" applyNumberFormat="1" applyFont="1" applyFill="1" applyBorder="1" applyAlignment="1">
      <alignment horizontal="center" vertical="center"/>
    </xf>
    <xf numFmtId="0" fontId="4" fillId="2" borderId="11" xfId="2" applyFont="1" applyFill="1" applyBorder="1" applyAlignment="1">
      <alignment horizontal="center" vertical="center"/>
    </xf>
    <xf numFmtId="2" fontId="9" fillId="2" borderId="11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2" fontId="4" fillId="2" borderId="11" xfId="2" applyNumberFormat="1" applyFont="1" applyFill="1" applyBorder="1" applyAlignment="1">
      <alignment horizontal="center" vertical="center"/>
    </xf>
    <xf numFmtId="2" fontId="4" fillId="2" borderId="0" xfId="2" applyNumberFormat="1" applyFont="1" applyFill="1" applyAlignment="1">
      <alignment vertical="center"/>
    </xf>
    <xf numFmtId="164" fontId="9" fillId="2" borderId="11" xfId="0" applyNumberFormat="1" applyFont="1" applyFill="1" applyBorder="1" applyAlignment="1">
      <alignment horizontal="center" vertical="center" wrapText="1"/>
    </xf>
    <xf numFmtId="1" fontId="4" fillId="2" borderId="10" xfId="0" applyNumberFormat="1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" fontId="6" fillId="0" borderId="10" xfId="3" applyNumberFormat="1" applyFont="1" applyFill="1" applyBorder="1" applyAlignment="1" applyProtection="1">
      <alignment horizontal="center" vertical="center"/>
      <protection locked="0"/>
    </xf>
    <xf numFmtId="0" fontId="6" fillId="2" borderId="11" xfId="3" applyFont="1" applyFill="1" applyBorder="1" applyAlignment="1" applyProtection="1">
      <alignment vertical="center" wrapText="1"/>
      <protection locked="0"/>
    </xf>
    <xf numFmtId="0" fontId="4" fillId="2" borderId="11" xfId="3" applyFont="1" applyFill="1" applyBorder="1" applyAlignment="1">
      <alignment horizontal="center" vertical="center"/>
    </xf>
    <xf numFmtId="2" fontId="14" fillId="2" borderId="11" xfId="4" applyNumberFormat="1" applyFont="1" applyFill="1" applyBorder="1" applyAlignment="1">
      <alignment horizontal="center" vertical="center" wrapText="1"/>
    </xf>
    <xf numFmtId="0" fontId="16" fillId="2" borderId="0" xfId="3" applyFont="1" applyFill="1" applyAlignment="1" applyProtection="1">
      <alignment vertical="center"/>
      <protection locked="0"/>
    </xf>
    <xf numFmtId="0" fontId="16" fillId="0" borderId="0" xfId="3" applyFont="1" applyFill="1" applyAlignment="1" applyProtection="1">
      <alignment vertical="center"/>
      <protection locked="0"/>
    </xf>
    <xf numFmtId="0" fontId="6" fillId="0" borderId="0" xfId="3" applyFont="1" applyFill="1" applyAlignment="1" applyProtection="1">
      <alignment vertical="center"/>
      <protection locked="0"/>
    </xf>
    <xf numFmtId="49" fontId="6" fillId="0" borderId="10" xfId="2" applyNumberFormat="1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vertical="center" wrapText="1"/>
    </xf>
    <xf numFmtId="0" fontId="6" fillId="2" borderId="11" xfId="2" applyFont="1" applyFill="1" applyBorder="1" applyAlignment="1">
      <alignment horizontal="center" vertical="center"/>
    </xf>
    <xf numFmtId="164" fontId="6" fillId="2" borderId="11" xfId="2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vertical="center"/>
    </xf>
    <xf numFmtId="0" fontId="6" fillId="0" borderId="0" xfId="2" applyFont="1" applyFill="1" applyBorder="1"/>
    <xf numFmtId="49" fontId="6" fillId="0" borderId="10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 wrapText="1"/>
    </xf>
    <xf numFmtId="0" fontId="6" fillId="2" borderId="11" xfId="5" applyFont="1" applyFill="1" applyBorder="1" applyAlignment="1">
      <alignment horizontal="center" vertical="center"/>
    </xf>
    <xf numFmtId="164" fontId="6" fillId="2" borderId="11" xfId="5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" fontId="6" fillId="2" borderId="10" xfId="2" applyNumberFormat="1" applyFont="1" applyFill="1" applyBorder="1" applyAlignment="1">
      <alignment horizontal="center" vertical="center"/>
    </xf>
    <xf numFmtId="165" fontId="6" fillId="2" borderId="11" xfId="2" applyNumberFormat="1" applyFont="1" applyFill="1" applyBorder="1" applyAlignment="1">
      <alignment horizontal="center" vertical="center" wrapText="1"/>
    </xf>
    <xf numFmtId="1" fontId="6" fillId="2" borderId="8" xfId="2" applyNumberFormat="1" applyFont="1" applyFill="1" applyBorder="1" applyAlignment="1" applyProtection="1">
      <alignment horizontal="center" vertical="center"/>
      <protection locked="0"/>
    </xf>
    <xf numFmtId="0" fontId="5" fillId="2" borderId="9" xfId="2" applyFont="1" applyFill="1" applyBorder="1" applyAlignment="1" applyProtection="1">
      <alignment vertical="center" wrapText="1"/>
      <protection locked="0"/>
    </xf>
    <xf numFmtId="0" fontId="6" fillId="2" borderId="9" xfId="2" applyFont="1" applyFill="1" applyBorder="1" applyAlignment="1" applyProtection="1">
      <alignment horizontal="center" vertical="center"/>
      <protection locked="0"/>
    </xf>
    <xf numFmtId="2" fontId="6" fillId="2" borderId="9" xfId="2" applyNumberFormat="1" applyFont="1" applyFill="1" applyBorder="1" applyAlignment="1" applyProtection="1">
      <alignment horizontal="center" vertical="center"/>
      <protection locked="0"/>
    </xf>
    <xf numFmtId="166" fontId="5" fillId="2" borderId="9" xfId="1" applyNumberFormat="1" applyFont="1" applyFill="1" applyBorder="1" applyAlignment="1" applyProtection="1">
      <alignment horizontal="center" vertical="center"/>
    </xf>
    <xf numFmtId="43" fontId="6" fillId="2" borderId="0" xfId="2" applyNumberFormat="1" applyFont="1" applyFill="1" applyAlignment="1">
      <alignment vertical="center"/>
    </xf>
    <xf numFmtId="2" fontId="6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1" fontId="5" fillId="2" borderId="5" xfId="2" applyNumberFormat="1" applyFont="1" applyFill="1" applyBorder="1" applyAlignment="1">
      <alignment horizontal="center" vertical="center"/>
    </xf>
    <xf numFmtId="0" fontId="6" fillId="2" borderId="7" xfId="2" applyFont="1" applyFill="1" applyBorder="1" applyAlignment="1">
      <alignment vertical="center" wrapText="1"/>
    </xf>
    <xf numFmtId="9" fontId="6" fillId="2" borderId="7" xfId="2" applyNumberFormat="1" applyFont="1" applyFill="1" applyBorder="1" applyAlignment="1">
      <alignment horizontal="center" vertical="center"/>
    </xf>
    <xf numFmtId="2" fontId="5" fillId="2" borderId="7" xfId="2" applyNumberFormat="1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43" fontId="6" fillId="2" borderId="7" xfId="1" applyFont="1" applyFill="1" applyBorder="1" applyAlignment="1">
      <alignment horizontal="center" vertical="center"/>
    </xf>
    <xf numFmtId="1" fontId="5" fillId="2" borderId="8" xfId="2" applyNumberFormat="1" applyFont="1" applyFill="1" applyBorder="1" applyAlignment="1">
      <alignment horizontal="center" vertical="center"/>
    </xf>
    <xf numFmtId="0" fontId="5" fillId="2" borderId="9" xfId="2" applyFont="1" applyFill="1" applyBorder="1" applyAlignment="1">
      <alignment vertical="center" wrapText="1"/>
    </xf>
    <xf numFmtId="0" fontId="5" fillId="2" borderId="9" xfId="2" applyFont="1" applyFill="1" applyBorder="1" applyAlignment="1">
      <alignment horizontal="center" vertical="center"/>
    </xf>
    <xf numFmtId="2" fontId="5" fillId="2" borderId="9" xfId="2" applyNumberFormat="1" applyFont="1" applyFill="1" applyBorder="1" applyAlignment="1">
      <alignment horizontal="center" vertical="center"/>
    </xf>
    <xf numFmtId="43" fontId="5" fillId="2" borderId="9" xfId="1" applyFont="1" applyFill="1" applyBorder="1" applyAlignment="1">
      <alignment horizontal="center" vertical="center"/>
    </xf>
    <xf numFmtId="49" fontId="5" fillId="2" borderId="8" xfId="2" applyNumberFormat="1" applyFont="1" applyFill="1" applyBorder="1" applyAlignment="1">
      <alignment horizontal="center" vertical="center"/>
    </xf>
    <xf numFmtId="0" fontId="6" fillId="2" borderId="9" xfId="2" applyFont="1" applyFill="1" applyBorder="1" applyAlignment="1">
      <alignment vertical="center" wrapText="1"/>
    </xf>
    <xf numFmtId="9" fontId="6" fillId="2" borderId="9" xfId="2" applyNumberFormat="1" applyFont="1" applyFill="1" applyBorder="1" applyAlignment="1">
      <alignment horizontal="center" vertical="center"/>
    </xf>
    <xf numFmtId="166" fontId="6" fillId="2" borderId="9" xfId="1" applyNumberFormat="1" applyFont="1" applyFill="1" applyBorder="1" applyAlignment="1">
      <alignment horizontal="right" vertical="center"/>
    </xf>
    <xf numFmtId="166" fontId="5" fillId="2" borderId="9" xfId="1" applyNumberFormat="1" applyFont="1" applyFill="1" applyBorder="1" applyAlignment="1">
      <alignment horizontal="right" vertical="center"/>
    </xf>
    <xf numFmtId="49" fontId="5" fillId="2" borderId="5" xfId="2" applyNumberFormat="1" applyFont="1" applyFill="1" applyBorder="1" applyAlignment="1">
      <alignment horizontal="center" vertical="center"/>
    </xf>
    <xf numFmtId="0" fontId="5" fillId="2" borderId="7" xfId="2" applyFont="1" applyFill="1" applyBorder="1" applyAlignment="1">
      <alignment vertical="center" wrapText="1"/>
    </xf>
    <xf numFmtId="166" fontId="5" fillId="2" borderId="7" xfId="1" applyNumberFormat="1" applyFont="1" applyFill="1" applyBorder="1" applyAlignment="1">
      <alignment horizontal="right" vertical="center"/>
    </xf>
    <xf numFmtId="43" fontId="6" fillId="2" borderId="9" xfId="1" applyNumberFormat="1" applyFont="1" applyFill="1" applyBorder="1" applyAlignment="1">
      <alignment horizontal="right" vertical="center"/>
    </xf>
    <xf numFmtId="1" fontId="4" fillId="2" borderId="0" xfId="2" applyNumberFormat="1" applyFont="1" applyFill="1" applyAlignment="1">
      <alignment vertical="center"/>
    </xf>
    <xf numFmtId="0" fontId="5" fillId="2" borderId="13" xfId="2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horizontal="center" vertical="top" wrapText="1"/>
    </xf>
    <xf numFmtId="0" fontId="4" fillId="2" borderId="3" xfId="2" applyFont="1" applyFill="1" applyBorder="1" applyAlignment="1">
      <alignment horizontal="center" vertical="top" wrapText="1"/>
    </xf>
    <xf numFmtId="0" fontId="4" fillId="2" borderId="15" xfId="2" applyFont="1" applyFill="1" applyBorder="1" applyAlignment="1">
      <alignment horizontal="center" vertical="top" wrapText="1"/>
    </xf>
    <xf numFmtId="0" fontId="4" fillId="2" borderId="11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vertical="top" wrapText="1"/>
    </xf>
    <xf numFmtId="0" fontId="4" fillId="2" borderId="12" xfId="2" applyFont="1" applyFill="1" applyBorder="1" applyAlignment="1">
      <alignment horizontal="center" vertical="center"/>
    </xf>
    <xf numFmtId="2" fontId="6" fillId="2" borderId="11" xfId="2" applyNumberFormat="1" applyFont="1" applyFill="1" applyBorder="1" applyAlignment="1" applyProtection="1">
      <alignment vertical="top"/>
    </xf>
    <xf numFmtId="2" fontId="6" fillId="2" borderId="12" xfId="2" applyNumberFormat="1" applyFont="1" applyFill="1" applyBorder="1" applyAlignment="1" applyProtection="1">
      <alignment vertical="center"/>
    </xf>
    <xf numFmtId="2" fontId="4" fillId="2" borderId="11" xfId="2" applyNumberFormat="1" applyFont="1" applyFill="1" applyBorder="1" applyAlignment="1">
      <alignment vertical="top"/>
    </xf>
    <xf numFmtId="2" fontId="11" fillId="2" borderId="12" xfId="2" applyNumberFormat="1" applyFont="1" applyFill="1" applyBorder="1" applyAlignment="1">
      <alignment vertical="center"/>
    </xf>
    <xf numFmtId="2" fontId="4" fillId="2" borderId="12" xfId="2" applyNumberFormat="1" applyFont="1" applyFill="1" applyBorder="1" applyAlignment="1">
      <alignment vertical="center"/>
    </xf>
    <xf numFmtId="2" fontId="6" fillId="2" borderId="11" xfId="3" applyNumberFormat="1" applyFont="1" applyFill="1" applyBorder="1" applyAlignment="1" applyProtection="1">
      <alignment vertical="top"/>
      <protection locked="0"/>
    </xf>
    <xf numFmtId="2" fontId="15" fillId="0" borderId="12" xfId="0" applyNumberFormat="1" applyFont="1" applyFill="1" applyBorder="1" applyAlignment="1">
      <alignment vertical="center"/>
    </xf>
    <xf numFmtId="2" fontId="4" fillId="2" borderId="11" xfId="0" applyNumberFormat="1" applyFont="1" applyFill="1" applyBorder="1" applyAlignment="1">
      <alignment vertical="top"/>
    </xf>
    <xf numFmtId="2" fontId="6" fillId="0" borderId="12" xfId="2" applyNumberFormat="1" applyFont="1" applyFill="1" applyBorder="1" applyAlignment="1">
      <alignment vertical="center"/>
    </xf>
    <xf numFmtId="2" fontId="6" fillId="2" borderId="11" xfId="0" applyNumberFormat="1" applyFont="1" applyFill="1" applyBorder="1" applyAlignment="1">
      <alignment vertical="top"/>
    </xf>
    <xf numFmtId="2" fontId="6" fillId="0" borderId="12" xfId="0" applyNumberFormat="1" applyFont="1" applyFill="1" applyBorder="1" applyAlignment="1">
      <alignment vertical="center"/>
    </xf>
    <xf numFmtId="2" fontId="8" fillId="2" borderId="11" xfId="0" applyNumberFormat="1" applyFont="1" applyFill="1" applyBorder="1" applyAlignment="1">
      <alignment vertical="top"/>
    </xf>
    <xf numFmtId="43" fontId="5" fillId="2" borderId="11" xfId="1" applyNumberFormat="1" applyFont="1" applyFill="1" applyBorder="1" applyAlignment="1" applyProtection="1">
      <alignment vertical="top"/>
    </xf>
    <xf numFmtId="164" fontId="5" fillId="2" borderId="12" xfId="1" applyNumberFormat="1" applyFont="1" applyFill="1" applyBorder="1" applyAlignment="1">
      <alignment vertical="center"/>
    </xf>
    <xf numFmtId="166" fontId="6" fillId="2" borderId="11" xfId="1" applyNumberFormat="1" applyFont="1" applyFill="1" applyBorder="1" applyAlignment="1">
      <alignment horizontal="center" vertical="top"/>
    </xf>
    <xf numFmtId="2" fontId="6" fillId="2" borderId="12" xfId="2" applyNumberFormat="1" applyFont="1" applyFill="1" applyBorder="1" applyAlignment="1">
      <alignment horizontal="left" vertical="center"/>
    </xf>
    <xf numFmtId="166" fontId="5" fillId="2" borderId="11" xfId="1" applyNumberFormat="1" applyFont="1" applyFill="1" applyBorder="1" applyAlignment="1">
      <alignment horizontal="center" vertical="top"/>
    </xf>
    <xf numFmtId="2" fontId="6" fillId="2" borderId="11" xfId="2" applyNumberFormat="1" applyFont="1" applyFill="1" applyBorder="1" applyAlignment="1">
      <alignment horizontal="center" vertical="top"/>
    </xf>
    <xf numFmtId="0" fontId="6" fillId="2" borderId="12" xfId="2" applyFont="1" applyFill="1" applyBorder="1" applyAlignment="1">
      <alignment vertical="center"/>
    </xf>
    <xf numFmtId="2" fontId="5" fillId="2" borderId="11" xfId="2" applyNumberFormat="1" applyFont="1" applyFill="1" applyBorder="1" applyAlignment="1">
      <alignment horizontal="center" vertical="top"/>
    </xf>
  </cellXfs>
  <cellStyles count="6">
    <cellStyle name="Comma" xfId="1" builtinId="3"/>
    <cellStyle name="Normal" xfId="0" builtinId="0"/>
    <cellStyle name="Normal 2" xfId="2"/>
    <cellStyle name="Normal 2 9" xfId="3"/>
    <cellStyle name="Normal 8" xfId="4"/>
    <cellStyle name="Обычный_Лист1" xfId="5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koberidze/Desktop/GWP/&#4312;&#4321;&#4304;&#4316;&#4312;-&#4321;&#4304;&#4315;&#4306;&#4317;&#4320;&#4312;&#4321;%20&#4320;&#4304;&#4312;&#4317;&#4316;&#4312;,%20&#4309;&#4304;&#4310;&#4312;&#4321;&#4323;&#4305;&#4316;&#4312;&#4321;%20&#4307;&#4304;&#4321;&#4304;&#4334;&#4314;&#4308;&#4305;&#4304;%20&#8470;19&#4304;-&#4321;%20&#4315;&#4312;&#4315;&#4307;&#4308;&#4305;&#4304;&#4320;&#4308;&#4307;%20&#4332;&#4327;&#4304;&#4314;&#4304;&#4320;&#4312;&#4316;&#4308;&#4305;&#4312;&#4321;%20&#4325;&#4321;&#4308;&#4314;&#4312;&#4321;%20&#4320;&#4308;&#4304;&#4305;&#4312;&#4314;&#4312;&#4322;&#4304;&#4330;&#4312;&#4304;%20(&#4307;&#4304;&#4313;&#4317;&#4320;&#4308;&#4325;&#4322;&#4312;&#4320;&#4308;&#4305;&#4323;&#4314;&#4312;%20)(&#4304;&#4321;&#4324;&#4304;&#4314;&#4322;&#4312;&#4321;%20%20&#4321;&#4304;&#4324;&#4304;&#4320;&#4312;&#4321;%20&#4315;&#4317;&#4332;&#4327;&#4317;&#4305;&#430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გან.ბარათი"/>
      <sheetName val="ნაკრები"/>
      <sheetName val="N1-1 რესურს.ხარჯთ."/>
      <sheetName val="N1-1 კრებსითი ხარით."/>
      <sheetName val="N1-1 კრებსითი სატენდერო"/>
    </sheetNames>
    <sheetDataSet>
      <sheetData sheetId="0"/>
      <sheetData sheetId="1">
        <row r="2">
          <cell r="D2" t="str">
            <v>შედგენილია საბაზისო ნორმებით, მიმდინარე ფასებში 2024 წლის II კვარტლის დონეზე</v>
          </cell>
        </row>
      </sheetData>
      <sheetData sheetId="2">
        <row r="58">
          <cell r="J58">
            <v>2291.9760000000001</v>
          </cell>
        </row>
        <row r="60">
          <cell r="J60">
            <v>229.19760000000002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Y30"/>
  <sheetViews>
    <sheetView tabSelected="1" workbookViewId="0">
      <selection activeCell="A30" sqref="A30"/>
    </sheetView>
  </sheetViews>
  <sheetFormatPr defaultColWidth="9.109375" defaultRowHeight="16.2" x14ac:dyDescent="0.3"/>
  <cols>
    <col min="1" max="1" width="5.6640625" style="85" customWidth="1"/>
    <col min="2" max="2" width="37.554687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6" width="15.6640625" style="3" customWidth="1"/>
    <col min="7" max="7" width="14.88671875" style="3" customWidth="1"/>
    <col min="8" max="8" width="15" style="2" customWidth="1"/>
    <col min="9" max="9" width="12.6640625" style="3" bestFit="1" customWidth="1"/>
    <col min="10" max="10" width="13.109375" style="4" bestFit="1" customWidth="1"/>
    <col min="11" max="16384" width="9.109375" style="3"/>
  </cols>
  <sheetData>
    <row r="1" spans="1:25" ht="44.25" customHeight="1" x14ac:dyDescent="0.3">
      <c r="A1" s="1" t="s">
        <v>0</v>
      </c>
      <c r="B1" s="1"/>
      <c r="C1" s="1"/>
      <c r="D1" s="1"/>
      <c r="E1" s="1"/>
      <c r="F1" s="1"/>
      <c r="G1" s="1"/>
    </row>
    <row r="2" spans="1:25" ht="6.75" customHeight="1" x14ac:dyDescent="0.3">
      <c r="A2" s="5"/>
      <c r="B2" s="6"/>
      <c r="C2" s="6"/>
      <c r="D2" s="6"/>
      <c r="E2" s="6"/>
      <c r="F2" s="6"/>
      <c r="G2" s="6"/>
    </row>
    <row r="3" spans="1:25" ht="25.5" customHeight="1" x14ac:dyDescent="0.3">
      <c r="A3" s="7" t="s">
        <v>1</v>
      </c>
      <c r="B3" s="7"/>
      <c r="C3" s="7"/>
      <c r="D3" s="7"/>
      <c r="E3" s="7"/>
      <c r="F3" s="7"/>
      <c r="G3" s="7"/>
    </row>
    <row r="4" spans="1:25" ht="6.75" customHeight="1" x14ac:dyDescent="0.3">
      <c r="A4" s="5"/>
      <c r="B4" s="6"/>
      <c r="C4" s="6"/>
      <c r="D4" s="6"/>
      <c r="E4" s="6"/>
      <c r="F4" s="6"/>
      <c r="G4" s="6"/>
    </row>
    <row r="5" spans="1:25" ht="27.75" customHeight="1" thickBot="1" x14ac:dyDescent="0.35">
      <c r="A5" s="8"/>
      <c r="B5" s="9" t="str">
        <f>[1]ნაკრები!D2</f>
        <v>შედგენილია საბაზისო ნორმებით, მიმდინარე ფასებში 2024 წლის II კვარტლის დონეზე</v>
      </c>
      <c r="C5" s="9"/>
      <c r="D5" s="9"/>
      <c r="E5" s="9"/>
      <c r="F5" s="9"/>
      <c r="G5" s="9"/>
    </row>
    <row r="6" spans="1:25" ht="18" customHeight="1" thickBot="1" x14ac:dyDescent="0.35">
      <c r="A6" s="10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2" t="s">
        <v>7</v>
      </c>
      <c r="G6" s="86" t="s">
        <v>32</v>
      </c>
      <c r="H6" s="87"/>
    </row>
    <row r="7" spans="1:25" ht="39.75" customHeight="1" thickBot="1" x14ac:dyDescent="0.35">
      <c r="A7" s="13"/>
      <c r="B7" s="14"/>
      <c r="C7" s="14"/>
      <c r="D7" s="14"/>
      <c r="E7" s="14"/>
      <c r="F7" s="15"/>
      <c r="G7" s="88" t="s">
        <v>6</v>
      </c>
      <c r="H7" s="89" t="s">
        <v>7</v>
      </c>
    </row>
    <row r="8" spans="1:25" ht="16.8" thickBot="1" x14ac:dyDescent="0.35">
      <c r="A8" s="16">
        <v>1</v>
      </c>
      <c r="B8" s="17">
        <v>2</v>
      </c>
      <c r="C8" s="17">
        <v>3</v>
      </c>
      <c r="D8" s="17">
        <v>4</v>
      </c>
      <c r="E8" s="18">
        <v>5</v>
      </c>
      <c r="F8" s="19">
        <v>6</v>
      </c>
      <c r="G8" s="90"/>
      <c r="H8" s="91"/>
    </row>
    <row r="9" spans="1:25" s="25" customFormat="1" ht="73.2" customHeight="1" x14ac:dyDescent="0.3">
      <c r="A9" s="20">
        <v>1</v>
      </c>
      <c r="B9" s="21" t="s">
        <v>8</v>
      </c>
      <c r="C9" s="22" t="s">
        <v>9</v>
      </c>
      <c r="D9" s="23">
        <v>30</v>
      </c>
      <c r="E9" s="24">
        <v>2.5185225999999998</v>
      </c>
      <c r="F9" s="24">
        <f>D9*E9</f>
        <v>75.555678</v>
      </c>
      <c r="G9" s="27">
        <v>7</v>
      </c>
      <c r="H9" s="92">
        <v>8</v>
      </c>
    </row>
    <row r="10" spans="1:25" ht="82.5" customHeight="1" x14ac:dyDescent="0.3">
      <c r="A10" s="26">
        <f>A8+1</f>
        <v>2</v>
      </c>
      <c r="B10" s="21" t="s">
        <v>10</v>
      </c>
      <c r="C10" s="27" t="s">
        <v>11</v>
      </c>
      <c r="D10" s="28">
        <v>180</v>
      </c>
      <c r="E10" s="29">
        <v>6.739280850000001</v>
      </c>
      <c r="F10" s="30">
        <f>D10*E10</f>
        <v>1213.0705530000002</v>
      </c>
      <c r="G10" s="93"/>
      <c r="H10" s="94"/>
      <c r="I10" s="31"/>
      <c r="J10" s="3"/>
    </row>
    <row r="11" spans="1:25" ht="87" customHeight="1" x14ac:dyDescent="0.3">
      <c r="A11" s="26">
        <v>3</v>
      </c>
      <c r="B11" s="21" t="s">
        <v>12</v>
      </c>
      <c r="C11" s="27" t="s">
        <v>11</v>
      </c>
      <c r="D11" s="32">
        <v>354</v>
      </c>
      <c r="E11" s="29">
        <v>3.7963088700000003</v>
      </c>
      <c r="F11" s="30">
        <f t="shared" ref="F11:F17" si="0">D11*E11</f>
        <v>1343.8933399800001</v>
      </c>
      <c r="G11" s="95"/>
      <c r="H11" s="96"/>
      <c r="I11" s="31"/>
      <c r="J11" s="3"/>
    </row>
    <row r="12" spans="1:25" s="36" customFormat="1" ht="29.25" customHeight="1" x14ac:dyDescent="0.3">
      <c r="A12" s="33">
        <v>4</v>
      </c>
      <c r="B12" s="21" t="s">
        <v>13</v>
      </c>
      <c r="C12" s="27" t="s">
        <v>14</v>
      </c>
      <c r="D12" s="34">
        <v>997.2</v>
      </c>
      <c r="E12" s="29">
        <v>10.043000000000001</v>
      </c>
      <c r="F12" s="30">
        <f t="shared" si="0"/>
        <v>10014.879600000002</v>
      </c>
      <c r="G12" s="95"/>
      <c r="H12" s="96"/>
      <c r="I12" s="35"/>
    </row>
    <row r="13" spans="1:25" s="43" customFormat="1" ht="64.8" x14ac:dyDescent="0.3">
      <c r="A13" s="37">
        <v>5</v>
      </c>
      <c r="B13" s="38" t="s">
        <v>15</v>
      </c>
      <c r="C13" s="39" t="s">
        <v>16</v>
      </c>
      <c r="D13" s="40">
        <v>2400</v>
      </c>
      <c r="E13" s="29">
        <v>9.0341998460677981</v>
      </c>
      <c r="F13" s="30">
        <f t="shared" si="0"/>
        <v>21682.079630562715</v>
      </c>
      <c r="G13" s="93"/>
      <c r="H13" s="97"/>
      <c r="I13" s="41"/>
      <c r="J13" s="41"/>
      <c r="K13" s="41"/>
      <c r="L13" s="41"/>
      <c r="M13" s="41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</row>
    <row r="14" spans="1:25" s="49" customFormat="1" ht="51.75" customHeight="1" x14ac:dyDescent="0.35">
      <c r="A14" s="44" t="s">
        <v>17</v>
      </c>
      <c r="B14" s="45" t="s">
        <v>18</v>
      </c>
      <c r="C14" s="46" t="s">
        <v>14</v>
      </c>
      <c r="D14" s="47">
        <v>1.68</v>
      </c>
      <c r="E14" s="29">
        <v>1411.6826999999998</v>
      </c>
      <c r="F14" s="30">
        <f t="shared" si="0"/>
        <v>2371.6269359999997</v>
      </c>
      <c r="G14" s="98"/>
      <c r="H14" s="99"/>
      <c r="I14" s="48"/>
    </row>
    <row r="15" spans="1:25" s="54" customFormat="1" ht="78.75" customHeight="1" x14ac:dyDescent="0.3">
      <c r="A15" s="50" t="s">
        <v>19</v>
      </c>
      <c r="B15" s="51" t="s">
        <v>20</v>
      </c>
      <c r="C15" s="52" t="s">
        <v>21</v>
      </c>
      <c r="D15" s="53">
        <v>2400</v>
      </c>
      <c r="E15" s="29">
        <v>22.801552752137603</v>
      </c>
      <c r="F15" s="30">
        <f t="shared" si="0"/>
        <v>54723.72660513025</v>
      </c>
      <c r="G15" s="100"/>
      <c r="H15" s="101"/>
      <c r="I15" s="48"/>
    </row>
    <row r="16" spans="1:25" s="49" customFormat="1" ht="56.25" customHeight="1" x14ac:dyDescent="0.35">
      <c r="A16" s="55">
        <v>8</v>
      </c>
      <c r="B16" s="45" t="s">
        <v>22</v>
      </c>
      <c r="C16" s="46" t="s">
        <v>14</v>
      </c>
      <c r="D16" s="56">
        <v>0.84</v>
      </c>
      <c r="E16" s="29">
        <v>1411.6827000000001</v>
      </c>
      <c r="F16" s="30">
        <f t="shared" si="0"/>
        <v>1185.8134680000001</v>
      </c>
      <c r="G16" s="102"/>
      <c r="H16" s="103"/>
      <c r="I16" s="48"/>
    </row>
    <row r="17" spans="1:10" s="54" customFormat="1" ht="65.400000000000006" thickBot="1" x14ac:dyDescent="0.35">
      <c r="A17" s="55">
        <v>9</v>
      </c>
      <c r="B17" s="51" t="s">
        <v>23</v>
      </c>
      <c r="C17" s="52" t="s">
        <v>24</v>
      </c>
      <c r="D17" s="53">
        <v>2400</v>
      </c>
      <c r="E17" s="29">
        <v>16.917888819999998</v>
      </c>
      <c r="F17" s="30">
        <f t="shared" si="0"/>
        <v>40602.933167999996</v>
      </c>
      <c r="G17" s="100"/>
      <c r="H17" s="101"/>
      <c r="I17" s="48"/>
    </row>
    <row r="18" spans="1:10" s="64" customFormat="1" ht="24.75" customHeight="1" thickBot="1" x14ac:dyDescent="0.35">
      <c r="A18" s="57"/>
      <c r="B18" s="58" t="s">
        <v>25</v>
      </c>
      <c r="C18" s="59"/>
      <c r="D18" s="60"/>
      <c r="E18" s="59"/>
      <c r="F18" s="61">
        <f>SUM(F9:F17)</f>
        <v>133213.57897867297</v>
      </c>
      <c r="G18" s="100"/>
      <c r="H18" s="94"/>
      <c r="I18" s="62"/>
      <c r="J18" s="63"/>
    </row>
    <row r="19" spans="1:10" s="64" customFormat="1" ht="27" customHeight="1" thickBot="1" x14ac:dyDescent="0.35">
      <c r="A19" s="65"/>
      <c r="B19" s="66" t="s">
        <v>26</v>
      </c>
      <c r="C19" s="67">
        <v>0.1</v>
      </c>
      <c r="D19" s="68"/>
      <c r="E19" s="69"/>
      <c r="F19" s="70">
        <f>F18*C19</f>
        <v>13321.357897867298</v>
      </c>
      <c r="G19" s="104"/>
      <c r="H19" s="103"/>
      <c r="J19" s="63"/>
    </row>
    <row r="20" spans="1:10" s="64" customFormat="1" ht="25.5" customHeight="1" thickBot="1" x14ac:dyDescent="0.35">
      <c r="A20" s="71"/>
      <c r="B20" s="72" t="s">
        <v>27</v>
      </c>
      <c r="C20" s="73"/>
      <c r="D20" s="74"/>
      <c r="E20" s="73"/>
      <c r="F20" s="75">
        <f>SUM(F18:F19)</f>
        <v>146534.93687654028</v>
      </c>
      <c r="G20" s="105"/>
      <c r="H20" s="106"/>
      <c r="J20" s="63"/>
    </row>
    <row r="21" spans="1:10" s="64" customFormat="1" ht="33" customHeight="1" thickBot="1" x14ac:dyDescent="0.35">
      <c r="A21" s="65"/>
      <c r="B21" s="66" t="s">
        <v>28</v>
      </c>
      <c r="C21" s="67">
        <v>0.08</v>
      </c>
      <c r="D21" s="68"/>
      <c r="E21" s="69"/>
      <c r="F21" s="70">
        <f>F20*C21</f>
        <v>11722.794950123221</v>
      </c>
      <c r="G21" s="107"/>
      <c r="H21" s="108"/>
      <c r="J21" s="63"/>
    </row>
    <row r="22" spans="1:10" s="64" customFormat="1" ht="24" customHeight="1" thickBot="1" x14ac:dyDescent="0.35">
      <c r="A22" s="71"/>
      <c r="B22" s="72" t="s">
        <v>27</v>
      </c>
      <c r="C22" s="73"/>
      <c r="D22" s="74"/>
      <c r="E22" s="73"/>
      <c r="F22" s="75">
        <f>SUM(F20:F21)</f>
        <v>158257.73182666348</v>
      </c>
      <c r="G22" s="109"/>
      <c r="H22" s="108"/>
      <c r="I22" s="62"/>
      <c r="J22" s="63"/>
    </row>
    <row r="23" spans="1:10" s="64" customFormat="1" ht="27" customHeight="1" thickBot="1" x14ac:dyDescent="0.35">
      <c r="A23" s="76"/>
      <c r="B23" s="77" t="s">
        <v>29</v>
      </c>
      <c r="C23" s="78">
        <v>0.03</v>
      </c>
      <c r="D23" s="74"/>
      <c r="E23" s="73"/>
      <c r="F23" s="79">
        <f>F22*C23</f>
        <v>4747.7319547999041</v>
      </c>
      <c r="G23" s="107"/>
      <c r="H23" s="108"/>
    </row>
    <row r="24" spans="1:10" s="64" customFormat="1" ht="27" customHeight="1" thickBot="1" x14ac:dyDescent="0.35">
      <c r="A24" s="76"/>
      <c r="B24" s="72" t="s">
        <v>27</v>
      </c>
      <c r="C24" s="73"/>
      <c r="D24" s="74"/>
      <c r="E24" s="73"/>
      <c r="F24" s="80">
        <f>SUM(F22:F23)</f>
        <v>163005.46378146339</v>
      </c>
      <c r="G24" s="109"/>
      <c r="H24" s="108"/>
    </row>
    <row r="25" spans="1:10" s="64" customFormat="1" ht="39.75" customHeight="1" thickBot="1" x14ac:dyDescent="0.35">
      <c r="A25" s="76"/>
      <c r="B25" s="77" t="s">
        <v>30</v>
      </c>
      <c r="C25" s="78">
        <v>0.02</v>
      </c>
      <c r="D25" s="74"/>
      <c r="E25" s="73"/>
      <c r="F25" s="79">
        <f>C25*('[1]N1-1 რესურს.ხარჯთ.'!J58+'[1]N1-1 რესურს.ხარჯთ.'!J60)</f>
        <v>50.423472000000004</v>
      </c>
      <c r="G25" s="110"/>
      <c r="H25" s="111"/>
    </row>
    <row r="26" spans="1:10" s="64" customFormat="1" ht="27" customHeight="1" thickBot="1" x14ac:dyDescent="0.35">
      <c r="A26" s="81"/>
      <c r="B26" s="82" t="s">
        <v>27</v>
      </c>
      <c r="C26" s="69"/>
      <c r="D26" s="68"/>
      <c r="E26" s="69"/>
      <c r="F26" s="83">
        <f>SUM(F24:F25)</f>
        <v>163055.88725346338</v>
      </c>
      <c r="G26" s="112"/>
      <c r="H26" s="111"/>
    </row>
    <row r="27" spans="1:10" s="64" customFormat="1" ht="27.75" customHeight="1" thickBot="1" x14ac:dyDescent="0.35">
      <c r="A27" s="76"/>
      <c r="B27" s="77" t="s">
        <v>31</v>
      </c>
      <c r="C27" s="78">
        <v>0.18</v>
      </c>
      <c r="D27" s="74"/>
      <c r="E27" s="73"/>
      <c r="F27" s="84">
        <f>F26*C27</f>
        <v>29350.059705623407</v>
      </c>
      <c r="G27" s="110"/>
      <c r="H27" s="111"/>
    </row>
    <row r="28" spans="1:10" s="64" customFormat="1" ht="27" customHeight="1" thickBot="1" x14ac:dyDescent="0.35">
      <c r="A28" s="81"/>
      <c r="B28" s="82" t="s">
        <v>27</v>
      </c>
      <c r="C28" s="69"/>
      <c r="D28" s="68"/>
      <c r="E28" s="69"/>
      <c r="F28" s="83">
        <f>SUM(F26:F27)</f>
        <v>192405.94695908678</v>
      </c>
      <c r="G28" s="112"/>
      <c r="H28" s="111"/>
      <c r="I28" s="62"/>
    </row>
    <row r="30" spans="1:10" x14ac:dyDescent="0.3">
      <c r="B30" s="3" t="s">
        <v>33</v>
      </c>
    </row>
  </sheetData>
  <mergeCells count="12">
    <mergeCell ref="G6:H6"/>
    <mergeCell ref="G7:G8"/>
    <mergeCell ref="H7:H8"/>
    <mergeCell ref="A1:G1"/>
    <mergeCell ref="A3:G3"/>
    <mergeCell ref="B5:G5"/>
    <mergeCell ref="A6:A7"/>
    <mergeCell ref="B6:B7"/>
    <mergeCell ref="C6:C7"/>
    <mergeCell ref="D6:D7"/>
    <mergeCell ref="E6:E7"/>
    <mergeCell ref="F6:F7"/>
  </mergeCells>
  <conditionalFormatting sqref="A14:D15 B16:D17 I14:IN17">
    <cfRule type="cellIs" dxfId="3" priority="4" stopIfTrue="1" operator="equal">
      <formula>8223.307275</formula>
    </cfRule>
  </conditionalFormatting>
  <conditionalFormatting sqref="C13:D13">
    <cfRule type="cellIs" dxfId="2" priority="3" stopIfTrue="1" operator="equal">
      <formula>0</formula>
    </cfRule>
  </conditionalFormatting>
  <conditionalFormatting sqref="D13">
    <cfRule type="cellIs" dxfId="1" priority="2" stopIfTrue="1" operator="equal">
      <formula>8223.307275</formula>
    </cfRule>
  </conditionalFormatting>
  <conditionalFormatting sqref="G18 G19:H19 G15:H17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N1-1 კრებსითი ხარით.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2024-08-19T09:36:07Z</dcterms:created>
  <dcterms:modified xsi:type="dcterms:W3CDTF">2024-08-19T09:39:41Z</dcterms:modified>
</cp:coreProperties>
</file>