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300"/>
  </bookViews>
  <sheets>
    <sheet name="ლაპარასკოპიული სისტემა 4K" sheetId="5" r:id="rId1"/>
    <sheet name="ლაპარასკოპიული ინსტრუმენტები 4K" sheetId="6" r:id="rId2"/>
  </sheets>
  <externalReferences>
    <externalReference r:id="rId3"/>
  </externalReferences>
  <definedNames>
    <definedName name="acatalog">[1]сертификат!$C:$J</definedName>
    <definedName name="catalog">[1]сертификат!$B:$J</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<sst xmlns="http://schemas.openxmlformats.org/spreadsheetml/2006/main" count="102" uniqueCount="83">
  <si>
    <t>ლაპარასკოპიული სისტემა</t>
  </si>
  <si>
    <t>მოთხოვნილი მონაცემებ</t>
  </si>
  <si>
    <t>მომწოდებლი მონაცემები</t>
  </si>
  <si>
    <t>ერთეულია ფასი</t>
  </si>
  <si>
    <t>ზოგადი მონაცემები</t>
  </si>
  <si>
    <t>მომწოდებელი კომპანია. საკონტაქტო პირი, მეილი, ტელ.</t>
  </si>
  <si>
    <t>მწარმოებელი კომპანია</t>
  </si>
  <si>
    <t>მოდელი</t>
  </si>
  <si>
    <t>მწარმოებელი ქვეყანა</t>
  </si>
  <si>
    <t>ხარისხის სერტიფიკატი: CE ევროპული, ISO 13485.</t>
  </si>
  <si>
    <t>გამოშვების წელი</t>
  </si>
  <si>
    <t>ელ. მოხმარება: 220 V ± 5 %, 50 Hz.</t>
  </si>
  <si>
    <t>ტექნიკური მონაცემები</t>
  </si>
  <si>
    <r>
      <t xml:space="preserve">ვიდეო სისტემა: 
</t>
    </r>
    <r>
      <rPr>
        <sz val="10"/>
        <color theme="1"/>
        <rFont val="Calibri"/>
        <family val="2"/>
        <scheme val="minor"/>
      </rPr>
      <t>4K ვიდეო სისტემა. სიგნალის გამომცვლელები, SDI, DVI, HDMII ციფრული. ფერის ბალანსირება. სასურველია ავტო ფოკუსირება და მუშაობის რეჟიმების არჩევა.</t>
    </r>
  </si>
  <si>
    <r>
      <rPr>
        <b/>
        <sz val="10"/>
        <color rgb="FF000000"/>
        <rFont val="Calibri"/>
        <family val="2"/>
        <scheme val="minor"/>
      </rPr>
      <t xml:space="preserve">ვიდეო კამერა ზოგადი: 
</t>
    </r>
    <r>
      <rPr>
        <sz val="10"/>
        <color rgb="FF000000"/>
        <rFont val="Calibri"/>
        <family val="2"/>
        <scheme val="minor"/>
      </rPr>
      <t>4K  ლაპარასკოპიული კამერა, უნივერსალური, პროგრამირებადი ღილაკებით, ავტოკლავირებადი. ზუმი არანაკლებ 2x (მიუთითეთ ზუსტი ზომა), ჩიპი არანაკლებ 3  (მიუთითეთ ზუსტი რაოდენობა). ავტოკლავორებადი.</t>
    </r>
  </si>
  <si>
    <r>
      <rPr>
        <b/>
        <sz val="10"/>
        <rFont val="Calibri"/>
        <family val="2"/>
        <scheme val="minor"/>
      </rPr>
      <t>მონიტორი:</t>
    </r>
    <r>
      <rPr>
        <sz val="10"/>
        <rFont val="Calibri"/>
        <family val="2"/>
        <scheme val="minor"/>
      </rPr>
      <t xml:space="preserve"> 
სამედიცინო ქირურგიული მონიტორი, LCD / LED. ზომა არანაკლებ 32", რეზოლუცია 4K. ხედვის კუთხე არანაკლებ 178°. კონტრასტულობა არანაკლებ 1000:1. ფერის რაოდენობა არანაკლებ 16M, 8 bit. დაცვის კლასი არანაკლებ IP22.</t>
    </r>
  </si>
  <si>
    <r>
      <rPr>
        <b/>
        <sz val="10"/>
        <rFont val="Calibri"/>
        <family val="2"/>
        <scheme val="minor"/>
      </rPr>
      <t>ელექტრო დანა:</t>
    </r>
    <r>
      <rPr>
        <sz val="10"/>
        <rFont val="Calibri"/>
        <family val="2"/>
        <scheme val="minor"/>
      </rPr>
      <t xml:space="preserve"> 
მაღალსიხშირული ელექტროქირურგიული გენერატორი, ლაპარასკოპიული პროცედურებისთვის, აბდომენალური, გინეკოლოგია, უროლოგია, მონოპოლარული/ბიპოლარული ჭრის და კოაგულაციის, მაქსიმალური სიმძლავრე არანაკლებ 300W. სამუშაო რეჟიმების შერჩევა, Auto, Force, Pure, Spray. მონოპოლარული და ბიპოლარული მართვის პედალი. მრავალჯერადი ნეიტრალური ელექტროდი. გამომსვლელები: მონოპოლარი 2 x 3-pin (Ø 4 mm), საერთაშორისო სტანდარტის, ბიპოლარი 1 x 2-pin (Ø 4 mm, 28.8 mm)საერთაშორისო სტანდარტი. ბიპოლარის მრავალჯერადი კაბელი.
Saline Cut რეჟიმი უროლოგიისთვის (ჰისტერო, ტური)
ინტეგრირებული LigaSure ტიპის ფუნქცია. 
ერთჯერადი ნეიტრალური ელექტროდის კაბელი.</t>
    </r>
  </si>
  <si>
    <r>
      <rPr>
        <b/>
        <sz val="10"/>
        <color rgb="FF000000"/>
        <rFont val="Calibri"/>
        <family val="2"/>
        <scheme val="minor"/>
      </rPr>
      <t xml:space="preserve">ლაპარასკოპიული ურიკა, სადგამი: 
</t>
    </r>
    <r>
      <rPr>
        <sz val="10"/>
        <color rgb="FF000000"/>
        <rFont val="Calibri"/>
        <family val="2"/>
        <scheme val="minor"/>
      </rPr>
      <t>ლაპარასკოპიული სისტემის ურიკა, სადგამი, ერგონომიული, ადვილად გადაადგილებადი, გორგოლაჭების ჩამკეტით. მონიტორის მოძრავი  საკიდით არანაკლებ 32", სასურველია კამერის სამაგრი. სასურველია აქსესუარების შესანახი უჯრა. სამედიცინო სველი წესით დამუშავების მიმართ მედეგი ზედაპირით. საჭირო რაოდენობის ელ. ჩამრთველებით. სასურველია  CO2 ბალონის ფიქსატორით ან ბალონის ცალკე სადგამი ურიკა.</t>
    </r>
  </si>
  <si>
    <t>კორპუსი: ანტისტატიკური, სამედიცინო წესით დამუშავების მიმართ მედეგი.</t>
  </si>
  <si>
    <t>ელ. უსაფრთხოების სტანდარტი: Class I, Type B.</t>
  </si>
  <si>
    <t>გარემო სამუშაო პორობები: ტემპერატურა, ტენიანობა: 15 - 30 °C, 30 - 75 %.</t>
  </si>
  <si>
    <t>მოწოდების პირობები და გარანტია:</t>
  </si>
  <si>
    <t>მოწოდების ვადა</t>
  </si>
  <si>
    <t>ფასი</t>
  </si>
  <si>
    <t>გადახდის პირობა</t>
  </si>
  <si>
    <t>საგარანტიო ვადა: არანაკლებ 12 თვე. მწარმოებლის მიერ სერტიფიცირებული ინჟინერის მხარდაჭერა.</t>
  </si>
  <si>
    <t>პოსტსგარანტიო მომსახურების ვადა: არანაკლებ 4 წელი. მწარმოებლის მიერ სერტიფიცირებული ინჟინერის მხარდაჭერა.</t>
  </si>
  <si>
    <t>პრობლემაზე რეაგირების დრო: არაუმეტეს 48 საათი.</t>
  </si>
  <si>
    <t>დაზიანების ჯამური დაყოვნების (Downtime) დრო საგარანტიო პერიოდის არაუმეტეს 5 %.</t>
  </si>
  <si>
    <t>მწარმოებლის მიერ მოწოდებული პროდუქციასთან დაკავშირებით გამოვლენილი შეუსაბამობის და/ან ხარვეზის შემთხვევაში მიმღების დაუყოვნებელი ინფორმირება.</t>
  </si>
  <si>
    <t>დამატებითი მოთხოვნები:</t>
  </si>
  <si>
    <t>სისტემის ინსტალაცია, ვალიდაცია და სრულად მუშას მდგომარეობაში მოყვანა, პერსონალის ტრენინგი, სერტიფიცირებული ინჟინერის მიერ.</t>
  </si>
  <si>
    <t>გამოყენების და მოვლის მანუალი ინგლისურ ენაზე (ელექტრონული და ბეჭდური). მოკლე მანუალი ქართულ ენაზე (ელექტრონული და ბეჭდური). PPM Schedule გეგმიური პრევენციული მომსახურებების გრაფიკი შედგენილი სერვის და იუზერ მანუალის მიხედვით.</t>
  </si>
  <si>
    <t>დეტალური სპეციფიკაციების ბროშურის ლინკი.</t>
  </si>
  <si>
    <t>სახარჯი მასალების და აქსესუარების უწყვეტი მოწოდება საგარანტიო და პოსტსაგარანტიო პერიოდში.</t>
  </si>
  <si>
    <t>მიწოდების ადგილი: ქ ქუთაისი</t>
  </si>
  <si>
    <t>ლაპარასკოპიული ინსტრუმენტები</t>
  </si>
  <si>
    <t>მომწოდებლის მონაცემები</t>
  </si>
  <si>
    <t>კატალოგის ნომერი/ლინკი</t>
  </si>
  <si>
    <t>მდგომარეობა: ახალი</t>
  </si>
  <si>
    <t>რაოდენობა</t>
  </si>
  <si>
    <t>კოდი</t>
  </si>
  <si>
    <t>საგარანტიო ვადა: მიღება-ჩაბარებიდან არანაკლებ 12 თვე</t>
  </si>
  <si>
    <t>პოსტსგარანტიო მომსახურების ვადა: არანაკლებ 4 წელი. მწარმოებლის მიერ სერტიფიცირებული ინჟინერის ჩართულობით.</t>
  </si>
  <si>
    <t>პრობლემაზე რეაგირების ვადა გამოძახებიან არაუმეტეს 48 საათი.</t>
  </si>
  <si>
    <t>მიწოდების ადგილი: ქ თბილისი</t>
  </si>
  <si>
    <t>Trocar, size 3.9 mm</t>
  </si>
  <si>
    <t>VERESS Pneumoperitoneum Needle</t>
  </si>
  <si>
    <t>Fiber Optic Light Cable, 300cm, Ø4.8mm</t>
  </si>
  <si>
    <t>Bipolar High Frequency Cord, 300 cm</t>
  </si>
  <si>
    <t>Trocars 8-12 mm, 6 cm</t>
  </si>
  <si>
    <t>Silicone Leaflet Washer</t>
  </si>
  <si>
    <t>Sealing Cap, green, 5x</t>
  </si>
  <si>
    <t>Sealing Cap, black, 5x</t>
  </si>
  <si>
    <t>Unipolar High Frequency Cord, 300 cm</t>
  </si>
  <si>
    <t>Coagulating and Dissecting Electrode</t>
  </si>
  <si>
    <t>MENGHINI Liver Biopsy Needle</t>
  </si>
  <si>
    <t>Suction and Irrigation Tube, 36 cm</t>
  </si>
  <si>
    <t>Fascial Closure Instrument, 2.8mm, 17cm</t>
  </si>
  <si>
    <t>Knot Tier</t>
  </si>
  <si>
    <t>Macro Needle Holder, 5 mm, 33 cm</t>
  </si>
  <si>
    <t>CLICKLINE Hook Scissors</t>
  </si>
  <si>
    <t>CLICKLINE METZENBAUM Scissors</t>
  </si>
  <si>
    <t>CLICKLINE Scissors</t>
  </si>
  <si>
    <t>ROBI KELLY Grasping Forceps</t>
  </si>
  <si>
    <t>ROBI Forceps Insert</t>
  </si>
  <si>
    <t>CLICKLINE  Grasping Forceps</t>
  </si>
  <si>
    <t>CLICKLINE CROCE-OLMI Grasping Forceps</t>
  </si>
  <si>
    <t>CLICKLINE Grasping Forceps</t>
  </si>
  <si>
    <t>CLICKLINE KELLY Grasping Forceps</t>
  </si>
  <si>
    <t>Reducer 11/5mm</t>
  </si>
  <si>
    <t>Trocar, size 11 mm</t>
  </si>
  <si>
    <t>Trocar, size 6 mm</t>
  </si>
  <si>
    <t>ლაპარასკოპიული სისტემა, მოზრდილი და პედიატრიული პაციენტებისთვის. ზოგადი, აბდომენალური, ნეიროქირურგია, გინეკოლოგია,-უროლოგია, თორაკალური.</t>
  </si>
  <si>
    <r>
      <t xml:space="preserve">სინათლის წყარო: 
</t>
    </r>
    <r>
      <rPr>
        <sz val="10"/>
        <color rgb="FF000000"/>
        <rFont val="Calibri"/>
        <family val="2"/>
        <scheme val="minor"/>
      </rPr>
      <t>არანაკლებ 300W ქსენონის იდენტური განათების LED. ინტენსივობის რეგულირებით. სასურველია სათადარიგო ნათურის არსებობა. ავტოკლავორებადი 2 ცალი სინათლის კაბელი არანაკლებ 3 m.</t>
    </r>
  </si>
  <si>
    <r>
      <rPr>
        <b/>
        <sz val="10"/>
        <color rgb="FF000000"/>
        <rFont val="Calibri"/>
        <family val="2"/>
        <scheme val="minor"/>
      </rPr>
      <t>ინსუფლატორი:</t>
    </r>
    <r>
      <rPr>
        <sz val="10"/>
        <color rgb="FF000000"/>
        <rFont val="Calibri"/>
        <family val="2"/>
        <scheme val="minor"/>
      </rPr>
      <t xml:space="preserve"> 
ნაკადი რეგულირებადი არანაკლებ 0 - 40 L/min, წნევა რეგულირებადი არანაკლებ 0 - 30 mmHg. CO2 გათბობის ფუნქცია. ბოლის ავტომატური ევაკუაცია. მრავალჯერადი, სტერილებადი ინსუფლაციის მილი 2 ცალი. ბალონის წნევაზე მუშაობის შესაძლებლობით. ბალონის რედუქტორი, მაღალი წნევის მილით ბალონისთვის და ცენტრალური სისტემისთვის.
CO2 გათბობის ფუნქცია. 
სასურველია ბოლის ავტომატური ან პედალის მართვით ევაკუაცია.</t>
    </r>
  </si>
  <si>
    <t>ზოგადი, მუცლის ღრუ, გინეკოლოგია,უროლოგია.</t>
  </si>
  <si>
    <t>მდგომარეობა:  ახალი</t>
  </si>
  <si>
    <t xml:space="preserve"> Telescope 30°, 5 mm, 29 cm    4K, with autoclaveble container.</t>
  </si>
  <si>
    <t xml:space="preserve"> Telescope 0°, 5 mm, 29 cm    4K, with autoclaveble container.</t>
  </si>
  <si>
    <t xml:space="preserve"> Telescope 30°, 10 mm, 31 cm    4K, with autoclaveble container.</t>
  </si>
  <si>
    <t xml:space="preserve"> Telescope 0°, 3.3 mm, 25 cm   4K, with autoclaveble container.</t>
  </si>
  <si>
    <t xml:space="preserve"> Telescope 30°, 3.3 mm, 25 cm    4K, with autoclaveble container.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</si>
</sst>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 #,##0.00_-;_-* &quot;-&quot;??_-;_-@_-"/>
    <numFmt numFmtId="165" formatCode="#,##0.00\ [$€-1]"/>
  </numFmts>
  <fonts count="16" x14ac:knownFonts="1">
    <font>
      <sz val="11"/>
      <color theme="1"/>
      <name val="Calibri"/>
      <family val="2"/>
      <scheme val="minor"/>
    </font>
    <font>
      <b/>
      <sz val="11"/>
      <color theme="1"/>
      <name val="Calibri"/>
      <family val="2"/>
      <scheme val="minor"/>
    </font>
    <font>
      <b/>
      <sz val="11"/>
      <color rgb="FF0066FF"/>
      <name val="Calibri"/>
      <family val="2"/>
      <scheme val="minor"/>
    </font>
    <font>
      <b/>
      <sz val="12"/>
      <color theme="1"/>
      <name val="Calibri"/>
      <family val="2"/>
      <scheme val="minor"/>
    </font>
    <font>
      <b/>
      <sz val="10"/>
      <color theme="1"/>
      <name val="Calibri"/>
      <family val="2"/>
      <scheme val="minor"/>
    </font>
    <font>
      <sz val="10"/>
      <color indexed="8"/>
      <name val="Arial"/>
      <family val="2"/>
    </font>
    <font>
      <sz val="11"/>
      <color theme="1"/>
      <name val="Calibri"/>
      <family val="2"/>
      <charset val="1"/>
      <scheme val="minor"/>
    </font>
    <font>
      <sz val="11"/>
      <color theme="1"/>
      <name val="Calibri"/>
      <family val="2"/>
      <charset val="204"/>
      <scheme val="minor"/>
    </font>
    <font>
      <sz val="10"/>
      <name val="Calibri"/>
      <family val="2"/>
      <scheme val="minor"/>
    </font>
    <font>
      <sz val="10"/>
      <color theme="1"/>
      <name val="Calibri"/>
      <family val="2"/>
      <scheme val="minor"/>
    </font>
    <font>
      <b/>
      <sz val="10"/>
      <name val="Calibri"/>
      <family val="2"/>
      <scheme val="minor"/>
    </font>
    <font>
      <b/>
      <sz val="10"/>
      <color rgb="FF000000"/>
      <name val="Calibri"/>
      <family val="2"/>
      <scheme val="minor"/>
    </font>
    <font>
      <sz val="10"/>
      <color rgb="FF000000"/>
      <name val="Calibri"/>
      <family val="2"/>
      <scheme val="minor"/>
    </font>
    <font>
      <sz val="11"/>
      <color theme="1"/>
      <name val="Calibri"/>
      <family val="2"/>
      <scheme val="minor"/>
    </font>
    <font>
      <sz val="10"/>
      <color rgb="FF000000"/>
      <name val="Calibri"/>
      <family val="2"/>
      <charset val="1"/>
    </font>
    <font>
      <sz val="12"/>
      <color rgb="FF000000"/>
      <name val="Calibri"/>
      <family val="2"/>
    </font>
  </fonts>
  <fills count="4">
    <fill>
      <patternFill patternType="none"/>
    </fill>
    <fill>
      <patternFill patternType="gray125"/>
    </fill>
    <fill>
      <patternFill patternType="solid">
        <fgColor rgb="FF6AD0B8"/>
        <bgColor indexed="64"/>
      </patternFill>
    </fill>
    <fill>
      <patternFill patternType="solid">
        <fgColor theme="0" tint="-0.14999847407452621"/>
        <bgColor indexed="64"/>
      </patternFill>
    </fill>
  </fills>
  <borders count="33">
    <border>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diagonal/>
    </border>
    <border>
      <left/>
      <right/>
      <top style="medium">
        <color indexed="64"/>
      </top>
      <bottom/>
      <diagonal/>
    </border>
    <border>
      <left style="thin">
        <color indexed="64"/>
      </left>
      <right style="medium">
        <color indexed="64"/>
      </right>
      <top/>
      <bottom style="medium">
        <color indexed="64"/>
      </bottom>
      <diagonal/>
    </border>
  </borders>
  <cellStyleXfs count="6">
    <xf numFmtId="0" fontId="0" fillId="0" borderId="0"/>
    <xf numFmtId="0" fontId="5" fillId="0" borderId="0">
      <alignment vertical="top"/>
    </xf>
    <xf numFmtId="0" fontId="6" fillId="0" borderId="0"/>
    <xf numFmtId="164" fontId="6" fillId="0" borderId="0" applyFont="0" applyFill="0" applyBorder="0" applyAlignment="0" applyProtection="0"/>
    <xf numFmtId="0" fontId="7" fillId="0" borderId="0"/>
    <xf numFmtId="0" fontId="13" fillId="0" borderId="0"/>
  </cellStyleXfs>
  <cellXfs count="66">
    <xf numFmtId="0" fontId="0" fillId="0" borderId="0" xfId="0"/>
    <xf numFmtId="0" fontId="1" fillId="0" borderId="0" xfId="0" applyFont="1"/>
    <xf numFmtId="0" fontId="4" fillId="3" borderId="7" xfId="0" applyFont="1" applyFill="1" applyBorder="1" applyAlignment="1">
      <alignment horizontal="center" vertical="center" wrapText="1"/>
    </xf>
    <xf numFmtId="0" fontId="1" fillId="3" borderId="8" xfId="0" applyFont="1" applyFill="1" applyBorder="1" applyAlignment="1">
      <alignment horizontal="center" vertical="center" wrapText="1"/>
    </xf>
    <xf numFmtId="0" fontId="8" fillId="0" borderId="1" xfId="0" applyFont="1" applyBorder="1" applyAlignment="1">
      <alignment horizontal="left" vertical="center" wrapText="1"/>
    </xf>
    <xf numFmtId="0" fontId="8" fillId="0" borderId="1" xfId="0" applyFont="1" applyBorder="1" applyAlignment="1">
      <alignment vertical="center" wrapText="1"/>
    </xf>
    <xf numFmtId="0" fontId="4" fillId="3" borderId="12" xfId="0" applyFont="1" applyFill="1" applyBorder="1" applyAlignment="1">
      <alignment horizontal="center" vertical="center" wrapText="1"/>
    </xf>
    <xf numFmtId="0" fontId="8" fillId="0" borderId="13" xfId="0" applyFont="1" applyBorder="1" applyAlignment="1">
      <alignment horizontal="left" vertical="center" wrapText="1"/>
    </xf>
    <xf numFmtId="0" fontId="4" fillId="0" borderId="10"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2" fillId="0" borderId="10" xfId="0" applyFont="1" applyBorder="1" applyAlignment="1">
      <alignment horizontal="center" vertical="center"/>
    </xf>
    <xf numFmtId="0" fontId="4" fillId="2" borderId="9"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0" fillId="0" borderId="25" xfId="0" applyBorder="1"/>
    <xf numFmtId="0" fontId="0" fillId="0" borderId="2" xfId="0" applyBorder="1" applyAlignment="1">
      <alignment horizontal="center" vertical="center" wrapText="1"/>
    </xf>
    <xf numFmtId="0" fontId="0" fillId="0" borderId="0" xfId="0" applyAlignment="1">
      <alignment wrapText="1"/>
    </xf>
    <xf numFmtId="0" fontId="0" fillId="0" borderId="0" xfId="0" applyAlignment="1">
      <alignment horizontal="center" vertical="center" wrapText="1"/>
    </xf>
    <xf numFmtId="0" fontId="0" fillId="0" borderId="2" xfId="0" applyBorder="1" applyAlignment="1">
      <alignment horizontal="center" vertical="center"/>
    </xf>
    <xf numFmtId="0" fontId="0" fillId="2" borderId="2" xfId="0" applyFill="1" applyBorder="1" applyAlignment="1">
      <alignment horizontal="center" vertical="center" wrapText="1"/>
    </xf>
    <xf numFmtId="0" fontId="0" fillId="0" borderId="10" xfId="0" applyBorder="1" applyAlignment="1">
      <alignment horizontal="center" vertical="center" wrapText="1"/>
    </xf>
    <xf numFmtId="0" fontId="0" fillId="0" borderId="10" xfId="0" applyBorder="1" applyAlignment="1">
      <alignment horizontal="center" vertical="center"/>
    </xf>
    <xf numFmtId="0" fontId="8" fillId="0" borderId="22" xfId="0" applyFont="1" applyBorder="1" applyAlignment="1">
      <alignment horizontal="center" vertical="center" wrapText="1"/>
    </xf>
    <xf numFmtId="0" fontId="8" fillId="0" borderId="23" xfId="0" applyFont="1" applyBorder="1" applyAlignment="1">
      <alignment horizontal="center" vertical="center" wrapText="1"/>
    </xf>
    <xf numFmtId="0" fontId="4" fillId="0" borderId="13" xfId="0" applyFont="1" applyBorder="1" applyAlignment="1">
      <alignment vertical="center" wrapText="1"/>
    </xf>
    <xf numFmtId="0" fontId="4" fillId="0" borderId="1" xfId="0" applyFont="1" applyBorder="1" applyAlignment="1">
      <alignment vertical="center" wrapText="1"/>
    </xf>
    <xf numFmtId="0" fontId="0" fillId="0" borderId="30" xfId="0" applyBorder="1"/>
    <xf numFmtId="0" fontId="8" fillId="0" borderId="24" xfId="0" applyFont="1" applyBorder="1" applyAlignment="1">
      <alignment vertical="center" wrapText="1"/>
    </xf>
    <xf numFmtId="0" fontId="0" fillId="0" borderId="22" xfId="0" applyBorder="1" applyAlignment="1">
      <alignment horizontal="center" vertical="center"/>
    </xf>
    <xf numFmtId="0" fontId="0" fillId="0" borderId="31" xfId="0" applyBorder="1" applyAlignment="1">
      <alignment wrapText="1"/>
    </xf>
    <xf numFmtId="0" fontId="0" fillId="0" borderId="25" xfId="0" applyBorder="1" applyAlignment="1">
      <alignment wrapText="1"/>
    </xf>
    <xf numFmtId="0" fontId="0" fillId="0" borderId="31" xfId="0" applyBorder="1" applyAlignment="1">
      <alignment horizontal="center" vertical="center" wrapText="1"/>
    </xf>
    <xf numFmtId="0" fontId="11" fillId="0" borderId="1" xfId="0" applyFont="1" applyBorder="1" applyAlignment="1">
      <alignment vertical="center" wrapText="1"/>
    </xf>
    <xf numFmtId="0" fontId="12" fillId="0" borderId="1" xfId="0" applyFont="1" applyBorder="1" applyAlignment="1">
      <alignment horizontal="left" vertical="center" wrapText="1"/>
    </xf>
    <xf numFmtId="0" fontId="11" fillId="0" borderId="21" xfId="0" applyFont="1" applyBorder="1" applyAlignment="1">
      <alignment vertical="center" wrapText="1"/>
    </xf>
    <xf numFmtId="0" fontId="12" fillId="0" borderId="1" xfId="0" applyFont="1" applyBorder="1" applyAlignment="1">
      <alignment vertical="center" wrapText="1"/>
    </xf>
    <xf numFmtId="0" fontId="4" fillId="2" borderId="1" xfId="0" applyFont="1" applyFill="1" applyBorder="1" applyAlignment="1">
      <alignment vertical="center"/>
    </xf>
    <xf numFmtId="0" fontId="14" fillId="0" borderId="9" xfId="0" applyFont="1" applyBorder="1" applyAlignment="1">
      <alignment horizontal="left"/>
    </xf>
    <xf numFmtId="0" fontId="15" fillId="0" borderId="9" xfId="0" applyFont="1" applyBorder="1" applyAlignment="1">
      <alignment horizontal="left"/>
    </xf>
    <xf numFmtId="0" fontId="0" fillId="0" borderId="9" xfId="0" applyBorder="1" applyAlignment="1">
      <alignment horizontal="center"/>
    </xf>
    <xf numFmtId="165" fontId="0" fillId="0" borderId="9" xfId="0" applyNumberFormat="1" applyBorder="1" applyAlignment="1">
      <alignment horizontal="center" vertical="center" wrapText="1"/>
    </xf>
    <xf numFmtId="165" fontId="0" fillId="0" borderId="9" xfId="0" applyNumberFormat="1" applyBorder="1" applyAlignment="1">
      <alignment horizontal="center" vertical="center" wrapText="1"/>
    </xf>
    <xf numFmtId="165" fontId="0" fillId="0" borderId="9" xfId="0" applyNumberFormat="1" applyBorder="1" applyAlignment="1">
      <alignment horizontal="center" vertical="center" wrapText="1"/>
    </xf>
    <xf numFmtId="0" fontId="3" fillId="3" borderId="5"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4" fillId="2" borderId="3" xfId="0" applyFont="1" applyFill="1" applyBorder="1" applyAlignment="1">
      <alignment horizontal="left" vertical="center" wrapText="1"/>
    </xf>
    <xf numFmtId="0" fontId="4" fillId="2" borderId="1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0" fillId="0" borderId="15" xfId="0" applyBorder="1" applyAlignment="1">
      <alignment horizontal="center" vertical="center" wrapText="1"/>
    </xf>
    <xf numFmtId="0" fontId="0" fillId="0" borderId="16" xfId="0" applyBorder="1" applyAlignment="1">
      <alignment horizontal="center" vertical="center" wrapText="1"/>
    </xf>
    <xf numFmtId="0" fontId="0" fillId="0" borderId="32" xfId="0" applyBorder="1" applyAlignment="1">
      <alignment horizontal="center" vertical="center" wrapText="1"/>
    </xf>
    <xf numFmtId="0" fontId="0" fillId="0" borderId="17" xfId="0" applyBorder="1" applyAlignment="1">
      <alignment horizontal="center" vertical="center" wrapText="1"/>
    </xf>
    <xf numFmtId="0" fontId="4" fillId="3" borderId="18" xfId="0" applyFont="1" applyFill="1" applyBorder="1" applyAlignment="1">
      <alignment horizontal="center" vertical="center" wrapText="1"/>
    </xf>
    <xf numFmtId="0" fontId="4" fillId="3" borderId="12" xfId="0" applyFont="1" applyFill="1" applyBorder="1" applyAlignment="1">
      <alignment horizontal="center" vertical="center" wrapText="1"/>
    </xf>
    <xf numFmtId="0" fontId="1" fillId="3" borderId="19" xfId="0" applyFont="1" applyFill="1" applyBorder="1" applyAlignment="1">
      <alignment horizontal="center" vertical="center" wrapText="1"/>
    </xf>
    <xf numFmtId="0" fontId="1" fillId="3" borderId="20" xfId="0" applyFont="1" applyFill="1" applyBorder="1" applyAlignment="1">
      <alignment horizontal="center" vertical="center" wrapText="1"/>
    </xf>
    <xf numFmtId="0" fontId="8" fillId="0" borderId="3" xfId="0" applyFont="1" applyBorder="1" applyAlignment="1">
      <alignment horizontal="left" vertical="center" wrapText="1"/>
    </xf>
    <xf numFmtId="0" fontId="8" fillId="0" borderId="21" xfId="0" applyFont="1" applyBorder="1" applyAlignment="1">
      <alignment horizontal="left" vertical="center" wrapText="1"/>
    </xf>
    <xf numFmtId="0" fontId="8" fillId="0" borderId="1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26" xfId="0" applyFont="1" applyBorder="1" applyAlignment="1">
      <alignment horizontal="left" vertical="center" wrapText="1"/>
    </xf>
    <xf numFmtId="0" fontId="8" fillId="0" borderId="27" xfId="0" applyFont="1" applyBorder="1" applyAlignment="1">
      <alignment horizontal="left" vertical="center" wrapText="1"/>
    </xf>
    <xf numFmtId="0" fontId="8" fillId="0" borderId="28" xfId="0" applyFont="1" applyBorder="1" applyAlignment="1">
      <alignment horizontal="center" vertical="center" wrapText="1"/>
    </xf>
    <xf numFmtId="0" fontId="8" fillId="0" borderId="29" xfId="0" applyFont="1" applyBorder="1" applyAlignment="1">
      <alignment horizontal="center" vertical="center" wrapText="1"/>
    </xf>
  </cellXfs>
  <cellStyles count="6">
    <cellStyle name="Comma 2" xfId="3"/>
    <cellStyle name="Normal" xfId="0" builtinId="0"/>
    <cellStyle name="Normal 2" xfId="2"/>
    <cellStyle name="Normal 2 2" xfId="4"/>
    <cellStyle name="Normal 3" xfId="5"/>
    <cellStyle name="Style 1" xfId="1"/>
  </cellStyles>
  <dxfs count="7">
    <dxf>
      <font>
        <b/>
        <i val="0"/>
        <color rgb="FFFF0000"/>
      </font>
    </dxf>
    <dxf>
      <font>
        <color rgb="FFFF0000"/>
      </font>
    </dxf>
    <dxf>
      <font>
        <b/>
        <i val="0"/>
        <color rgb="FFFF0000"/>
      </font>
    </dxf>
    <dxf>
      <font>
        <b/>
        <i val="0"/>
        <color rgb="FFFF0000"/>
      </font>
    </dxf>
    <dxf>
      <font>
        <b/>
        <i val="0"/>
        <color rgb="FFFF0000"/>
      </font>
    </dxf>
    <dxf>
      <font>
        <color rgb="FFFF0000"/>
      </font>
    </dxf>
    <dxf>
      <font>
        <strike/>
        <color rgb="FFFF0000"/>
      </font>
    </dxf>
  </dxfs>
  <tableStyles count="0" defaultTableStyle="TableStyleMedium2" defaultPivotStyle="PivotStyleLight16"/>
  <colors>
    <mruColors>
      <color rgb="FF6AD0B8"/>
      <color rgb="FF57B994"/>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LYMPUS/Order_form_31.01.2020_AHT%20ii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r"/>
      <sheetName val="сертификат"/>
      <sheetName val="снятые"/>
      <sheetName val="Details"/>
    </sheetNames>
    <sheetDataSet>
      <sheetData sheetId="0" refreshError="1"/>
      <sheetData sheetId="1" refreshError="1"/>
      <sheetData sheetId="2" refreshError="1"/>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9"/>
  <sheetViews>
    <sheetView tabSelected="1" zoomScaleNormal="100" workbookViewId="0">
      <pane xSplit="4" ySplit="2" topLeftCell="E3" activePane="bottomRight" state="frozen"/>
      <selection pane="topRight" activeCell="D1" sqref="D1"/>
      <selection pane="bottomLeft" activeCell="A3" sqref="A3"/>
      <selection pane="bottomRight" activeCell="D20" sqref="D20"/>
    </sheetView>
  </sheetViews>
  <sheetFormatPr defaultColWidth="8.85546875" defaultRowHeight="15" x14ac:dyDescent="0.25"/>
  <cols>
    <col min="1" max="1" width="3.140625" customWidth="1"/>
    <col min="2" max="3" width="77.140625" style="17" customWidth="1"/>
    <col min="4" max="4" width="19.85546875" style="18" customWidth="1"/>
    <col min="6" max="7" width="9.5703125" customWidth="1"/>
  </cols>
  <sheetData>
    <row r="1" spans="1:6" ht="16.5" thickBot="1" x14ac:dyDescent="0.3">
      <c r="B1" s="44" t="s">
        <v>0</v>
      </c>
      <c r="C1" s="45"/>
      <c r="D1" s="46"/>
      <c r="E1" s="1"/>
      <c r="F1" s="1"/>
    </row>
    <row r="2" spans="1:6" x14ac:dyDescent="0.25">
      <c r="B2" s="2" t="s">
        <v>1</v>
      </c>
      <c r="C2" s="6" t="s">
        <v>2</v>
      </c>
      <c r="D2" s="3" t="s">
        <v>3</v>
      </c>
    </row>
    <row r="3" spans="1:6" x14ac:dyDescent="0.25">
      <c r="B3" s="47" t="s">
        <v>4</v>
      </c>
      <c r="C3" s="48"/>
      <c r="D3" s="49"/>
    </row>
    <row r="4" spans="1:6" x14ac:dyDescent="0.25">
      <c r="B4" s="4" t="s">
        <v>5</v>
      </c>
      <c r="C4" s="7"/>
      <c r="D4" s="50"/>
    </row>
    <row r="5" spans="1:6" x14ac:dyDescent="0.25">
      <c r="B5" s="4" t="s">
        <v>6</v>
      </c>
      <c r="C5" s="7"/>
      <c r="D5" s="51"/>
    </row>
    <row r="6" spans="1:6" x14ac:dyDescent="0.25">
      <c r="B6" s="4" t="s">
        <v>7</v>
      </c>
      <c r="C6" s="7"/>
      <c r="D6" s="51"/>
    </row>
    <row r="7" spans="1:6" x14ac:dyDescent="0.25">
      <c r="B7" s="4" t="s">
        <v>8</v>
      </c>
      <c r="C7" s="7"/>
      <c r="D7" s="51"/>
    </row>
    <row r="8" spans="1:6" x14ac:dyDescent="0.25">
      <c r="B8" s="4" t="s">
        <v>9</v>
      </c>
      <c r="C8" s="7"/>
      <c r="D8" s="51"/>
    </row>
    <row r="9" spans="1:6" x14ac:dyDescent="0.25">
      <c r="B9" s="4" t="s">
        <v>10</v>
      </c>
      <c r="C9" s="7"/>
      <c r="D9" s="51"/>
    </row>
    <row r="10" spans="1:6" x14ac:dyDescent="0.25">
      <c r="B10" s="4" t="s">
        <v>77</v>
      </c>
      <c r="C10" s="7"/>
      <c r="D10" s="51"/>
    </row>
    <row r="11" spans="1:6" x14ac:dyDescent="0.25">
      <c r="B11" s="4" t="s">
        <v>11</v>
      </c>
      <c r="C11" s="7"/>
      <c r="D11" s="53"/>
    </row>
    <row r="12" spans="1:6" x14ac:dyDescent="0.25">
      <c r="B12" s="47" t="s">
        <v>12</v>
      </c>
      <c r="C12" s="48"/>
      <c r="D12" s="49"/>
    </row>
    <row r="13" spans="1:6" ht="25.5" x14ac:dyDescent="0.25">
      <c r="B13" s="4" t="s">
        <v>73</v>
      </c>
      <c r="C13" s="7"/>
      <c r="D13" s="19"/>
    </row>
    <row r="14" spans="1:6" ht="38.25" x14ac:dyDescent="0.25">
      <c r="B14" s="26" t="s">
        <v>13</v>
      </c>
      <c r="C14" s="8"/>
      <c r="D14" s="41"/>
    </row>
    <row r="15" spans="1:6" ht="51" x14ac:dyDescent="0.25">
      <c r="A15" s="27"/>
      <c r="B15" s="35" t="s">
        <v>14</v>
      </c>
      <c r="C15" s="8"/>
      <c r="D15" s="41"/>
    </row>
    <row r="16" spans="1:6" ht="62.25" customHeight="1" x14ac:dyDescent="0.25">
      <c r="B16" s="33" t="s">
        <v>74</v>
      </c>
      <c r="C16" s="25"/>
      <c r="D16" s="41"/>
    </row>
    <row r="17" spans="2:4" ht="51" x14ac:dyDescent="0.25">
      <c r="B17" s="4" t="s">
        <v>15</v>
      </c>
      <c r="C17" s="7"/>
      <c r="D17" s="41"/>
    </row>
    <row r="18" spans="2:4" ht="102" x14ac:dyDescent="0.25">
      <c r="B18" s="34" t="s">
        <v>75</v>
      </c>
      <c r="C18" s="7"/>
      <c r="D18" s="42"/>
    </row>
    <row r="19" spans="2:4" ht="153" x14ac:dyDescent="0.25">
      <c r="B19" s="4" t="s">
        <v>16</v>
      </c>
      <c r="C19" s="7"/>
      <c r="D19" s="42"/>
    </row>
    <row r="20" spans="2:4" ht="88.35" customHeight="1" x14ac:dyDescent="0.25">
      <c r="B20" s="36" t="s">
        <v>17</v>
      </c>
      <c r="C20" s="9"/>
      <c r="D20" s="43"/>
    </row>
    <row r="21" spans="2:4" x14ac:dyDescent="0.25">
      <c r="B21" s="4" t="s">
        <v>18</v>
      </c>
      <c r="C21" s="7"/>
      <c r="D21" s="50"/>
    </row>
    <row r="22" spans="2:4" x14ac:dyDescent="0.25">
      <c r="B22" s="4" t="s">
        <v>19</v>
      </c>
      <c r="C22" s="7"/>
      <c r="D22" s="51"/>
    </row>
    <row r="23" spans="2:4" x14ac:dyDescent="0.25">
      <c r="B23" s="4" t="s">
        <v>20</v>
      </c>
      <c r="C23" s="7"/>
      <c r="D23" s="53"/>
    </row>
    <row r="24" spans="2:4" x14ac:dyDescent="0.25">
      <c r="B24" s="47" t="s">
        <v>21</v>
      </c>
      <c r="C24" s="48"/>
      <c r="D24" s="20"/>
    </row>
    <row r="25" spans="2:4" x14ac:dyDescent="0.25">
      <c r="B25" s="5" t="s">
        <v>22</v>
      </c>
      <c r="C25" s="11"/>
      <c r="D25" s="50"/>
    </row>
    <row r="26" spans="2:4" x14ac:dyDescent="0.25">
      <c r="B26" s="5" t="s">
        <v>23</v>
      </c>
      <c r="C26" s="11"/>
      <c r="D26" s="51"/>
    </row>
    <row r="27" spans="2:4" x14ac:dyDescent="0.25">
      <c r="B27" s="5" t="s">
        <v>24</v>
      </c>
      <c r="C27" s="21"/>
      <c r="D27" s="51"/>
    </row>
    <row r="28" spans="2:4" ht="25.5" x14ac:dyDescent="0.25">
      <c r="B28" s="5" t="s">
        <v>25</v>
      </c>
      <c r="C28" s="21"/>
      <c r="D28" s="51"/>
    </row>
    <row r="29" spans="2:4" ht="25.5" x14ac:dyDescent="0.25">
      <c r="B29" s="5" t="s">
        <v>26</v>
      </c>
      <c r="C29" s="21"/>
      <c r="D29" s="51"/>
    </row>
    <row r="30" spans="2:4" x14ac:dyDescent="0.25">
      <c r="B30" s="5" t="s">
        <v>27</v>
      </c>
      <c r="C30" s="21"/>
      <c r="D30" s="51"/>
    </row>
    <row r="31" spans="2:4" x14ac:dyDescent="0.25">
      <c r="B31" s="5" t="s">
        <v>28</v>
      </c>
      <c r="C31" s="21"/>
      <c r="D31" s="51"/>
    </row>
    <row r="32" spans="2:4" ht="25.5" x14ac:dyDescent="0.25">
      <c r="B32" s="5" t="s">
        <v>29</v>
      </c>
      <c r="C32" s="21"/>
      <c r="D32" s="53"/>
    </row>
    <row r="33" spans="2:4" x14ac:dyDescent="0.25">
      <c r="B33" s="47" t="s">
        <v>30</v>
      </c>
      <c r="C33" s="48"/>
      <c r="D33" s="20"/>
    </row>
    <row r="34" spans="2:4" ht="25.5" x14ac:dyDescent="0.25">
      <c r="B34" s="5" t="s">
        <v>31</v>
      </c>
      <c r="C34" s="22"/>
      <c r="D34" s="50"/>
    </row>
    <row r="35" spans="2:4" ht="51" x14ac:dyDescent="0.25">
      <c r="B35" s="5" t="s">
        <v>32</v>
      </c>
      <c r="C35" s="22"/>
      <c r="D35" s="51"/>
    </row>
    <row r="36" spans="2:4" x14ac:dyDescent="0.25">
      <c r="B36" s="5" t="s">
        <v>33</v>
      </c>
      <c r="C36" s="22"/>
      <c r="D36" s="51"/>
    </row>
    <row r="37" spans="2:4" ht="25.5" x14ac:dyDescent="0.25">
      <c r="B37" s="10" t="s">
        <v>34</v>
      </c>
      <c r="C37" s="22"/>
      <c r="D37" s="51"/>
    </row>
    <row r="38" spans="2:4" ht="15.75" thickBot="1" x14ac:dyDescent="0.3">
      <c r="B38" s="28" t="s">
        <v>45</v>
      </c>
      <c r="C38" s="29"/>
      <c r="D38" s="52"/>
    </row>
    <row r="39" spans="2:4" x14ac:dyDescent="0.25">
      <c r="C39" s="30"/>
    </row>
  </sheetData>
  <mergeCells count="9">
    <mergeCell ref="B1:D1"/>
    <mergeCell ref="B3:D3"/>
    <mergeCell ref="B12:D12"/>
    <mergeCell ref="B24:C24"/>
    <mergeCell ref="D34:D38"/>
    <mergeCell ref="B33:C33"/>
    <mergeCell ref="D4:D11"/>
    <mergeCell ref="D21:D23"/>
    <mergeCell ref="D25:D32"/>
  </mergeCells>
  <pageMargins left="0.7" right="0.7" top="0.75" bottom="0.75" header="0.3" footer="0.3"/>
  <pageSetup scale="55"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G59"/>
  <sheetViews>
    <sheetView zoomScale="85" zoomScaleNormal="85" workbookViewId="0">
      <pane xSplit="5" ySplit="2" topLeftCell="F3" activePane="bottomRight" state="frozen"/>
      <selection pane="topRight" activeCell="D1" sqref="D1"/>
      <selection pane="bottomLeft" activeCell="A3" sqref="A3"/>
      <selection pane="bottomRight" activeCell="I18" sqref="I18"/>
    </sheetView>
  </sheetViews>
  <sheetFormatPr defaultColWidth="8.85546875" defaultRowHeight="15" x14ac:dyDescent="0.25"/>
  <cols>
    <col min="1" max="1" width="3.140625" customWidth="1"/>
    <col min="2" max="2" width="69.85546875" customWidth="1"/>
    <col min="3" max="3" width="24.42578125" style="17" customWidth="1"/>
    <col min="4" max="4" width="24.140625" style="17" customWidth="1"/>
    <col min="5" max="5" width="25.140625" style="18" customWidth="1"/>
    <col min="7" max="8" width="9.5703125" customWidth="1"/>
  </cols>
  <sheetData>
    <row r="1" spans="2:7" ht="31.5" customHeight="1" thickBot="1" x14ac:dyDescent="0.3">
      <c r="B1" s="44" t="s">
        <v>36</v>
      </c>
      <c r="C1" s="45"/>
      <c r="D1" s="45"/>
      <c r="E1" s="46"/>
      <c r="F1" s="1"/>
      <c r="G1" s="1"/>
    </row>
    <row r="2" spans="2:7" ht="15" customHeight="1" x14ac:dyDescent="0.25">
      <c r="B2" s="54" t="s">
        <v>1</v>
      </c>
      <c r="C2" s="55"/>
      <c r="D2" s="56" t="s">
        <v>37</v>
      </c>
      <c r="E2" s="57"/>
      <c r="F2" s="15"/>
    </row>
    <row r="3" spans="2:7" x14ac:dyDescent="0.25">
      <c r="B3" s="47" t="s">
        <v>4</v>
      </c>
      <c r="C3" s="48"/>
      <c r="D3" s="48"/>
      <c r="E3" s="49"/>
    </row>
    <row r="4" spans="2:7" x14ac:dyDescent="0.25">
      <c r="B4" s="58" t="s">
        <v>5</v>
      </c>
      <c r="C4" s="59"/>
      <c r="D4" s="60"/>
      <c r="E4" s="61"/>
    </row>
    <row r="5" spans="2:7" x14ac:dyDescent="0.25">
      <c r="B5" s="58" t="s">
        <v>6</v>
      </c>
      <c r="C5" s="59"/>
      <c r="D5" s="60"/>
      <c r="E5" s="61"/>
    </row>
    <row r="6" spans="2:7" x14ac:dyDescent="0.25">
      <c r="B6" s="58" t="s">
        <v>38</v>
      </c>
      <c r="C6" s="59"/>
      <c r="D6" s="60"/>
      <c r="E6" s="61"/>
    </row>
    <row r="7" spans="2:7" x14ac:dyDescent="0.25">
      <c r="B7" s="58" t="s">
        <v>8</v>
      </c>
      <c r="C7" s="59"/>
      <c r="D7" s="60"/>
      <c r="E7" s="61"/>
    </row>
    <row r="8" spans="2:7" x14ac:dyDescent="0.25">
      <c r="B8" s="58" t="s">
        <v>9</v>
      </c>
      <c r="C8" s="59"/>
      <c r="D8" s="60"/>
      <c r="E8" s="61"/>
    </row>
    <row r="9" spans="2:7" x14ac:dyDescent="0.25">
      <c r="B9" s="58" t="s">
        <v>10</v>
      </c>
      <c r="C9" s="59"/>
      <c r="D9" s="60"/>
      <c r="E9" s="61"/>
    </row>
    <row r="10" spans="2:7" x14ac:dyDescent="0.25">
      <c r="B10" s="58" t="s">
        <v>39</v>
      </c>
      <c r="C10" s="59"/>
      <c r="D10" s="60"/>
      <c r="E10" s="61"/>
    </row>
    <row r="11" spans="2:7" x14ac:dyDescent="0.25">
      <c r="B11" s="37" t="s">
        <v>36</v>
      </c>
      <c r="C11" s="12" t="s">
        <v>40</v>
      </c>
      <c r="D11" s="12" t="s">
        <v>41</v>
      </c>
      <c r="E11" s="14" t="s">
        <v>23</v>
      </c>
    </row>
    <row r="12" spans="2:7" x14ac:dyDescent="0.25">
      <c r="B12" s="37" t="s">
        <v>76</v>
      </c>
      <c r="C12" s="12"/>
      <c r="D12" s="12"/>
      <c r="E12" s="13"/>
      <c r="F12" s="15"/>
    </row>
    <row r="13" spans="2:7" ht="15.75" x14ac:dyDescent="0.25">
      <c r="B13" s="38" t="s">
        <v>78</v>
      </c>
      <c r="C13" s="40">
        <v>2</v>
      </c>
      <c r="D13" s="39"/>
      <c r="E13" s="16"/>
    </row>
    <row r="14" spans="2:7" ht="15.75" x14ac:dyDescent="0.25">
      <c r="B14" s="38" t="s">
        <v>79</v>
      </c>
      <c r="C14" s="40">
        <v>2</v>
      </c>
      <c r="D14" s="39"/>
      <c r="E14" s="16"/>
    </row>
    <row r="15" spans="2:7" ht="15.75" x14ac:dyDescent="0.25">
      <c r="B15" s="38" t="s">
        <v>80</v>
      </c>
      <c r="C15" s="40">
        <v>2</v>
      </c>
      <c r="D15" s="39"/>
      <c r="E15" s="16"/>
    </row>
    <row r="16" spans="2:7" ht="15.75" x14ac:dyDescent="0.25">
      <c r="B16" s="38" t="s">
        <v>72</v>
      </c>
      <c r="C16" s="40">
        <v>12</v>
      </c>
      <c r="D16" s="39"/>
      <c r="E16" s="16"/>
    </row>
    <row r="17" spans="2:5" ht="15.75" x14ac:dyDescent="0.25">
      <c r="B17" s="38" t="s">
        <v>71</v>
      </c>
      <c r="C17" s="40">
        <v>5</v>
      </c>
      <c r="D17" s="39"/>
      <c r="E17" s="16"/>
    </row>
    <row r="18" spans="2:5" ht="15.75" x14ac:dyDescent="0.25">
      <c r="B18" s="38" t="s">
        <v>47</v>
      </c>
      <c r="C18" s="40">
        <v>3</v>
      </c>
      <c r="D18" s="39"/>
      <c r="E18" s="16"/>
    </row>
    <row r="19" spans="2:5" ht="15.75" x14ac:dyDescent="0.25">
      <c r="B19" s="38" t="s">
        <v>70</v>
      </c>
      <c r="C19" s="40">
        <v>3</v>
      </c>
      <c r="D19" s="39"/>
      <c r="E19" s="16"/>
    </row>
    <row r="20" spans="2:5" ht="15.75" x14ac:dyDescent="0.25">
      <c r="B20" s="38" t="s">
        <v>69</v>
      </c>
      <c r="C20" s="40">
        <v>3</v>
      </c>
      <c r="D20" s="39"/>
      <c r="E20" s="16"/>
    </row>
    <row r="21" spans="2:5" ht="15.75" x14ac:dyDescent="0.25">
      <c r="B21" s="38" t="s">
        <v>68</v>
      </c>
      <c r="C21" s="40">
        <v>6</v>
      </c>
      <c r="D21" s="39"/>
      <c r="E21" s="16"/>
    </row>
    <row r="22" spans="2:5" ht="15.75" x14ac:dyDescent="0.25">
      <c r="B22" s="38" t="s">
        <v>67</v>
      </c>
      <c r="C22" s="40">
        <v>6</v>
      </c>
      <c r="D22" s="39"/>
      <c r="E22" s="16"/>
    </row>
    <row r="23" spans="2:5" ht="15.75" x14ac:dyDescent="0.25">
      <c r="B23" s="38" t="s">
        <v>66</v>
      </c>
      <c r="C23" s="40">
        <v>5</v>
      </c>
      <c r="D23" s="39"/>
      <c r="E23" s="16"/>
    </row>
    <row r="24" spans="2:5" ht="15.75" x14ac:dyDescent="0.25">
      <c r="B24" s="38" t="s">
        <v>65</v>
      </c>
      <c r="C24" s="40">
        <v>1</v>
      </c>
      <c r="D24" s="39"/>
      <c r="E24" s="16"/>
    </row>
    <row r="25" spans="2:5" ht="15.75" x14ac:dyDescent="0.25">
      <c r="B25" s="38" t="s">
        <v>64</v>
      </c>
      <c r="C25" s="40">
        <v>2</v>
      </c>
      <c r="D25" s="39"/>
      <c r="E25" s="16"/>
    </row>
    <row r="26" spans="2:5" ht="15.75" x14ac:dyDescent="0.25">
      <c r="B26" s="38" t="s">
        <v>63</v>
      </c>
      <c r="C26" s="40">
        <v>4</v>
      </c>
      <c r="D26" s="39"/>
      <c r="E26" s="16"/>
    </row>
    <row r="27" spans="2:5" ht="15.75" x14ac:dyDescent="0.25">
      <c r="B27" s="38" t="s">
        <v>62</v>
      </c>
      <c r="C27" s="40">
        <v>4</v>
      </c>
      <c r="D27" s="39"/>
      <c r="E27" s="16"/>
    </row>
    <row r="28" spans="2:5" ht="15.75" x14ac:dyDescent="0.25">
      <c r="B28" s="38" t="s">
        <v>61</v>
      </c>
      <c r="C28" s="40">
        <v>4</v>
      </c>
      <c r="D28" s="39"/>
      <c r="E28" s="16"/>
    </row>
    <row r="29" spans="2:5" ht="15.75" x14ac:dyDescent="0.25">
      <c r="B29" s="38" t="s">
        <v>60</v>
      </c>
      <c r="C29" s="40">
        <v>4</v>
      </c>
      <c r="D29" s="39"/>
      <c r="E29" s="16"/>
    </row>
    <row r="30" spans="2:5" ht="15.75" x14ac:dyDescent="0.25">
      <c r="B30" s="38" t="s">
        <v>60</v>
      </c>
      <c r="C30" s="40">
        <v>4</v>
      </c>
      <c r="D30" s="39"/>
      <c r="E30" s="16"/>
    </row>
    <row r="31" spans="2:5" ht="15.75" x14ac:dyDescent="0.25">
      <c r="B31" s="38" t="s">
        <v>59</v>
      </c>
      <c r="C31" s="40">
        <v>3</v>
      </c>
      <c r="D31" s="39"/>
      <c r="E31" s="16"/>
    </row>
    <row r="32" spans="2:5" ht="15.75" x14ac:dyDescent="0.25">
      <c r="B32" s="38" t="s">
        <v>58</v>
      </c>
      <c r="C32" s="40">
        <v>3</v>
      </c>
      <c r="D32" s="39"/>
      <c r="E32" s="16"/>
    </row>
    <row r="33" spans="2:5" ht="15.75" x14ac:dyDescent="0.25">
      <c r="B33" s="38" t="s">
        <v>57</v>
      </c>
      <c r="C33" s="40">
        <v>3</v>
      </c>
      <c r="D33" s="39"/>
      <c r="E33" s="16"/>
    </row>
    <row r="34" spans="2:5" ht="15.75" x14ac:dyDescent="0.25">
      <c r="B34" s="38" t="s">
        <v>56</v>
      </c>
      <c r="C34" s="40">
        <v>3</v>
      </c>
      <c r="D34" s="39"/>
      <c r="E34" s="16"/>
    </row>
    <row r="35" spans="2:5" ht="15.75" x14ac:dyDescent="0.25">
      <c r="B35" s="38" t="s">
        <v>55</v>
      </c>
      <c r="C35" s="40">
        <v>3</v>
      </c>
      <c r="D35" s="39"/>
      <c r="E35" s="16"/>
    </row>
    <row r="36" spans="2:5" ht="15.75" x14ac:dyDescent="0.25">
      <c r="B36" s="38" t="s">
        <v>54</v>
      </c>
      <c r="C36" s="40">
        <v>3</v>
      </c>
      <c r="D36" s="39"/>
      <c r="E36" s="16"/>
    </row>
    <row r="37" spans="2:5" ht="15.75" x14ac:dyDescent="0.25">
      <c r="B37" s="38" t="s">
        <v>53</v>
      </c>
      <c r="C37" s="40">
        <v>3</v>
      </c>
      <c r="D37" s="39"/>
      <c r="E37" s="16"/>
    </row>
    <row r="38" spans="2:5" ht="15.75" x14ac:dyDescent="0.25">
      <c r="B38" s="38" t="s">
        <v>52</v>
      </c>
      <c r="C38" s="40">
        <v>3</v>
      </c>
      <c r="D38" s="39"/>
      <c r="E38" s="16"/>
    </row>
    <row r="39" spans="2:5" ht="15.75" x14ac:dyDescent="0.25">
      <c r="B39" s="38" t="s">
        <v>51</v>
      </c>
      <c r="C39" s="40">
        <v>3</v>
      </c>
      <c r="D39" s="39"/>
      <c r="E39" s="16"/>
    </row>
    <row r="40" spans="2:5" ht="14.45" customHeight="1" x14ac:dyDescent="0.25">
      <c r="B40" s="38" t="s">
        <v>50</v>
      </c>
      <c r="C40" s="40">
        <v>20</v>
      </c>
      <c r="D40" s="39"/>
      <c r="E40" s="16"/>
    </row>
    <row r="41" spans="2:5" ht="15.75" x14ac:dyDescent="0.25">
      <c r="B41" s="38" t="s">
        <v>49</v>
      </c>
      <c r="C41" s="40">
        <v>2</v>
      </c>
      <c r="D41" s="39"/>
      <c r="E41" s="16"/>
    </row>
    <row r="42" spans="2:5" ht="15.75" x14ac:dyDescent="0.25">
      <c r="B42" s="38" t="s">
        <v>48</v>
      </c>
      <c r="C42" s="40">
        <v>2</v>
      </c>
      <c r="D42" s="39"/>
      <c r="E42" s="16"/>
    </row>
    <row r="43" spans="2:5" ht="15.75" x14ac:dyDescent="0.25">
      <c r="B43" s="38" t="s">
        <v>47</v>
      </c>
      <c r="C43" s="40">
        <v>1</v>
      </c>
      <c r="D43" s="39"/>
      <c r="E43" s="16"/>
    </row>
    <row r="44" spans="2:5" ht="15.75" x14ac:dyDescent="0.25">
      <c r="B44" s="38" t="s">
        <v>46</v>
      </c>
      <c r="C44" s="40">
        <v>8</v>
      </c>
      <c r="D44" s="39"/>
      <c r="E44" s="16"/>
    </row>
    <row r="45" spans="2:5" ht="15.75" x14ac:dyDescent="0.25">
      <c r="B45" s="38" t="s">
        <v>81</v>
      </c>
      <c r="C45" s="40">
        <v>1</v>
      </c>
      <c r="D45" s="39"/>
      <c r="E45" s="16"/>
    </row>
    <row r="46" spans="2:5" ht="15.75" x14ac:dyDescent="0.25">
      <c r="B46" s="38" t="s">
        <v>82</v>
      </c>
      <c r="C46" s="40">
        <v>1</v>
      </c>
      <c r="D46" s="39"/>
      <c r="E46" s="16"/>
    </row>
    <row r="47" spans="2:5" x14ac:dyDescent="0.25">
      <c r="B47" s="47" t="s">
        <v>21</v>
      </c>
      <c r="C47" s="48"/>
      <c r="D47" s="48"/>
      <c r="E47" s="49"/>
    </row>
    <row r="48" spans="2:5" x14ac:dyDescent="0.25">
      <c r="B48" s="58" t="s">
        <v>22</v>
      </c>
      <c r="C48" s="59"/>
      <c r="D48" s="60"/>
      <c r="E48" s="61"/>
    </row>
    <row r="49" spans="2:6" x14ac:dyDescent="0.25">
      <c r="B49" s="58" t="s">
        <v>24</v>
      </c>
      <c r="C49" s="59"/>
      <c r="D49" s="60"/>
      <c r="E49" s="61"/>
    </row>
    <row r="50" spans="2:6" x14ac:dyDescent="0.25">
      <c r="B50" s="58" t="s">
        <v>42</v>
      </c>
      <c r="C50" s="59"/>
      <c r="D50" s="60"/>
      <c r="E50" s="61"/>
    </row>
    <row r="51" spans="2:6" ht="27" customHeight="1" x14ac:dyDescent="0.25">
      <c r="B51" s="58" t="s">
        <v>43</v>
      </c>
      <c r="C51" s="59"/>
      <c r="D51" s="60"/>
      <c r="E51" s="61"/>
    </row>
    <row r="52" spans="2:6" x14ac:dyDescent="0.25">
      <c r="B52" s="58" t="s">
        <v>44</v>
      </c>
      <c r="C52" s="59"/>
      <c r="D52" s="60"/>
      <c r="E52" s="61"/>
    </row>
    <row r="53" spans="2:6" x14ac:dyDescent="0.25">
      <c r="B53" s="47" t="s">
        <v>30</v>
      </c>
      <c r="C53" s="48"/>
      <c r="D53" s="48"/>
      <c r="E53" s="49"/>
    </row>
    <row r="54" spans="2:6" s="17" customFormat="1" ht="34.5" customHeight="1" x14ac:dyDescent="0.25">
      <c r="B54" s="58" t="s">
        <v>31</v>
      </c>
      <c r="C54" s="59"/>
      <c r="D54" s="60"/>
      <c r="E54" s="61"/>
    </row>
    <row r="55" spans="2:6" s="17" customFormat="1" ht="42.75" customHeight="1" x14ac:dyDescent="0.25">
      <c r="B55" s="58" t="s">
        <v>32</v>
      </c>
      <c r="C55" s="59"/>
      <c r="D55" s="23"/>
      <c r="E55" s="24"/>
    </row>
    <row r="56" spans="2:6" s="17" customFormat="1" x14ac:dyDescent="0.25">
      <c r="B56" s="58" t="s">
        <v>33</v>
      </c>
      <c r="C56" s="59"/>
      <c r="D56" s="23"/>
      <c r="E56" s="24"/>
    </row>
    <row r="57" spans="2:6" s="17" customFormat="1" ht="18.75" customHeight="1" x14ac:dyDescent="0.25">
      <c r="B57" s="58" t="s">
        <v>34</v>
      </c>
      <c r="C57" s="59"/>
      <c r="D57" s="23"/>
      <c r="E57" s="24"/>
      <c r="F57" s="31"/>
    </row>
    <row r="58" spans="2:6" ht="15.75" thickBot="1" x14ac:dyDescent="0.3">
      <c r="B58" s="62" t="s">
        <v>35</v>
      </c>
      <c r="C58" s="63"/>
      <c r="D58" s="64"/>
      <c r="E58" s="65"/>
    </row>
    <row r="59" spans="2:6" x14ac:dyDescent="0.25">
      <c r="C59" s="30"/>
      <c r="E59" s="32"/>
    </row>
  </sheetData>
  <mergeCells count="37">
    <mergeCell ref="B58:C58"/>
    <mergeCell ref="D58:E58"/>
    <mergeCell ref="B55:C55"/>
    <mergeCell ref="B56:C56"/>
    <mergeCell ref="B57:C57"/>
    <mergeCell ref="B54:C54"/>
    <mergeCell ref="D54:E54"/>
    <mergeCell ref="B47:E47"/>
    <mergeCell ref="B48:C48"/>
    <mergeCell ref="D48:E48"/>
    <mergeCell ref="B49:C49"/>
    <mergeCell ref="D49:E49"/>
    <mergeCell ref="B50:C50"/>
    <mergeCell ref="D50:E50"/>
    <mergeCell ref="B51:C51"/>
    <mergeCell ref="D51:E51"/>
    <mergeCell ref="B52:C52"/>
    <mergeCell ref="D52:E52"/>
    <mergeCell ref="B53:E53"/>
    <mergeCell ref="B8:C8"/>
    <mergeCell ref="D8:E8"/>
    <mergeCell ref="B9:C9"/>
    <mergeCell ref="D9:E9"/>
    <mergeCell ref="B10:C10"/>
    <mergeCell ref="D10:E10"/>
    <mergeCell ref="B5:C5"/>
    <mergeCell ref="D5:E5"/>
    <mergeCell ref="B6:C6"/>
    <mergeCell ref="D6:E6"/>
    <mergeCell ref="B7:C7"/>
    <mergeCell ref="D7:E7"/>
    <mergeCell ref="B1:E1"/>
    <mergeCell ref="B2:C2"/>
    <mergeCell ref="D2:E2"/>
    <mergeCell ref="B3:E3"/>
    <mergeCell ref="B4:C4"/>
    <mergeCell ref="D4:E4"/>
  </mergeCells>
  <conditionalFormatting sqref="C14:C37 E38:E46">
    <cfRule type="expression" dxfId="6" priority="15">
      <formula>$I14="discontinued"</formula>
    </cfRule>
    <cfRule type="expression" dxfId="5" priority="16">
      <formula>$I14="с 2024 года недоступен"</formula>
    </cfRule>
    <cfRule type="expression" dxfId="4" priority="17">
      <formula>$I14="Заблокировано. Уточните у представителя"</formula>
    </cfRule>
    <cfRule type="expression" dxfId="3" priority="18">
      <formula>$I14="уточните сток"</formula>
    </cfRule>
    <cfRule type="expression" dxfId="2" priority="19">
      <formula>$I14="заказ только через ОМС"</formula>
    </cfRule>
    <cfRule type="expression" dxfId="1" priority="20">
      <formula>$I14="продажа приостановлена"</formula>
    </cfRule>
    <cfRule type="expression" dxfId="0" priority="21">
      <formula>$I14="Заказ только через ОМС с лета 2021"</formula>
    </cfRule>
  </conditionalFormatting>
  <pageMargins left="0.7" right="0.7" top="0.75" bottom="0.75" header="0.3" footer="0.3"/>
  <pageSetup scale="5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ლაპარასკოპიული სისტემა 4K</vt:lpstr>
      <vt:lpstr>ლაპარასკოპიული ინსტრუმენტები 4K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2015-06-05T18:17:20Z</dcterms:created>
  <dcterms:modified xsi:type="dcterms:W3CDTF">2024-03-22T13:18:28Z</dcterms:modified>
  <cp:category/>
  <cp:contentStatus/>
</cp:coreProperties>
</file>