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ბათუმი ჭავჭავაძის ლომბარდი\ბათუმი სატენდერო\"/>
    </mc:Choice>
  </mc:AlternateContent>
  <bookViews>
    <workbookView xWindow="-120" yWindow="-120" windowWidth="20730" windowHeight="11160" activeTab="3"/>
  </bookViews>
  <sheets>
    <sheet name="ნაკრები სატენდერე" sheetId="91" r:id="rId1"/>
    <sheet name=" N1 ინტერ-სატენ" sheetId="98" r:id="rId2"/>
    <sheet name="N3 IT-სატენ" sheetId="94" r:id="rId3"/>
    <sheet name="ელ-სატენდერო" sheetId="99" r:id="rId4"/>
  </sheets>
  <definedNames>
    <definedName name="_xlnm._FilterDatabase" localSheetId="1" hidden="1">' N1 ინტერ-სატენ'!$A$9:$F$47</definedName>
    <definedName name="_xlnm._FilterDatabase" localSheetId="2" hidden="1">'N3 IT-სატენ'!$A$10:$F$30</definedName>
    <definedName name="_xlnm.Print_Area" localSheetId="2">'N3 IT-სატენ'!$A$2:$F$23</definedName>
    <definedName name="_xlnm.Print_Area" localSheetId="0">'ნაკრები სატენდერე'!$A$1:$H$12</definedName>
    <definedName name="Summary" localSheetId="1">#REF!</definedName>
    <definedName name="Summary" localSheetId="2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99" l="1"/>
  <c r="A16" i="99" s="1"/>
  <c r="A17" i="99" s="1"/>
  <c r="A19" i="99" s="1"/>
  <c r="A20" i="99" s="1"/>
  <c r="A21" i="99" s="1"/>
  <c r="A22" i="99" s="1"/>
  <c r="A23" i="99" s="1"/>
  <c r="A24" i="99" s="1"/>
  <c r="A26" i="99" s="1"/>
  <c r="C27" i="99" l="1"/>
  <c r="A27" i="99"/>
  <c r="A28" i="99" s="1"/>
  <c r="A29" i="99" s="1"/>
  <c r="A30" i="99" s="1"/>
  <c r="A31" i="99" s="1"/>
  <c r="A32" i="99" s="1"/>
  <c r="A33" i="99" s="1"/>
  <c r="A34" i="99" s="1"/>
  <c r="A35" i="99" s="1"/>
  <c r="A37" i="98"/>
  <c r="A38" i="98" s="1"/>
  <c r="A21" i="98"/>
  <c r="A22" i="98" s="1"/>
  <c r="A23" i="98" s="1"/>
  <c r="A24" i="98" s="1"/>
  <c r="A25" i="98" s="1"/>
  <c r="A26" i="98" s="1"/>
  <c r="A27" i="98" s="1"/>
  <c r="A28" i="98" s="1"/>
  <c r="A29" i="98" s="1"/>
  <c r="A30" i="98" s="1"/>
  <c r="F25" i="94"/>
  <c r="G44" i="98" l="1"/>
  <c r="D497" i="94" l="1"/>
</calcChain>
</file>

<file path=xl/sharedStrings.xml><?xml version="1.0" encoding="utf-8"?>
<sst xmlns="http://schemas.openxmlformats.org/spreadsheetml/2006/main" count="234" uniqueCount="137">
  <si>
    <t xml:space="preserve"> </t>
  </si>
  <si>
    <t>ჯამი</t>
  </si>
  <si>
    <t>სულ</t>
  </si>
  <si>
    <t>კომპ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</si>
  <si>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</si>
  <si>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</si>
  <si>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</si>
  <si>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</si>
  <si>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</si>
  <si>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</si>
  <si>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</si>
  <si>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</si>
  <si>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</si>
  <si>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</si>
  <si>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</si>
  <si>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</si>
  <si>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</si>
  <si>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</si>
  <si>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</si>
  <si>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</si>
  <si>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</si>
  <si>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</si>
  <si>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</si>
  <si>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 xml:space="preserve">ზედნადები ხარჯები ხელფასზე 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</si>
  <si>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</si>
  <si>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</si>
  <si>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</si>
  <si>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</si>
  <si>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</si>
  <si>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</si>
  <si>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</si>
  <si>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</si>
  <si>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</si>
  <si>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</si>
  <si>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</si>
  <si>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</si>
  <si>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იატაკის მოჭიმვა ქვიშა-ცემენტის ხსნარით სისქით 50მმ</t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</si>
  <si>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</si>
  <si>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</si>
  <si>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</si>
  <si>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</si>
  <si>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</si>
  <si>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</si>
  <si>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</si>
  <si>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</si>
  <si>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</si>
  <si>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</si>
  <si>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</si>
  <si>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</si>
  <si>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</si>
  <si>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ინტერიერი</t>
  </si>
  <si>
    <t>ელექტროობა</t>
  </si>
  <si>
    <t>IT</t>
  </si>
  <si>
    <t>ხარჯთ. N2</t>
  </si>
  <si>
    <t>ხარჯთ. N3</t>
  </si>
  <si>
    <t>ერთ.ფასი</t>
  </si>
  <si>
    <t xml:space="preserve">  სულ                                 (ლარი)</t>
  </si>
  <si>
    <t>შენიშვნა</t>
  </si>
  <si>
    <t>ლითონის კედელი პროფილზე მოწყობილი</t>
  </si>
  <si>
    <t>ხალიჩის მოწყობა ცენტრალურ კართან</t>
  </si>
  <si>
    <t>Cat 5 FTP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</si>
  <si>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1,0m</t>
    </r>
  </si>
  <si>
    <t>გოფრირებული მილი ჰალოგენის არ შემცველი 16 მმ</t>
  </si>
  <si>
    <r>
      <t>მ</t>
    </r>
    <r>
      <rPr>
        <vertAlign val="superscript"/>
        <sz val="10"/>
        <rFont val="Sylfaen"/>
        <family val="1"/>
      </rPr>
      <t>2</t>
    </r>
  </si>
  <si>
    <t xml:space="preserve">      სახარჯთაღრიცხვო ღირებულება ( ლარი)</t>
  </si>
  <si>
    <t>უწყვეტი კვების წყარო  (საკომუნიკაციო 
კარადაში ჩასაყენებელი) 1500 vt. 2U</t>
  </si>
  <si>
    <t>პაჩპანელი (19" FTP Cat. 5 Patch
panel 24port RJ45)</t>
  </si>
  <si>
    <t>16 პორტიანი ქსელის კომუტატორი</t>
  </si>
  <si>
    <t xml:space="preserve"> RJ - 45 როზეტი ერთ როზეტზე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</si>
  <si>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</si>
  <si>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</si>
  <si>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</si>
  <si>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t xml:space="preserve">liTonis sakabelo arxi, xonCa, zomiT 60X100X0.75mm sakidebiT, samagri elementebiT. muxlebiT, gadamyvanebiT, samkapebiT, damiwebis gadasabmeli kabeliT. </t>
  </si>
  <si>
    <r>
      <t xml:space="preserve">კვების დისტანციური სისტემა </t>
    </r>
    <r>
      <rPr>
        <sz val="10"/>
        <rFont val="Arial"/>
        <family val="2"/>
        <charset val="204"/>
      </rPr>
      <t xml:space="preserve"> PDU, </t>
    </r>
    <r>
      <rPr>
        <sz val="10"/>
        <rFont val="AcadNusx"/>
      </rPr>
      <t>საკომუნიკაციო კარადისთვის</t>
    </r>
  </si>
  <si>
    <t>დამიწების კაბელი, H07VK, 1 x 50 მმ2 (დასაზუსტეელია ადგილზე)</t>
  </si>
  <si>
    <t>11</t>
  </si>
  <si>
    <t>ხარჯთაღრიცხვა N1-3</t>
  </si>
  <si>
    <t>ხარჯთაღრიცხვა N1-1</t>
  </si>
  <si>
    <t>კედლის მოპირკეთება კერამიკული ფილებით</t>
  </si>
  <si>
    <t>ლითონის კარების მონტაჟი                                                      (3-ცალი)</t>
  </si>
  <si>
    <t xml:space="preserve"> ლითონის კედლების დამუშავება და შეღებვა</t>
  </si>
  <si>
    <t xml:space="preserve"> კედლების შელესვა ქვიშა-ცემენტის ხსნარით</t>
  </si>
  <si>
    <r>
      <t>მ</t>
    </r>
    <r>
      <rPr>
        <vertAlign val="superscript"/>
        <sz val="10"/>
        <rFont val="AcadNusx"/>
      </rPr>
      <t>3</t>
    </r>
  </si>
  <si>
    <t>ჭერების მოწყობა ნესტგამძლე თაბაშირმუყაოს ფილებისაგან  D(საცავის)</t>
  </si>
  <si>
    <t xml:space="preserve">დამიწების გლინულა d=8 მმ </t>
  </si>
  <si>
    <t>მასალა დამკვეთის</t>
  </si>
  <si>
    <r>
      <t>მ</t>
    </r>
    <r>
      <rPr>
        <vertAlign val="superscript"/>
        <sz val="10"/>
        <rFont val="AcadNusx"/>
        <family val="2"/>
      </rPr>
      <t>2</t>
    </r>
  </si>
  <si>
    <t>სადემონტაჟო სამუშაოები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</si>
  <si>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</si>
  <si>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</si>
  <si>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10 კმ-ზე </t>
  </si>
  <si>
    <t>გასაცურებელი კარი ანტივანდალური მინით და ელექტრო ამძრავით</t>
  </si>
  <si>
    <t>ალუმინის პროფილების თერმული შეღებვა</t>
  </si>
  <si>
    <r>
      <t xml:space="preserve">sakomunikacio karada </t>
    </r>
    <r>
      <rPr>
        <sz val="10"/>
        <rFont val="Times New Roman"/>
        <family val="1"/>
      </rPr>
      <t>Rack</t>
    </r>
    <r>
      <rPr>
        <sz val="10"/>
        <rFont val="AcadNusx"/>
      </rPr>
      <t xml:space="preserve"> 12U ServerCabinet (gagrilebisa  da Termo regulirebis
sistemiT) 600X600X753 (simaRle) zomiT</t>
    </r>
  </si>
  <si>
    <t>ბათუმი, ჭავჭავაძის ქუჩა №6 ს.ს. "საქართველოს ბანკი"-ს  ლომბარდი</t>
  </si>
  <si>
    <t>არსებული ბლოკის ტიხრის დემონტაჟი</t>
  </si>
  <si>
    <r>
      <t>მ</t>
    </r>
    <r>
      <rPr>
        <vertAlign val="superscript"/>
        <sz val="10"/>
        <rFont val="AcadNusx"/>
        <family val="2"/>
      </rPr>
      <t>3</t>
    </r>
  </si>
  <si>
    <t xml:space="preserve">ტიხრის მოწყობა ბლოკით 100x200x40მმ </t>
  </si>
  <si>
    <t>ალუმინის ვიტრაჟების მოწყობა</t>
  </si>
  <si>
    <t xml:space="preserve">ვიტრაჟის ლითონის კონსტრუქციების; (კვადრატული მილით 80*80*3-6.8გრძ.მ) მონტაჟი </t>
  </si>
  <si>
    <t xml:space="preserve">კედლებზე ნესტგამძლე თაბაშირმუყაოს ფილების S12.5მმ მოწყობა 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</si>
  <si>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</si>
  <si>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ერთფრთიანი მდფ კარიკარი </t>
  </si>
  <si>
    <t>Wi-Fi   მონტაჟი (მაღალი ხარისხის)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</si>
  <si>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</si>
  <si>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(3 X4) მმ2  </t>
  </si>
  <si>
    <t xml:space="preserve">სპილენძის ძარღვებიანი გამტარი შეძენა და მოწყობა ВВГнг-LS – 0.66   კვეთით: კვეთით: (5 X2.5) მმ2  </t>
  </si>
  <si>
    <t xml:space="preserve">სპილენძის ძარღვებიანი გამტარი შეძენა და მოწყობა ВВГнг-LS – 0.66   კვეთით: კვეთით: (5 X4)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</si>
  <si>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</si>
  <si>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>საკაბელო კონსტრუქციები</t>
  </si>
  <si>
    <t>7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</si>
  <si>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(21 კომპ.)</t>
  </si>
  <si>
    <t>გოფრირებული მილი ჰალოგენის არ შემცველი 20 მმ</t>
  </si>
  <si>
    <t>ფურნიტურა</t>
  </si>
  <si>
    <t xml:space="preserve"> როზეტი დამიწების კონტაქტით</t>
  </si>
  <si>
    <t>ც</t>
  </si>
  <si>
    <t xml:space="preserve"> როზეტი დამიწების კონტურით Split შიდა ბლოკით</t>
  </si>
  <si>
    <t>ჩამრთველი ერთკლავიშა შ/მ</t>
  </si>
  <si>
    <t>ჩამრთველი ორკლავიშა</t>
  </si>
  <si>
    <t>სანათები</t>
  </si>
  <si>
    <t>წერტილოვანი არქიტექტურული</t>
  </si>
  <si>
    <t>წერტილოვანი ლედ სანათი 20w</t>
  </si>
  <si>
    <t>ბრა</t>
  </si>
  <si>
    <t>ავარიული სანათი კვების ბლოკით</t>
  </si>
  <si>
    <t>EXIT სანათი</t>
  </si>
  <si>
    <t>ფოტო-რელე სარეკლამო აბრისთვის</t>
  </si>
  <si>
    <t>DB გამანაწილებელი ფარი შ/მ</t>
  </si>
  <si>
    <t>ელ.გამანაწილებელი ფარი  შ/მ</t>
  </si>
  <si>
    <t>ავტომატური ამომრთველი 63 ა. 4 პოლუსა</t>
  </si>
  <si>
    <t>ავტომატური ამომრთველი                                        3P 20A</t>
  </si>
  <si>
    <t>ავტომატური ამომრთველი                                        3P 16A</t>
  </si>
  <si>
    <t>ავტომატური ამომრთველი 2P 25A</t>
  </si>
  <si>
    <t xml:space="preserve"> დიფ.ავტომ ამომრთველი 25 ა. 30mA 2 პოლუსა</t>
  </si>
  <si>
    <t>ავტომატური ამომრთველი 1P 25A</t>
  </si>
  <si>
    <t>ავტომატური ამომრთველი 1P 16A</t>
  </si>
  <si>
    <t xml:space="preserve"> ავტომატური ამომრთველი 1P 10A</t>
  </si>
  <si>
    <t>ძრავის დაცვა 2,5-4 ა. 220/380 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</si>
</sst>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  <numFmt numFmtId="169" formatCode="_-* #,##0.00\ _₾_-;\-* #,##0.00\ _₾_-;_-* &quot;-&quot;??\ _₾_-;_-@_-"/>
    <numFmt numFmtId="170" formatCode="_-* #,##0.0_-;\-* #,##0.0_-;_-* &quot;-&quot;??_-;_-@_-"/>
  </numFmts>
  <fonts count="6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11"/>
      <name val="AcadNusx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rial"/>
      <family val="2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</font>
    <font>
      <sz val="10"/>
      <name val="Times New Roman"/>
      <family val="1"/>
    </font>
    <font>
      <sz val="10"/>
      <color theme="1"/>
      <name val="Calibri"/>
      <family val="2"/>
      <charset val="1"/>
      <scheme val="minor"/>
    </font>
    <font>
      <vertAlign val="superscript"/>
      <sz val="10"/>
      <name val="AcadNusx"/>
      <family val="2"/>
    </font>
    <font>
      <sz val="10"/>
      <name val="Calibri"/>
      <family val="2"/>
      <charset val="1"/>
      <scheme val="minor"/>
    </font>
    <font>
      <sz val="10"/>
      <name val="Sylfaen"/>
      <family val="1"/>
      <charset val="1"/>
    </font>
    <font>
      <sz val="10"/>
      <name val="AcadNusx"/>
      <family val="2"/>
      <charset val="1"/>
    </font>
    <font>
      <sz val="10"/>
      <name val="Times New Roman"/>
      <family val="1"/>
      <charset val="1"/>
    </font>
    <font>
      <sz val="11"/>
      <name val="Arial"/>
      <family val="2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2"/>
      <name val="Sylfaen"/>
      <family val="1"/>
      <charset val="1"/>
    </font>
    <font>
      <sz val="11"/>
      <name val="Calibri"/>
      <family val="2"/>
      <charset val="1"/>
      <scheme val="minor"/>
    </font>
    <font>
      <sz val="10"/>
      <name val="Arial"/>
      <family val="2"/>
      <charset val="1"/>
    </font>
    <font>
      <sz val="10"/>
      <color theme="1"/>
      <name val="Arial"/>
      <family val="2"/>
      <charset val="1"/>
    </font>
    <font>
      <sz val="11"/>
      <color theme="1"/>
      <name val="Sylfaen"/>
      <family val="1"/>
      <charset val="204"/>
    </font>
    <font>
      <b/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/>
    <xf numFmtId="165" fontId="6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0" fontId="15" fillId="0" borderId="0"/>
    <xf numFmtId="0" fontId="18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5" fillId="0" borderId="0"/>
    <xf numFmtId="0" fontId="4" fillId="0" borderId="0"/>
    <xf numFmtId="0" fontId="41" fillId="0" borderId="0"/>
    <xf numFmtId="0" fontId="15" fillId="0" borderId="0"/>
    <xf numFmtId="0" fontId="4" fillId="0" borderId="0"/>
    <xf numFmtId="0" fontId="15" fillId="0" borderId="0"/>
    <xf numFmtId="0" fontId="44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</cellStyleXfs>
  <cellXfs count="237">
    <xf numFmtId="0" fontId="0" fillId="0" borderId="0" xfId="0"/>
    <xf numFmtId="0" fontId="8" fillId="0" borderId="0" xfId="2" applyFont="1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 wrapText="1"/>
    </xf>
    <xf numFmtId="0" fontId="10" fillId="0" borderId="0" xfId="5" applyFont="1" applyAlignment="1">
      <alignment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/>
    </xf>
    <xf numFmtId="2" fontId="10" fillId="0" borderId="0" xfId="5" applyNumberFormat="1" applyFont="1" applyAlignment="1">
      <alignment horizontal="left" vertical="center" wrapText="1"/>
    </xf>
    <xf numFmtId="0" fontId="10" fillId="0" borderId="0" xfId="5" applyFont="1"/>
    <xf numFmtId="4" fontId="10" fillId="0" borderId="0" xfId="5" applyNumberFormat="1" applyFont="1" applyAlignment="1">
      <alignment horizontal="center" vertical="center"/>
    </xf>
    <xf numFmtId="4" fontId="10" fillId="0" borderId="0" xfId="5" applyNumberFormat="1" applyFont="1" applyAlignment="1">
      <alignment vertical="center" wrapText="1"/>
    </xf>
    <xf numFmtId="10" fontId="10" fillId="0" borderId="0" xfId="5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5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2" fontId="10" fillId="0" borderId="0" xfId="14" applyNumberFormat="1" applyFont="1" applyAlignment="1">
      <alignment vertical="center"/>
    </xf>
    <xf numFmtId="0" fontId="14" fillId="0" borderId="0" xfId="5" applyFont="1" applyAlignment="1" applyProtection="1">
      <alignment vertical="center"/>
      <protection locked="0"/>
    </xf>
    <xf numFmtId="165" fontId="14" fillId="0" borderId="1" xfId="4" applyFont="1" applyFill="1" applyBorder="1" applyAlignment="1">
      <alignment horizontal="center" vertical="center"/>
    </xf>
    <xf numFmtId="0" fontId="14" fillId="2" borderId="1" xfId="5" applyFont="1" applyFill="1" applyBorder="1" applyAlignment="1" applyProtection="1">
      <alignment horizontal="center" vertical="center"/>
      <protection locked="0"/>
    </xf>
    <xf numFmtId="165" fontId="14" fillId="2" borderId="1" xfId="4" applyFont="1" applyFill="1" applyBorder="1" applyAlignment="1">
      <alignment horizontal="center" vertical="center"/>
    </xf>
    <xf numFmtId="0" fontId="10" fillId="2" borderId="0" xfId="5" applyFont="1" applyFill="1" applyAlignment="1">
      <alignment vertical="center"/>
    </xf>
    <xf numFmtId="0" fontId="14" fillId="0" borderId="0" xfId="5" applyFont="1" applyAlignment="1">
      <alignment vertical="center"/>
    </xf>
    <xf numFmtId="0" fontId="14" fillId="2" borderId="0" xfId="5" applyFont="1" applyFill="1" applyAlignment="1">
      <alignment vertical="center"/>
    </xf>
    <xf numFmtId="0" fontId="14" fillId="2" borderId="0" xfId="5" applyFont="1" applyFill="1" applyAlignment="1" applyProtection="1">
      <alignment vertical="center"/>
      <protection locked="0"/>
    </xf>
    <xf numFmtId="0" fontId="14" fillId="0" borderId="1" xfId="5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9" fillId="2" borderId="0" xfId="16" applyFont="1" applyFill="1" applyAlignment="1">
      <alignment horizontal="center" vertical="center"/>
    </xf>
    <xf numFmtId="0" fontId="8" fillId="2" borderId="0" xfId="16" applyFont="1" applyFill="1" applyAlignment="1">
      <alignment horizontal="center" vertical="center"/>
    </xf>
    <xf numFmtId="0" fontId="4" fillId="2" borderId="0" xfId="16" applyFill="1"/>
    <xf numFmtId="0" fontId="19" fillId="2" borderId="0" xfId="16" applyFont="1" applyFill="1" applyAlignment="1">
      <alignment horizontal="center" vertical="center" wrapText="1"/>
    </xf>
    <xf numFmtId="0" fontId="31" fillId="2" borderId="0" xfId="16" applyFont="1" applyFill="1" applyAlignment="1">
      <alignment horizontal="center" vertical="center" wrapText="1"/>
    </xf>
    <xf numFmtId="0" fontId="8" fillId="2" borderId="0" xfId="16" applyFont="1" applyFill="1" applyAlignment="1">
      <alignment horizontal="center" vertical="center" wrapText="1"/>
    </xf>
    <xf numFmtId="0" fontId="13" fillId="2" borderId="1" xfId="16" applyFont="1" applyFill="1" applyBorder="1" applyAlignment="1">
      <alignment horizontal="center" vertical="center" wrapText="1"/>
    </xf>
    <xf numFmtId="0" fontId="12" fillId="2" borderId="1" xfId="16" applyFont="1" applyFill="1" applyBorder="1" applyAlignment="1">
      <alignment horizontal="center" vertical="center" wrapText="1"/>
    </xf>
    <xf numFmtId="0" fontId="13" fillId="2" borderId="1" xfId="16" applyFont="1" applyFill="1" applyBorder="1" applyAlignment="1">
      <alignment vertical="center" wrapText="1"/>
    </xf>
    <xf numFmtId="0" fontId="9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vertical="center" wrapText="1"/>
    </xf>
    <xf numFmtId="0" fontId="29" fillId="2" borderId="0" xfId="16" applyFont="1" applyFill="1"/>
    <xf numFmtId="0" fontId="13" fillId="2" borderId="1" xfId="16" applyFont="1" applyFill="1" applyBorder="1" applyAlignment="1">
      <alignment horizontal="center" vertical="center"/>
    </xf>
    <xf numFmtId="0" fontId="32" fillId="2" borderId="0" xfId="16" applyFont="1" applyFill="1"/>
    <xf numFmtId="0" fontId="27" fillId="2" borderId="0" xfId="16" applyFont="1" applyFill="1"/>
    <xf numFmtId="0" fontId="9" fillId="2" borderId="0" xfId="16" applyFont="1" applyFill="1" applyAlignment="1">
      <alignment horizontal="center" vertical="center" wrapText="1"/>
    </xf>
    <xf numFmtId="0" fontId="8" fillId="2" borderId="0" xfId="16" applyFont="1" applyFill="1" applyAlignment="1">
      <alignment vertical="center" wrapText="1"/>
    </xf>
    <xf numFmtId="0" fontId="9" fillId="2" borderId="1" xfId="16" applyFont="1" applyFill="1" applyBorder="1" applyAlignment="1">
      <alignment vertical="center" wrapText="1"/>
    </xf>
    <xf numFmtId="0" fontId="34" fillId="2" borderId="0" xfId="16" applyFont="1" applyFill="1" applyAlignment="1">
      <alignment horizontal="center" vertical="center" wrapText="1"/>
    </xf>
    <xf numFmtId="0" fontId="17" fillId="2" borderId="0" xfId="16" applyFont="1" applyFill="1" applyAlignment="1">
      <alignment vertical="center" wrapText="1"/>
    </xf>
    <xf numFmtId="0" fontId="33" fillId="2" borderId="0" xfId="16" applyFont="1" applyFill="1" applyAlignment="1">
      <alignment vertical="center" wrapText="1"/>
    </xf>
    <xf numFmtId="0" fontId="35" fillId="2" borderId="0" xfId="16" applyFont="1" applyFill="1" applyAlignment="1">
      <alignment vertical="center" wrapText="1"/>
    </xf>
    <xf numFmtId="0" fontId="9" fillId="2" borderId="0" xfId="16" applyFont="1" applyFill="1" applyAlignment="1">
      <alignment vertical="center" wrapText="1"/>
    </xf>
    <xf numFmtId="0" fontId="34" fillId="2" borderId="0" xfId="16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26" fillId="2" borderId="0" xfId="0" applyFont="1" applyFill="1" applyAlignment="1">
      <alignment vertical="center" wrapText="1"/>
    </xf>
    <xf numFmtId="0" fontId="45" fillId="0" borderId="0" xfId="5" applyFont="1" applyAlignment="1">
      <alignment vertical="center"/>
    </xf>
    <xf numFmtId="0" fontId="16" fillId="2" borderId="0" xfId="5" applyFont="1" applyFill="1"/>
    <xf numFmtId="0" fontId="23" fillId="0" borderId="0" xfId="0" applyFont="1" applyAlignment="1">
      <alignment vertical="center"/>
    </xf>
    <xf numFmtId="0" fontId="13" fillId="2" borderId="1" xfId="0" applyFont="1" applyFill="1" applyBorder="1" applyAlignment="1">
      <alignment wrapText="1"/>
    </xf>
    <xf numFmtId="165" fontId="5" fillId="2" borderId="1" xfId="4" applyFont="1" applyFill="1" applyBorder="1" applyAlignment="1">
      <alignment horizontal="center"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23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14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6" fillId="2" borderId="0" xfId="2" applyFont="1" applyFill="1" applyAlignment="1" applyProtection="1">
      <alignment vertical="center"/>
      <protection locked="0"/>
    </xf>
    <xf numFmtId="0" fontId="8" fillId="2" borderId="1" xfId="16" applyFont="1" applyFill="1" applyBorder="1" applyAlignment="1">
      <alignment horizontal="center"/>
    </xf>
    <xf numFmtId="0" fontId="13" fillId="2" borderId="0" xfId="16" applyFont="1" applyFill="1" applyAlignment="1">
      <alignment vertical="center" wrapText="1"/>
    </xf>
    <xf numFmtId="0" fontId="24" fillId="0" borderId="1" xfId="5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horizontal="left" vertical="center" wrapText="1"/>
    </xf>
    <xf numFmtId="9" fontId="23" fillId="0" borderId="1" xfId="5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 vertical="center"/>
    </xf>
    <xf numFmtId="0" fontId="46" fillId="0" borderId="1" xfId="5" applyFont="1" applyFill="1" applyBorder="1" applyAlignment="1">
      <alignment horizontal="left" vertical="center" wrapText="1"/>
    </xf>
    <xf numFmtId="0" fontId="46" fillId="0" borderId="1" xfId="5" applyFont="1" applyFill="1" applyBorder="1" applyAlignment="1">
      <alignment horizontal="center" vertical="center"/>
    </xf>
    <xf numFmtId="2" fontId="46" fillId="0" borderId="1" xfId="5" applyNumberFormat="1" applyFont="1" applyFill="1" applyBorder="1" applyAlignment="1">
      <alignment horizontal="center" vertical="center"/>
    </xf>
    <xf numFmtId="43" fontId="46" fillId="0" borderId="1" xfId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vertical="center"/>
    </xf>
    <xf numFmtId="167" fontId="23" fillId="0" borderId="1" xfId="14" applyNumberFormat="1" applyFont="1" applyFill="1" applyBorder="1" applyAlignment="1">
      <alignment horizontal="center" vertical="center"/>
    </xf>
    <xf numFmtId="0" fontId="23" fillId="0" borderId="1" xfId="14" applyFont="1" applyFill="1" applyBorder="1" applyAlignment="1">
      <alignment horizontal="center" vertical="center"/>
    </xf>
    <xf numFmtId="1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vertical="center"/>
    </xf>
    <xf numFmtId="0" fontId="23" fillId="0" borderId="1" xfId="5" applyFont="1" applyFill="1" applyBorder="1" applyAlignment="1">
      <alignment horizontal="center" vertical="center"/>
    </xf>
    <xf numFmtId="0" fontId="46" fillId="0" borderId="1" xfId="14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5" fillId="0" borderId="1" xfId="5" applyFont="1" applyBorder="1" applyAlignment="1">
      <alignment horizontal="left" vertical="center" wrapText="1"/>
    </xf>
    <xf numFmtId="0" fontId="24" fillId="2" borderId="1" xfId="5" applyFont="1" applyFill="1" applyBorder="1" applyAlignment="1" applyProtection="1">
      <alignment horizontal="center"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165" fontId="5" fillId="0" borderId="1" xfId="4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left" vertical="center" wrapText="1"/>
    </xf>
    <xf numFmtId="9" fontId="24" fillId="0" borderId="1" xfId="5" applyNumberFormat="1" applyFont="1" applyFill="1" applyBorder="1" applyAlignment="1">
      <alignment horizontal="center" vertical="center"/>
    </xf>
    <xf numFmtId="169" fontId="10" fillId="0" borderId="0" xfId="5" applyNumberFormat="1" applyFont="1"/>
    <xf numFmtId="170" fontId="5" fillId="0" borderId="3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8" fillId="0" borderId="0" xfId="0" applyFont="1"/>
    <xf numFmtId="0" fontId="4" fillId="2" borderId="1" xfId="16" applyFill="1" applyBorder="1"/>
    <xf numFmtId="0" fontId="32" fillId="2" borderId="1" xfId="16" applyFont="1" applyFill="1" applyBorder="1"/>
    <xf numFmtId="0" fontId="27" fillId="2" borderId="1" xfId="16" applyFont="1" applyFill="1" applyBorder="1"/>
    <xf numFmtId="0" fontId="29" fillId="2" borderId="1" xfId="16" applyFont="1" applyFill="1" applyBorder="1"/>
    <xf numFmtId="0" fontId="28" fillId="2" borderId="1" xfId="16" applyFont="1" applyFill="1" applyBorder="1" applyAlignment="1">
      <alignment horizontal="center" vertical="center" wrapText="1"/>
    </xf>
    <xf numFmtId="0" fontId="50" fillId="2" borderId="1" xfId="16" applyFont="1" applyFill="1" applyBorder="1" applyAlignment="1">
      <alignment vertical="center" wrapText="1"/>
    </xf>
    <xf numFmtId="0" fontId="58" fillId="2" borderId="1" xfId="16" applyFont="1" applyFill="1" applyBorder="1" applyAlignment="1">
      <alignment vertical="center" wrapText="1"/>
    </xf>
    <xf numFmtId="0" fontId="3" fillId="2" borderId="1" xfId="16" applyFont="1" applyFill="1" applyBorder="1" applyAlignment="1">
      <alignment vertical="center" wrapText="1"/>
    </xf>
    <xf numFmtId="0" fontId="57" fillId="2" borderId="1" xfId="5" applyFont="1" applyFill="1" applyBorder="1" applyAlignment="1" applyProtection="1">
      <alignment horizontal="left" vertical="center" wrapText="1"/>
      <protection locked="0"/>
    </xf>
    <xf numFmtId="0" fontId="57" fillId="2" borderId="1" xfId="5" applyFont="1" applyFill="1" applyBorder="1" applyAlignment="1" applyProtection="1">
      <alignment horizontal="center" vertical="center"/>
      <protection locked="0"/>
    </xf>
    <xf numFmtId="0" fontId="57" fillId="0" borderId="1" xfId="5" applyFont="1" applyBorder="1" applyAlignment="1" applyProtection="1">
      <alignment horizontal="left" vertical="center" wrapText="1"/>
      <protection locked="0"/>
    </xf>
    <xf numFmtId="0" fontId="57" fillId="2" borderId="1" xfId="0" applyFont="1" applyFill="1" applyBorder="1" applyAlignment="1" applyProtection="1">
      <alignment horizontal="center" vertical="center"/>
      <protection locked="0"/>
    </xf>
    <xf numFmtId="0" fontId="57" fillId="2" borderId="1" xfId="5" applyFont="1" applyFill="1" applyBorder="1" applyAlignment="1">
      <alignment horizontal="left" vertical="center" wrapText="1"/>
    </xf>
    <xf numFmtId="0" fontId="57" fillId="2" borderId="1" xfId="5" applyFont="1" applyFill="1" applyBorder="1" applyAlignment="1">
      <alignment horizontal="center" vertical="center"/>
    </xf>
    <xf numFmtId="0" fontId="57" fillId="2" borderId="1" xfId="19" applyFont="1" applyFill="1" applyBorder="1" applyAlignment="1">
      <alignment vertical="center" wrapText="1"/>
    </xf>
    <xf numFmtId="0" fontId="57" fillId="2" borderId="1" xfId="19" applyFont="1" applyFill="1" applyBorder="1" applyAlignment="1">
      <alignment horizontal="center" vertical="center"/>
    </xf>
    <xf numFmtId="0" fontId="10" fillId="0" borderId="0" xfId="5" applyFont="1" applyAlignment="1">
      <alignment horizontal="left" vertical="center" wrapText="1"/>
    </xf>
    <xf numFmtId="0" fontId="16" fillId="0" borderId="0" xfId="2" applyFont="1" applyAlignment="1" applyProtection="1">
      <alignment vertical="center"/>
      <protection locked="0"/>
    </xf>
    <xf numFmtId="0" fontId="10" fillId="0" borderId="1" xfId="5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vertical="center"/>
    </xf>
    <xf numFmtId="0" fontId="40" fillId="0" borderId="1" xfId="0" applyFont="1" applyFill="1" applyBorder="1" applyAlignment="1">
      <alignment horizontal="center" vertical="center"/>
    </xf>
    <xf numFmtId="1" fontId="4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0" fillId="0" borderId="1" xfId="43" applyFont="1" applyFill="1" applyBorder="1" applyAlignment="1">
      <alignment horizontal="center" vertical="center"/>
    </xf>
    <xf numFmtId="2" fontId="54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1" fontId="48" fillId="0" borderId="1" xfId="0" applyNumberFormat="1" applyFont="1" applyFill="1" applyBorder="1" applyAlignment="1">
      <alignment horizontal="center" vertical="top"/>
    </xf>
    <xf numFmtId="0" fontId="45" fillId="0" borderId="1" xfId="5" applyFont="1" applyFill="1" applyBorder="1" applyAlignment="1">
      <alignment vertical="center"/>
    </xf>
    <xf numFmtId="1" fontId="4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/>
    <xf numFmtId="0" fontId="2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25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/>
    </xf>
    <xf numFmtId="0" fontId="12" fillId="0" borderId="1" xfId="16" applyFont="1" applyFill="1" applyBorder="1" applyAlignment="1">
      <alignment vertical="center" wrapText="1"/>
    </xf>
    <xf numFmtId="0" fontId="12" fillId="0" borderId="1" xfId="34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13" fillId="0" borderId="1" xfId="23" applyFont="1" applyFill="1" applyBorder="1" applyAlignment="1">
      <alignment horizontal="center" vertical="center" wrapText="1"/>
    </xf>
    <xf numFmtId="0" fontId="52" fillId="0" borderId="1" xfId="23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5" applyFont="1" applyFill="1" applyBorder="1" applyAlignment="1">
      <alignment vertical="center" wrapText="1"/>
    </xf>
    <xf numFmtId="0" fontId="51" fillId="0" borderId="1" xfId="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52" fillId="0" borderId="1" xfId="0" applyFont="1" applyFill="1" applyBorder="1" applyAlignment="1">
      <alignment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57" fillId="0" borderId="1" xfId="5" applyFont="1" applyFill="1" applyBorder="1" applyAlignment="1">
      <alignment vertical="center" wrapText="1"/>
    </xf>
    <xf numFmtId="0" fontId="57" fillId="0" borderId="1" xfId="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57" fillId="0" borderId="1" xfId="5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1" fontId="59" fillId="0" borderId="1" xfId="0" applyNumberFormat="1" applyFont="1" applyFill="1" applyBorder="1" applyAlignment="1">
      <alignment horizontal="center" vertical="center" wrapText="1"/>
    </xf>
    <xf numFmtId="1" fontId="53" fillId="0" borderId="1" xfId="27" quotePrefix="1" applyNumberFormat="1" applyFont="1" applyFill="1" applyBorder="1" applyAlignment="1">
      <alignment horizontal="center" vertical="center" wrapText="1"/>
    </xf>
    <xf numFmtId="1" fontId="51" fillId="0" borderId="1" xfId="0" applyNumberFormat="1" applyFont="1" applyFill="1" applyBorder="1" applyAlignment="1">
      <alignment horizontal="center" vertical="center"/>
    </xf>
    <xf numFmtId="0" fontId="13" fillId="0" borderId="1" xfId="34" applyFont="1" applyFill="1" applyBorder="1" applyAlignment="1">
      <alignment horizontal="center" vertical="center" wrapText="1"/>
    </xf>
    <xf numFmtId="0" fontId="53" fillId="0" borderId="1" xfId="27" applyFont="1" applyFill="1" applyBorder="1" applyAlignment="1">
      <alignment vertical="center" wrapText="1"/>
    </xf>
    <xf numFmtId="166" fontId="10" fillId="0" borderId="0" xfId="14" applyNumberFormat="1" applyFont="1" applyAlignment="1">
      <alignment vertical="center"/>
    </xf>
    <xf numFmtId="0" fontId="59" fillId="0" borderId="1" xfId="16" applyFont="1" applyFill="1" applyBorder="1" applyAlignment="1">
      <alignment vertical="center" wrapText="1"/>
    </xf>
    <xf numFmtId="0" fontId="13" fillId="0" borderId="1" xfId="16" applyFont="1" applyFill="1" applyBorder="1" applyAlignment="1">
      <alignment horizontal="center" vertical="center"/>
    </xf>
    <xf numFmtId="2" fontId="13" fillId="0" borderId="1" xfId="16" applyNumberFormat="1" applyFont="1" applyFill="1" applyBorder="1" applyAlignment="1">
      <alignment horizontal="center" vertical="center"/>
    </xf>
    <xf numFmtId="164" fontId="60" fillId="0" borderId="1" xfId="17" applyFont="1" applyFill="1" applyBorder="1" applyAlignment="1">
      <alignment horizontal="center" vertical="center" wrapText="1"/>
    </xf>
    <xf numFmtId="0" fontId="3" fillId="0" borderId="1" xfId="16" applyFont="1" applyFill="1" applyBorder="1"/>
    <xf numFmtId="49" fontId="10" fillId="0" borderId="1" xfId="5" applyNumberFormat="1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2" fillId="0" borderId="0" xfId="5" applyFont="1" applyAlignment="1">
      <alignment horizontal="left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5" applyFont="1" applyAlignment="1">
      <alignment horizontal="left" vertical="center" wrapText="1"/>
    </xf>
    <xf numFmtId="49" fontId="57" fillId="0" borderId="1" xfId="5" applyNumberFormat="1" applyFont="1" applyFill="1" applyBorder="1" applyAlignment="1">
      <alignment horizontal="center" vertical="center"/>
    </xf>
    <xf numFmtId="2" fontId="10" fillId="0" borderId="1" xfId="5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7" fillId="2" borderId="0" xfId="16" applyFont="1" applyFill="1" applyAlignment="1">
      <alignment horizontal="center" vertical="center" wrapText="1"/>
    </xf>
    <xf numFmtId="0" fontId="16" fillId="0" borderId="0" xfId="2" applyFont="1" applyAlignment="1" applyProtection="1">
      <alignment vertical="center"/>
      <protection locked="0"/>
    </xf>
    <xf numFmtId="49" fontId="10" fillId="0" borderId="1" xfId="5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 applyProtection="1">
      <alignment vertical="center" wrapText="1"/>
      <protection locked="0"/>
    </xf>
    <xf numFmtId="0" fontId="24" fillId="0" borderId="1" xfId="5" applyFont="1" applyBorder="1" applyAlignment="1" applyProtection="1">
      <alignment horizontal="center" vertical="center"/>
      <protection locked="0"/>
    </xf>
    <xf numFmtId="0" fontId="61" fillId="3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5" applyFont="1" applyFill="1" applyBorder="1" applyAlignment="1" applyProtection="1">
      <alignment horizontal="left" vertical="center" wrapText="1"/>
      <protection locked="0"/>
    </xf>
    <xf numFmtId="0" fontId="7" fillId="0" borderId="1" xfId="5" applyFont="1" applyBorder="1" applyAlignment="1" applyProtection="1">
      <alignment vertical="center"/>
      <protection locked="0"/>
    </xf>
    <xf numFmtId="0" fontId="11" fillId="2" borderId="1" xfId="0" applyFont="1" applyFill="1" applyBorder="1" applyAlignment="1">
      <alignment vertical="center" wrapText="1"/>
    </xf>
    <xf numFmtId="0" fontId="27" fillId="2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61" fillId="3" borderId="1" xfId="0" applyFont="1" applyFill="1" applyBorder="1" applyAlignment="1">
      <alignment horizontal="center" vertical="top" wrapText="1"/>
    </xf>
    <xf numFmtId="0" fontId="29" fillId="2" borderId="1" xfId="0" applyFont="1" applyFill="1" applyBorder="1"/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62" fillId="2" borderId="1" xfId="5" applyFont="1" applyFill="1" applyBorder="1" applyAlignment="1" applyProtection="1">
      <alignment horizontal="center" vertical="center"/>
      <protection locked="0"/>
    </xf>
    <xf numFmtId="49" fontId="5" fillId="0" borderId="1" xfId="5" applyNumberFormat="1" applyFont="1" applyFill="1" applyBorder="1" applyAlignment="1">
      <alignment horizontal="center" vertical="center"/>
    </xf>
    <xf numFmtId="0" fontId="14" fillId="0" borderId="1" xfId="5" applyFont="1" applyBorder="1" applyAlignment="1">
      <alignment horizontal="left" vertical="center" wrapText="1"/>
    </xf>
    <xf numFmtId="9" fontId="24" fillId="2" borderId="1" xfId="5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0" fillId="0" borderId="0" xfId="5" applyFont="1" applyAlignment="1" applyProtection="1">
      <alignment vertical="center"/>
      <protection locked="0"/>
    </xf>
  </cellXfs>
  <cellStyles count="44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5 2" xfId="13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_gare wyalsadfenigagarini_SAN2008=IIkv" xfId="43"/>
    <cellStyle name="Normal_stadion-1" xfId="27"/>
    <cellStyle name="Обычный_Лист1" xfId="1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8"/>
  <sheetViews>
    <sheetView workbookViewId="0">
      <selection activeCell="A12" sqref="A12:XFD14"/>
    </sheetView>
  </sheetViews>
  <sheetFormatPr defaultColWidth="9.1796875" defaultRowHeight="16"/>
  <cols>
    <col min="1" max="1" width="4.26953125" style="4" customWidth="1"/>
    <col min="2" max="2" width="19.1796875" style="4" customWidth="1"/>
    <col min="3" max="3" width="48.453125" style="4" customWidth="1"/>
    <col min="4" max="4" width="27.1796875" style="5" bestFit="1" customWidth="1"/>
    <col min="5" max="5" width="16.7265625" style="5" customWidth="1"/>
    <col min="6" max="6" width="17.81640625" style="6" customWidth="1"/>
    <col min="7" max="7" width="13.26953125" style="139" customWidth="1"/>
    <col min="8" max="8" width="20" style="4" customWidth="1"/>
    <col min="9" max="12" width="9.1796875" style="4"/>
    <col min="13" max="13" width="17.81640625" style="4" bestFit="1" customWidth="1"/>
    <col min="14" max="14" width="9.1796875" style="4"/>
    <col min="15" max="15" width="14.81640625" style="4" bestFit="1" customWidth="1"/>
    <col min="16" max="16" width="9.1796875" style="4"/>
    <col min="17" max="17" width="14.81640625" style="4" bestFit="1" customWidth="1"/>
    <col min="18" max="16384" width="9.1796875" style="4"/>
  </cols>
  <sheetData>
    <row r="1" spans="1:15" s="3" customFormat="1" ht="18" customHeight="1">
      <c r="A1" s="200" t="s">
        <v>94</v>
      </c>
      <c r="B1" s="200"/>
      <c r="C1" s="200"/>
      <c r="D1" s="200"/>
      <c r="E1" s="200"/>
      <c r="F1" s="200"/>
      <c r="G1" s="200"/>
      <c r="H1" s="200"/>
      <c r="I1" s="2"/>
    </row>
    <row r="2" spans="1:15" ht="26.25" customHeight="1">
      <c r="A2" s="201" t="s">
        <v>16</v>
      </c>
      <c r="B2" s="201"/>
      <c r="C2" s="201"/>
      <c r="D2" s="201"/>
      <c r="E2" s="201"/>
      <c r="F2" s="201"/>
      <c r="G2" s="201"/>
      <c r="H2" s="201"/>
      <c r="I2" s="3"/>
    </row>
    <row r="3" spans="1:15" ht="16.5" customHeight="1">
      <c r="A3" s="5"/>
      <c r="B3" s="5"/>
      <c r="C3" s="5"/>
      <c r="F3" s="5"/>
      <c r="G3" s="5"/>
      <c r="H3" s="5"/>
    </row>
    <row r="4" spans="1:15" ht="16.5" thickBot="1">
      <c r="A4" s="202" t="s">
        <v>17</v>
      </c>
      <c r="B4" s="202"/>
      <c r="C4" s="202"/>
      <c r="D4" s="202"/>
      <c r="E4" s="202"/>
      <c r="F4" s="202"/>
      <c r="G4" s="202"/>
      <c r="H4" s="202"/>
    </row>
    <row r="5" spans="1:15" ht="15.75" customHeight="1" thickBot="1">
      <c r="A5" s="203" t="s">
        <v>7</v>
      </c>
      <c r="B5" s="204" t="s">
        <v>8</v>
      </c>
      <c r="C5" s="204" t="s">
        <v>9</v>
      </c>
      <c r="D5" s="205" t="s">
        <v>64</v>
      </c>
      <c r="E5" s="205"/>
      <c r="F5" s="205"/>
      <c r="G5" s="205"/>
      <c r="H5" s="199"/>
    </row>
    <row r="6" spans="1:15" ht="23.25" customHeight="1" thickBot="1">
      <c r="A6" s="203"/>
      <c r="B6" s="204"/>
      <c r="C6" s="204"/>
      <c r="D6" s="198" t="s">
        <v>10</v>
      </c>
      <c r="E6" s="198" t="s">
        <v>11</v>
      </c>
      <c r="F6" s="198" t="s">
        <v>12</v>
      </c>
      <c r="G6" s="198" t="s">
        <v>13</v>
      </c>
      <c r="H6" s="199" t="s">
        <v>2</v>
      </c>
    </row>
    <row r="7" spans="1:15" ht="26.25" customHeight="1" thickBot="1">
      <c r="A7" s="203"/>
      <c r="B7" s="204"/>
      <c r="C7" s="204"/>
      <c r="D7" s="198"/>
      <c r="E7" s="198"/>
      <c r="F7" s="198"/>
      <c r="G7" s="198"/>
      <c r="H7" s="199"/>
    </row>
    <row r="8" spans="1:15" ht="14.25" customHeight="1" thickBot="1">
      <c r="A8" s="69">
        <v>1</v>
      </c>
      <c r="B8" s="70">
        <v>2</v>
      </c>
      <c r="C8" s="71">
        <v>3</v>
      </c>
      <c r="D8" s="72">
        <v>4</v>
      </c>
      <c r="E8" s="72">
        <v>5</v>
      </c>
      <c r="F8" s="72">
        <v>6</v>
      </c>
      <c r="G8" s="72">
        <v>7</v>
      </c>
      <c r="H8" s="73">
        <v>8</v>
      </c>
    </row>
    <row r="9" spans="1:15" ht="16.5" thickBot="1">
      <c r="A9" s="69">
        <v>1</v>
      </c>
      <c r="B9" s="74" t="s">
        <v>18</v>
      </c>
      <c r="C9" s="75" t="s">
        <v>50</v>
      </c>
      <c r="D9" s="76"/>
      <c r="E9" s="80"/>
      <c r="F9" s="80"/>
      <c r="G9" s="81"/>
      <c r="H9" s="77"/>
    </row>
    <row r="10" spans="1:15" ht="16.5" thickBot="1">
      <c r="A10" s="69">
        <v>2</v>
      </c>
      <c r="B10" s="74" t="s">
        <v>53</v>
      </c>
      <c r="C10" s="75" t="s">
        <v>51</v>
      </c>
      <c r="D10" s="76"/>
      <c r="E10" s="80"/>
      <c r="F10" s="80"/>
      <c r="G10" s="81"/>
      <c r="H10" s="77"/>
    </row>
    <row r="11" spans="1:15" ht="16.5" thickBot="1">
      <c r="A11" s="69">
        <v>3</v>
      </c>
      <c r="B11" s="74" t="s">
        <v>54</v>
      </c>
      <c r="C11" s="75" t="s">
        <v>52</v>
      </c>
      <c r="D11" s="76"/>
      <c r="E11" s="80"/>
      <c r="F11" s="80"/>
      <c r="G11" s="81"/>
      <c r="H11" s="77"/>
    </row>
    <row r="12" spans="1:15" ht="16.5" thickBot="1">
      <c r="A12" s="69"/>
      <c r="B12" s="74"/>
      <c r="C12" s="79" t="s">
        <v>15</v>
      </c>
      <c r="D12" s="117"/>
      <c r="E12" s="78"/>
      <c r="F12" s="78"/>
      <c r="G12" s="78"/>
      <c r="H12" s="117"/>
    </row>
    <row r="13" spans="1:15" ht="18.75" customHeight="1">
      <c r="C13" s="7"/>
      <c r="D13" s="8"/>
      <c r="E13" s="8"/>
      <c r="F13" s="10"/>
      <c r="G13" s="10"/>
      <c r="H13" s="9"/>
      <c r="O13" s="21"/>
    </row>
    <row r="14" spans="1:15" ht="17.25" customHeight="1">
      <c r="C14" s="7"/>
      <c r="D14" s="8"/>
      <c r="E14" s="8"/>
      <c r="F14" s="22"/>
      <c r="G14" s="22"/>
      <c r="H14" s="191"/>
      <c r="O14" s="21"/>
    </row>
    <row r="15" spans="1:15">
      <c r="D15" s="11"/>
      <c r="E15" s="11"/>
      <c r="F15" s="4"/>
      <c r="G15" s="11"/>
      <c r="H15" s="116"/>
    </row>
    <row r="16" spans="1:15">
      <c r="D16" s="11"/>
      <c r="E16" s="11"/>
      <c r="F16" s="4"/>
      <c r="G16" s="11"/>
      <c r="H16" s="11"/>
    </row>
    <row r="17" spans="2:17">
      <c r="C17" s="11"/>
      <c r="D17" s="12"/>
      <c r="E17" s="12"/>
      <c r="F17" s="12"/>
      <c r="G17" s="12"/>
      <c r="H17" s="12"/>
      <c r="I17" s="12"/>
      <c r="Q17" s="21"/>
    </row>
    <row r="19" spans="2:17">
      <c r="D19" s="8"/>
      <c r="F19" s="13"/>
    </row>
    <row r="24" spans="2:17">
      <c r="B24" s="14"/>
      <c r="D24" s="15"/>
      <c r="E24" s="16"/>
      <c r="F24" s="17"/>
      <c r="G24" s="18"/>
      <c r="H24" s="19"/>
    </row>
    <row r="25" spans="2:17">
      <c r="D25" s="15"/>
      <c r="E25" s="16"/>
      <c r="F25" s="17"/>
      <c r="G25" s="18"/>
      <c r="H25" s="19"/>
    </row>
    <row r="26" spans="2:17">
      <c r="D26" s="15"/>
      <c r="E26" s="16"/>
      <c r="F26" s="17"/>
      <c r="G26" s="18"/>
      <c r="H26" s="19"/>
    </row>
    <row r="27" spans="2:17">
      <c r="D27" s="15"/>
      <c r="E27" s="16"/>
      <c r="F27" s="17"/>
      <c r="G27" s="18"/>
      <c r="H27" s="19"/>
    </row>
    <row r="28" spans="2:17">
      <c r="D28" s="15"/>
      <c r="E28" s="16"/>
      <c r="F28" s="17"/>
      <c r="G28" s="18"/>
      <c r="H28" s="19"/>
    </row>
    <row r="29" spans="2:17">
      <c r="B29" s="14"/>
      <c r="D29" s="15"/>
      <c r="E29" s="16"/>
      <c r="F29" s="17"/>
      <c r="G29" s="18"/>
      <c r="H29" s="19"/>
    </row>
    <row r="30" spans="2:17">
      <c r="B30" s="14"/>
      <c r="D30" s="15"/>
      <c r="E30" s="16"/>
      <c r="F30" s="17"/>
      <c r="G30" s="18"/>
      <c r="H30" s="19"/>
    </row>
    <row r="31" spans="2:17">
      <c r="B31" s="14"/>
      <c r="D31" s="15"/>
      <c r="E31" s="16"/>
      <c r="F31" s="17"/>
      <c r="G31" s="18"/>
      <c r="H31" s="19"/>
    </row>
    <row r="32" spans="2:17">
      <c r="D32" s="15"/>
      <c r="E32" s="16"/>
      <c r="F32" s="17"/>
      <c r="G32" s="18"/>
      <c r="H32" s="19"/>
    </row>
    <row r="33" spans="2:8">
      <c r="D33" s="15"/>
      <c r="E33" s="16"/>
      <c r="F33" s="17"/>
      <c r="G33" s="18"/>
      <c r="H33" s="19"/>
    </row>
    <row r="34" spans="2:8">
      <c r="D34" s="15"/>
      <c r="E34" s="16"/>
      <c r="F34" s="17"/>
      <c r="G34" s="18"/>
      <c r="H34" s="19"/>
    </row>
    <row r="35" spans="2:8">
      <c r="B35" s="14"/>
      <c r="D35" s="15"/>
      <c r="E35" s="16"/>
      <c r="F35" s="17"/>
      <c r="G35" s="18"/>
      <c r="H35" s="19"/>
    </row>
    <row r="36" spans="2:8">
      <c r="D36" s="15"/>
      <c r="E36" s="16"/>
      <c r="F36" s="17"/>
      <c r="G36" s="18"/>
      <c r="H36" s="19"/>
    </row>
    <row r="37" spans="2:8">
      <c r="D37" s="15"/>
      <c r="E37" s="16"/>
      <c r="F37" s="17"/>
      <c r="G37" s="18"/>
      <c r="H37" s="19"/>
    </row>
    <row r="38" spans="2:8">
      <c r="D38" s="15"/>
      <c r="E38" s="16"/>
      <c r="F38" s="17"/>
      <c r="G38" s="18"/>
      <c r="H38" s="19"/>
    </row>
    <row r="39" spans="2:8">
      <c r="D39" s="15"/>
      <c r="E39" s="16"/>
      <c r="F39" s="17"/>
      <c r="G39" s="18"/>
      <c r="H39" s="19"/>
    </row>
    <row r="40" spans="2:8">
      <c r="D40" s="15"/>
      <c r="E40" s="16"/>
      <c r="F40" s="17"/>
      <c r="G40" s="18"/>
      <c r="H40" s="19"/>
    </row>
    <row r="41" spans="2:8">
      <c r="D41" s="15"/>
      <c r="E41" s="16"/>
      <c r="F41" s="17"/>
      <c r="G41" s="18"/>
      <c r="H41" s="19"/>
    </row>
    <row r="42" spans="2:8">
      <c r="B42" s="20"/>
      <c r="D42" s="15"/>
      <c r="E42" s="16"/>
      <c r="F42" s="17"/>
      <c r="G42" s="18"/>
      <c r="H42" s="19"/>
    </row>
    <row r="43" spans="2:8">
      <c r="D43" s="15"/>
      <c r="E43" s="16"/>
      <c r="F43" s="17"/>
      <c r="G43" s="18"/>
      <c r="H43" s="19"/>
    </row>
    <row r="44" spans="2:8">
      <c r="D44" s="15"/>
      <c r="E44" s="16"/>
      <c r="F44" s="17"/>
      <c r="G44" s="18"/>
      <c r="H44" s="19"/>
    </row>
    <row r="45" spans="2:8">
      <c r="D45" s="15"/>
      <c r="E45" s="16"/>
      <c r="F45" s="17"/>
      <c r="G45" s="18"/>
      <c r="H45" s="19"/>
    </row>
    <row r="46" spans="2:8">
      <c r="D46" s="15"/>
      <c r="E46" s="16"/>
      <c r="F46" s="17"/>
      <c r="G46" s="18"/>
      <c r="H46" s="19"/>
    </row>
    <row r="47" spans="2:8">
      <c r="D47" s="15"/>
      <c r="E47" s="16"/>
      <c r="F47" s="17"/>
      <c r="G47" s="18"/>
      <c r="H47" s="19"/>
    </row>
    <row r="48" spans="2:8">
      <c r="D48" s="15"/>
      <c r="E48" s="16"/>
      <c r="F48" s="17"/>
      <c r="G48" s="18"/>
      <c r="H48" s="19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49"/>
  <sheetViews>
    <sheetView topLeftCell="A36" zoomScale="80" zoomScaleNormal="80" workbookViewId="0">
      <selection activeCell="E39" sqref="E39"/>
    </sheetView>
  </sheetViews>
  <sheetFormatPr defaultRowHeight="14.5"/>
  <cols>
    <col min="1" max="1" width="4.26953125" style="182" customWidth="1"/>
    <col min="2" max="2" width="38" customWidth="1"/>
    <col min="3" max="3" width="9" customWidth="1"/>
    <col min="4" max="4" width="11.54296875" bestFit="1" customWidth="1"/>
    <col min="5" max="5" width="11.26953125" bestFit="1" customWidth="1"/>
    <col min="6" max="6" width="19.1796875" customWidth="1"/>
    <col min="7" max="7" width="23.1796875" customWidth="1"/>
  </cols>
  <sheetData>
    <row r="1" spans="1:22">
      <c r="A1" s="207" t="s">
        <v>94</v>
      </c>
      <c r="B1" s="207"/>
      <c r="C1" s="207"/>
      <c r="D1" s="207"/>
      <c r="E1" s="207"/>
      <c r="F1" s="207"/>
    </row>
    <row r="2" spans="1:22">
      <c r="A2" s="181"/>
    </row>
    <row r="3" spans="1:22">
      <c r="A3" s="207" t="s">
        <v>77</v>
      </c>
      <c r="B3" s="207"/>
      <c r="C3" s="207"/>
      <c r="D3" s="207"/>
      <c r="E3" s="207"/>
      <c r="F3" s="207"/>
    </row>
    <row r="4" spans="1:22">
      <c r="A4" s="181"/>
    </row>
    <row r="5" spans="1:22">
      <c r="B5" s="208"/>
      <c r="C5" s="208"/>
      <c r="D5" s="208"/>
      <c r="E5" s="208"/>
      <c r="F5" s="208"/>
    </row>
    <row r="7" spans="1:22" ht="27.75" customHeight="1">
      <c r="A7" s="209" t="s">
        <v>19</v>
      </c>
      <c r="B7" s="206" t="s">
        <v>20</v>
      </c>
      <c r="C7" s="206" t="s">
        <v>21</v>
      </c>
      <c r="D7" s="206" t="s">
        <v>24</v>
      </c>
      <c r="E7" s="210" t="s">
        <v>55</v>
      </c>
      <c r="F7" s="206" t="s">
        <v>56</v>
      </c>
      <c r="G7" s="206" t="s">
        <v>57</v>
      </c>
    </row>
    <row r="8" spans="1:22">
      <c r="A8" s="209"/>
      <c r="B8" s="206"/>
      <c r="C8" s="206"/>
      <c r="D8" s="206"/>
      <c r="E8" s="210"/>
      <c r="F8" s="206"/>
      <c r="G8" s="206"/>
    </row>
    <row r="9" spans="1:22" ht="16">
      <c r="A9" s="183">
        <v>1</v>
      </c>
      <c r="B9" s="180">
        <v>2</v>
      </c>
      <c r="C9" s="180">
        <v>3</v>
      </c>
      <c r="D9" s="180">
        <v>4</v>
      </c>
      <c r="E9" s="98">
        <v>5</v>
      </c>
      <c r="F9" s="98">
        <v>6</v>
      </c>
      <c r="G9" s="99">
        <v>7</v>
      </c>
    </row>
    <row r="10" spans="1:22" ht="23.25" customHeight="1">
      <c r="A10" s="184"/>
      <c r="B10" s="163" t="s">
        <v>87</v>
      </c>
      <c r="C10" s="164"/>
      <c r="D10" s="143"/>
      <c r="E10" s="144"/>
      <c r="F10" s="145"/>
      <c r="G10" s="146"/>
    </row>
    <row r="11" spans="1:22" s="119" customFormat="1" ht="35.25" customHeight="1">
      <c r="A11" s="147">
        <v>1</v>
      </c>
      <c r="B11" s="165" t="s">
        <v>95</v>
      </c>
      <c r="C11" s="166" t="s">
        <v>82</v>
      </c>
      <c r="D11" s="148">
        <v>0.42240000000000005</v>
      </c>
      <c r="E11" s="148"/>
      <c r="F11" s="148"/>
      <c r="G11" s="14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</row>
    <row r="12" spans="1:22" ht="35.25" customHeight="1">
      <c r="A12" s="185">
        <v>2</v>
      </c>
      <c r="B12" s="165" t="s">
        <v>88</v>
      </c>
      <c r="C12" s="167" t="s">
        <v>33</v>
      </c>
      <c r="D12" s="148">
        <v>0.92928000000000022</v>
      </c>
      <c r="E12" s="148"/>
      <c r="F12" s="148"/>
      <c r="G12" s="15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</row>
    <row r="13" spans="1:22" ht="35.25" customHeight="1">
      <c r="A13" s="147">
        <v>3</v>
      </c>
      <c r="B13" s="165" t="s">
        <v>89</v>
      </c>
      <c r="C13" s="167" t="s">
        <v>33</v>
      </c>
      <c r="D13" s="148">
        <v>0.92928000000000022</v>
      </c>
      <c r="E13" s="148"/>
      <c r="F13" s="148"/>
      <c r="G13" s="15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2" s="122" customFormat="1" ht="35.25" customHeight="1">
      <c r="A14" s="185">
        <v>4</v>
      </c>
      <c r="B14" s="165" t="s">
        <v>90</v>
      </c>
      <c r="C14" s="167" t="s">
        <v>33</v>
      </c>
      <c r="D14" s="148">
        <v>0.92928000000000022</v>
      </c>
      <c r="E14" s="148"/>
      <c r="F14" s="148"/>
      <c r="G14" s="15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</row>
    <row r="15" spans="1:22">
      <c r="A15" s="184"/>
      <c r="B15" s="168" t="s">
        <v>35</v>
      </c>
      <c r="C15" s="169"/>
      <c r="D15" s="148"/>
      <c r="E15" s="148"/>
      <c r="F15" s="148"/>
      <c r="G15" s="146"/>
    </row>
    <row r="16" spans="1:22" ht="35.25" customHeight="1">
      <c r="A16" s="152">
        <v>5</v>
      </c>
      <c r="B16" s="165" t="s">
        <v>36</v>
      </c>
      <c r="C16" s="167" t="s">
        <v>63</v>
      </c>
      <c r="D16" s="148">
        <v>92.34</v>
      </c>
      <c r="E16" s="148"/>
      <c r="F16" s="148"/>
      <c r="G16" s="146"/>
    </row>
    <row r="17" spans="1:240" ht="48.75" customHeight="1">
      <c r="A17" s="152">
        <v>6</v>
      </c>
      <c r="B17" s="165" t="s">
        <v>37</v>
      </c>
      <c r="C17" s="167" t="s">
        <v>63</v>
      </c>
      <c r="D17" s="148">
        <v>92.34</v>
      </c>
      <c r="E17" s="148"/>
      <c r="F17" s="148"/>
      <c r="G17" s="104" t="s">
        <v>85</v>
      </c>
    </row>
    <row r="18" spans="1:240" ht="35.25" customHeight="1">
      <c r="A18" s="152">
        <v>7</v>
      </c>
      <c r="B18" s="165" t="s">
        <v>49</v>
      </c>
      <c r="C18" s="171" t="s">
        <v>5</v>
      </c>
      <c r="D18" s="148">
        <v>131.57</v>
      </c>
      <c r="E18" s="148"/>
      <c r="F18" s="148"/>
      <c r="G18" s="104" t="s">
        <v>85</v>
      </c>
    </row>
    <row r="19" spans="1:240" s="27" customFormat="1" ht="35.25" customHeight="1">
      <c r="A19" s="152">
        <v>8</v>
      </c>
      <c r="B19" s="172" t="s">
        <v>59</v>
      </c>
      <c r="C19" s="173" t="s">
        <v>42</v>
      </c>
      <c r="D19" s="148">
        <v>1.05</v>
      </c>
      <c r="E19" s="148"/>
      <c r="F19" s="148"/>
      <c r="G19" s="153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</row>
    <row r="20" spans="1:240" ht="35.25" customHeight="1">
      <c r="A20" s="154"/>
      <c r="B20" s="168" t="s">
        <v>38</v>
      </c>
      <c r="C20" s="169"/>
      <c r="D20" s="148"/>
      <c r="E20" s="148"/>
      <c r="F20" s="148"/>
      <c r="G20" s="146"/>
    </row>
    <row r="21" spans="1:240" s="62" customFormat="1" ht="35.25" customHeight="1">
      <c r="A21" s="186">
        <f>A19+1</f>
        <v>9</v>
      </c>
      <c r="B21" s="174" t="s">
        <v>39</v>
      </c>
      <c r="C21" s="166" t="s">
        <v>34</v>
      </c>
      <c r="D21" s="148">
        <v>44.4</v>
      </c>
      <c r="E21" s="148"/>
      <c r="F21" s="148"/>
      <c r="G21" s="155"/>
    </row>
    <row r="22" spans="1:240" s="62" customFormat="1" ht="35.25" customHeight="1">
      <c r="A22" s="186">
        <f>A21+1</f>
        <v>10</v>
      </c>
      <c r="B22" s="174" t="s">
        <v>58</v>
      </c>
      <c r="C22" s="166" t="s">
        <v>34</v>
      </c>
      <c r="D22" s="148">
        <v>33.659999999999997</v>
      </c>
      <c r="E22" s="148"/>
      <c r="F22" s="148"/>
      <c r="G22" s="155"/>
    </row>
    <row r="23" spans="1:240" s="61" customFormat="1" ht="35.25" customHeight="1">
      <c r="A23" s="187">
        <f>A22+1</f>
        <v>11</v>
      </c>
      <c r="B23" s="190" t="s">
        <v>101</v>
      </c>
      <c r="C23" s="166" t="s">
        <v>34</v>
      </c>
      <c r="D23" s="148">
        <v>33.36</v>
      </c>
      <c r="E23" s="148"/>
      <c r="F23" s="148"/>
      <c r="G23" s="156"/>
    </row>
    <row r="24" spans="1:240" ht="35.25" customHeight="1">
      <c r="A24" s="154">
        <f>A23+1</f>
        <v>12</v>
      </c>
      <c r="B24" s="190" t="s">
        <v>40</v>
      </c>
      <c r="C24" s="166" t="s">
        <v>41</v>
      </c>
      <c r="D24" s="148">
        <v>217.54</v>
      </c>
      <c r="E24" s="148"/>
      <c r="F24" s="148"/>
      <c r="G24" s="146"/>
    </row>
    <row r="25" spans="1:240" ht="35.25" customHeight="1">
      <c r="A25" s="154">
        <f>A24+1</f>
        <v>13</v>
      </c>
      <c r="B25" s="190" t="s">
        <v>100</v>
      </c>
      <c r="C25" s="166" t="s">
        <v>41</v>
      </c>
      <c r="D25" s="148">
        <v>217.54</v>
      </c>
      <c r="E25" s="148"/>
      <c r="F25" s="148"/>
      <c r="G25" s="146"/>
    </row>
    <row r="26" spans="1:240" ht="35.25" customHeight="1">
      <c r="A26" s="154">
        <f t="shared" ref="A26:A30" si="0">A25+1</f>
        <v>14</v>
      </c>
      <c r="B26" s="170" t="s">
        <v>97</v>
      </c>
      <c r="C26" s="169" t="s">
        <v>96</v>
      </c>
      <c r="D26" s="148">
        <v>1.766</v>
      </c>
      <c r="E26" s="148"/>
      <c r="F26" s="148"/>
      <c r="G26" s="146"/>
    </row>
    <row r="27" spans="1:240" s="63" customFormat="1" ht="35.25" customHeight="1">
      <c r="A27" s="154">
        <f t="shared" si="0"/>
        <v>15</v>
      </c>
      <c r="B27" s="174" t="s">
        <v>81</v>
      </c>
      <c r="C27" s="166" t="s">
        <v>34</v>
      </c>
      <c r="D27" s="148">
        <v>23.451000000000001</v>
      </c>
      <c r="E27" s="148"/>
      <c r="F27" s="148"/>
      <c r="G27" s="157"/>
    </row>
    <row r="28" spans="1:240" ht="35.25" customHeight="1">
      <c r="A28" s="154">
        <f t="shared" si="0"/>
        <v>16</v>
      </c>
      <c r="B28" s="175" t="s">
        <v>78</v>
      </c>
      <c r="C28" s="176" t="s">
        <v>86</v>
      </c>
      <c r="D28" s="148">
        <v>23.451000000000001</v>
      </c>
      <c r="E28" s="148"/>
      <c r="F28" s="148"/>
      <c r="G28" s="146"/>
    </row>
    <row r="29" spans="1:240" s="61" customFormat="1" ht="35.25" customHeight="1">
      <c r="A29" s="154">
        <f t="shared" si="0"/>
        <v>17</v>
      </c>
      <c r="B29" s="174" t="s">
        <v>43</v>
      </c>
      <c r="C29" s="166" t="s">
        <v>34</v>
      </c>
      <c r="D29" s="148">
        <v>332.74200000000002</v>
      </c>
      <c r="E29" s="148"/>
      <c r="F29" s="148"/>
      <c r="G29" s="156"/>
    </row>
    <row r="30" spans="1:240" s="61" customFormat="1" ht="35.25" customHeight="1">
      <c r="A30" s="154">
        <f t="shared" si="0"/>
        <v>18</v>
      </c>
      <c r="B30" s="174" t="s">
        <v>80</v>
      </c>
      <c r="C30" s="166" t="s">
        <v>34</v>
      </c>
      <c r="D30" s="148">
        <v>80.5</v>
      </c>
      <c r="E30" s="148"/>
      <c r="F30" s="148"/>
      <c r="G30" s="156"/>
    </row>
    <row r="31" spans="1:240" s="61" customFormat="1" ht="35.25" customHeight="1">
      <c r="A31" s="186"/>
      <c r="B31" s="166" t="s">
        <v>44</v>
      </c>
      <c r="C31" s="158"/>
      <c r="D31" s="148"/>
      <c r="E31" s="148"/>
      <c r="F31" s="148"/>
      <c r="G31" s="156"/>
    </row>
    <row r="32" spans="1:240" s="61" customFormat="1" ht="35.25" customHeight="1">
      <c r="A32" s="186">
        <v>21</v>
      </c>
      <c r="B32" s="174" t="s">
        <v>45</v>
      </c>
      <c r="C32" s="166" t="s">
        <v>34</v>
      </c>
      <c r="D32" s="148">
        <v>79.31</v>
      </c>
      <c r="E32" s="148"/>
      <c r="F32" s="148"/>
      <c r="G32" s="156"/>
    </row>
    <row r="33" spans="1:240" s="62" customFormat="1" ht="35.25" customHeight="1">
      <c r="A33" s="186">
        <v>22</v>
      </c>
      <c r="B33" s="174" t="s">
        <v>46</v>
      </c>
      <c r="C33" s="166" t="s">
        <v>34</v>
      </c>
      <c r="D33" s="148">
        <v>79.31</v>
      </c>
      <c r="E33" s="148"/>
      <c r="F33" s="148"/>
      <c r="G33" s="155"/>
    </row>
    <row r="34" spans="1:240" s="62" customFormat="1" ht="35.25" customHeight="1">
      <c r="A34" s="186">
        <v>23</v>
      </c>
      <c r="B34" s="174" t="s">
        <v>83</v>
      </c>
      <c r="C34" s="166" t="s">
        <v>34</v>
      </c>
      <c r="D34" s="148">
        <v>12.03</v>
      </c>
      <c r="E34" s="148"/>
      <c r="F34" s="148"/>
      <c r="G34" s="155"/>
    </row>
    <row r="35" spans="1:240" s="61" customFormat="1" ht="35.25" customHeight="1">
      <c r="A35" s="186">
        <v>24</v>
      </c>
      <c r="B35" s="174" t="s">
        <v>47</v>
      </c>
      <c r="C35" s="166" t="s">
        <v>34</v>
      </c>
      <c r="D35" s="148">
        <v>91.34</v>
      </c>
      <c r="E35" s="148"/>
      <c r="F35" s="148"/>
      <c r="G35" s="156"/>
    </row>
    <row r="36" spans="1:240" s="61" customFormat="1" ht="35.25" customHeight="1">
      <c r="A36" s="186"/>
      <c r="B36" s="159" t="s">
        <v>48</v>
      </c>
      <c r="C36" s="159"/>
      <c r="D36" s="148"/>
      <c r="E36" s="148"/>
      <c r="F36" s="148"/>
      <c r="G36" s="156"/>
    </row>
    <row r="37" spans="1:240" s="63" customFormat="1" ht="35.25" customHeight="1">
      <c r="A37" s="186">
        <f>A35+1</f>
        <v>25</v>
      </c>
      <c r="B37" s="174" t="s">
        <v>79</v>
      </c>
      <c r="C37" s="166" t="s">
        <v>34</v>
      </c>
      <c r="D37" s="148">
        <v>5.94</v>
      </c>
      <c r="E37" s="148"/>
      <c r="F37" s="148"/>
      <c r="G37" s="157"/>
    </row>
    <row r="38" spans="1:240" s="34" customFormat="1" ht="35.25" customHeight="1">
      <c r="A38" s="188">
        <f>A37+1</f>
        <v>26</v>
      </c>
      <c r="B38" s="174" t="s">
        <v>102</v>
      </c>
      <c r="C38" s="166" t="s">
        <v>42</v>
      </c>
      <c r="D38" s="148">
        <v>14.96</v>
      </c>
      <c r="E38" s="148"/>
      <c r="F38" s="148"/>
      <c r="G38" s="160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</row>
    <row r="39" spans="1:240" s="61" customFormat="1" ht="47.25" customHeight="1">
      <c r="A39" s="188">
        <v>28</v>
      </c>
      <c r="B39" s="174" t="s">
        <v>91</v>
      </c>
      <c r="C39" s="166" t="s">
        <v>34</v>
      </c>
      <c r="D39" s="148">
        <v>8.01</v>
      </c>
      <c r="E39" s="148"/>
      <c r="F39" s="148"/>
      <c r="G39" s="156"/>
    </row>
    <row r="40" spans="1:240" s="61" customFormat="1" ht="35.25" customHeight="1">
      <c r="A40" s="186">
        <v>29</v>
      </c>
      <c r="B40" s="174" t="s">
        <v>98</v>
      </c>
      <c r="C40" s="166" t="s">
        <v>34</v>
      </c>
      <c r="D40" s="148">
        <v>15.3</v>
      </c>
      <c r="E40" s="148"/>
      <c r="F40" s="148"/>
      <c r="G40" s="156"/>
    </row>
    <row r="41" spans="1:240" s="27" customFormat="1" ht="35.25" customHeight="1">
      <c r="A41" s="188">
        <v>30</v>
      </c>
      <c r="B41" s="177" t="s">
        <v>92</v>
      </c>
      <c r="C41" s="178" t="s">
        <v>3</v>
      </c>
      <c r="D41" s="148">
        <v>1</v>
      </c>
      <c r="E41" s="148"/>
      <c r="F41" s="148"/>
      <c r="G41" s="153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</row>
    <row r="42" spans="1:240" s="61" customFormat="1" ht="43.5">
      <c r="A42" s="186">
        <v>31</v>
      </c>
      <c r="B42" s="174" t="s">
        <v>99</v>
      </c>
      <c r="C42" s="179" t="s">
        <v>33</v>
      </c>
      <c r="D42" s="148">
        <v>4.8076000000000001E-2</v>
      </c>
      <c r="E42" s="148"/>
      <c r="F42" s="148"/>
      <c r="G42" s="156"/>
    </row>
    <row r="43" spans="1:240">
      <c r="A43" s="189"/>
      <c r="B43" s="161" t="s">
        <v>1</v>
      </c>
      <c r="C43" s="162"/>
      <c r="D43" s="100"/>
      <c r="E43" s="100"/>
      <c r="F43" s="100"/>
      <c r="G43" s="146"/>
    </row>
    <row r="44" spans="1:240" ht="16">
      <c r="A44" s="183"/>
      <c r="B44" s="86" t="s">
        <v>6</v>
      </c>
      <c r="C44" s="87"/>
      <c r="D44" s="88"/>
      <c r="E44" s="89"/>
      <c r="F44" s="90"/>
      <c r="G44" s="105">
        <f>F43-G43</f>
        <v>0</v>
      </c>
    </row>
    <row r="45" spans="1:240" ht="16">
      <c r="A45" s="183"/>
      <c r="B45" s="91" t="s">
        <v>1</v>
      </c>
      <c r="C45" s="92"/>
      <c r="D45" s="93"/>
      <c r="E45" s="92"/>
      <c r="F45" s="94"/>
      <c r="G45" s="106"/>
    </row>
    <row r="46" spans="1:240" ht="16">
      <c r="A46" s="183"/>
      <c r="B46" s="86" t="s">
        <v>22</v>
      </c>
      <c r="C46" s="87"/>
      <c r="D46" s="93"/>
      <c r="E46" s="92"/>
      <c r="F46" s="90"/>
      <c r="G46" s="107"/>
    </row>
    <row r="47" spans="1:240" ht="16">
      <c r="A47" s="183"/>
      <c r="B47" s="91" t="s">
        <v>1</v>
      </c>
      <c r="C47" s="92"/>
      <c r="D47" s="93"/>
      <c r="E47" s="92"/>
      <c r="F47" s="94"/>
      <c r="G47" s="106"/>
    </row>
    <row r="48" spans="1:240" ht="16">
      <c r="A48" s="183"/>
      <c r="B48" s="86" t="s">
        <v>14</v>
      </c>
      <c r="C48" s="87">
        <v>0.18</v>
      </c>
      <c r="D48" s="102"/>
      <c r="E48" s="95"/>
      <c r="F48" s="90"/>
      <c r="G48" s="99"/>
    </row>
    <row r="49" spans="1:7" ht="16">
      <c r="A49" s="183"/>
      <c r="B49" s="103" t="s">
        <v>15</v>
      </c>
      <c r="C49" s="102"/>
      <c r="D49" s="102"/>
      <c r="E49" s="95"/>
      <c r="F49" s="94"/>
      <c r="G49" s="99"/>
    </row>
  </sheetData>
  <autoFilter ref="A9:F47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6:D18">
    <cfRule type="cellIs" dxfId="4" priority="5" stopIfTrue="1" operator="equal">
      <formula>0</formula>
    </cfRule>
  </conditionalFormatting>
  <conditionalFormatting sqref="D11 B11">
    <cfRule type="cellIs" dxfId="3" priority="4" stopIfTrue="1" operator="equal">
      <formula>0</formula>
    </cfRule>
  </conditionalFormatting>
  <conditionalFormatting sqref="B12:D12">
    <cfRule type="cellIs" dxfId="2" priority="3" stopIfTrue="1" operator="equal">
      <formula>0</formula>
    </cfRule>
  </conditionalFormatting>
  <conditionalFormatting sqref="B13:D13">
    <cfRule type="cellIs" dxfId="1" priority="2" stopIfTrue="1" operator="equal">
      <formula>0</formula>
    </cfRule>
  </conditionalFormatting>
  <conditionalFormatting sqref="B14:D14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J529"/>
  <sheetViews>
    <sheetView topLeftCell="A29" workbookViewId="0">
      <selection activeCell="B22" sqref="B22"/>
    </sheetView>
  </sheetViews>
  <sheetFormatPr defaultColWidth="9.1796875" defaultRowHeight="14.5"/>
  <cols>
    <col min="1" max="1" width="3.81640625" style="54" customWidth="1"/>
    <col min="2" max="2" width="43.54296875" style="55" customWidth="1"/>
    <col min="3" max="3" width="8" style="52" customWidth="1"/>
    <col min="4" max="5" width="13.453125" style="56" bestFit="1" customWidth="1"/>
    <col min="6" max="6" width="15.81640625" style="56" bestFit="1" customWidth="1"/>
    <col min="7" max="7" width="19.453125" style="38" customWidth="1"/>
    <col min="8" max="8" width="8.81640625" style="38" customWidth="1"/>
    <col min="9" max="16384" width="9.1796875" style="38"/>
  </cols>
  <sheetData>
    <row r="1" spans="1:7" customFormat="1" ht="30" customHeight="1">
      <c r="A1" s="60"/>
      <c r="B1" s="211" t="s">
        <v>94</v>
      </c>
      <c r="C1" s="211"/>
      <c r="D1" s="211"/>
      <c r="E1" s="211"/>
      <c r="F1" s="211"/>
      <c r="G1" s="211"/>
    </row>
    <row r="2" spans="1:7">
      <c r="A2" s="36"/>
      <c r="B2" s="37"/>
      <c r="C2" s="37"/>
      <c r="D2" s="37"/>
      <c r="E2" s="37"/>
      <c r="F2" s="37"/>
    </row>
    <row r="3" spans="1:7" s="1" customFormat="1" ht="16">
      <c r="A3" s="212" t="s">
        <v>76</v>
      </c>
      <c r="B3" s="212"/>
      <c r="C3" s="212"/>
      <c r="D3" s="212"/>
      <c r="E3" s="212"/>
      <c r="F3" s="212"/>
    </row>
    <row r="4" spans="1:7" ht="20">
      <c r="A4" s="39"/>
      <c r="B4" s="40"/>
      <c r="C4" s="41"/>
      <c r="D4" s="41"/>
      <c r="E4" s="41"/>
      <c r="F4" s="41"/>
    </row>
    <row r="5" spans="1:7" ht="15.5">
      <c r="A5" s="213" t="s">
        <v>32</v>
      </c>
      <c r="B5" s="213"/>
      <c r="C5" s="213"/>
      <c r="D5" s="213"/>
      <c r="E5" s="213"/>
      <c r="F5" s="213"/>
    </row>
    <row r="6" spans="1:7" ht="19.5">
      <c r="A6" s="39"/>
      <c r="B6" s="214"/>
      <c r="C6" s="214"/>
      <c r="D6" s="214"/>
      <c r="E6" s="214"/>
      <c r="F6" s="214"/>
    </row>
    <row r="7" spans="1:7" ht="19.5">
      <c r="A7" s="39"/>
      <c r="B7" s="140"/>
      <c r="C7" s="82"/>
      <c r="D7" s="140"/>
      <c r="E7" s="140"/>
      <c r="F7" s="140"/>
    </row>
    <row r="8" spans="1:7" ht="24" customHeight="1">
      <c r="A8" s="215" t="s">
        <v>19</v>
      </c>
      <c r="B8" s="206" t="s">
        <v>20</v>
      </c>
      <c r="C8" s="206" t="s">
        <v>21</v>
      </c>
      <c r="D8" s="206" t="s">
        <v>24</v>
      </c>
      <c r="E8" s="210" t="s">
        <v>55</v>
      </c>
      <c r="F8" s="206" t="s">
        <v>56</v>
      </c>
      <c r="G8" s="206" t="s">
        <v>57</v>
      </c>
    </row>
    <row r="9" spans="1:7" ht="42.75" customHeight="1">
      <c r="A9" s="215"/>
      <c r="B9" s="206"/>
      <c r="C9" s="206"/>
      <c r="D9" s="206"/>
      <c r="E9" s="210"/>
      <c r="F9" s="206"/>
      <c r="G9" s="206"/>
    </row>
    <row r="10" spans="1:7" ht="16">
      <c r="A10" s="142">
        <v>1</v>
      </c>
      <c r="B10" s="141">
        <v>2</v>
      </c>
      <c r="C10" s="141">
        <v>3</v>
      </c>
      <c r="D10" s="141">
        <v>4</v>
      </c>
      <c r="E10" s="98">
        <v>5</v>
      </c>
      <c r="F10" s="98">
        <v>6</v>
      </c>
      <c r="G10" s="99">
        <v>7</v>
      </c>
    </row>
    <row r="11" spans="1:7" ht="73.5" customHeight="1">
      <c r="A11" s="127">
        <v>1</v>
      </c>
      <c r="B11" s="35" t="s">
        <v>93</v>
      </c>
      <c r="C11" s="48" t="s">
        <v>4</v>
      </c>
      <c r="D11" s="24">
        <v>1</v>
      </c>
      <c r="E11" s="24"/>
      <c r="F11" s="24"/>
      <c r="G11" s="123"/>
    </row>
    <row r="12" spans="1:7" s="49" customFormat="1" ht="26">
      <c r="A12" s="43">
        <v>2</v>
      </c>
      <c r="B12" s="128" t="s">
        <v>65</v>
      </c>
      <c r="C12" s="42" t="s">
        <v>4</v>
      </c>
      <c r="D12" s="24">
        <v>1</v>
      </c>
      <c r="E12" s="24"/>
      <c r="F12" s="24"/>
      <c r="G12" s="124"/>
    </row>
    <row r="13" spans="1:7" s="50" customFormat="1" ht="28.5" customHeight="1">
      <c r="A13" s="127">
        <v>3</v>
      </c>
      <c r="B13" s="129" t="s">
        <v>66</v>
      </c>
      <c r="C13" s="48" t="s">
        <v>4</v>
      </c>
      <c r="D13" s="24">
        <v>1</v>
      </c>
      <c r="E13" s="24"/>
      <c r="F13" s="24"/>
      <c r="G13" s="125"/>
    </row>
    <row r="14" spans="1:7" s="50" customFormat="1" ht="16">
      <c r="A14" s="127">
        <v>3</v>
      </c>
      <c r="B14" s="129" t="s">
        <v>67</v>
      </c>
      <c r="C14" s="48" t="s">
        <v>4</v>
      </c>
      <c r="D14" s="24">
        <v>1</v>
      </c>
      <c r="E14" s="24"/>
      <c r="F14" s="24"/>
      <c r="G14" s="125"/>
    </row>
    <row r="15" spans="1:7" s="47" customFormat="1" ht="23.25" customHeight="1">
      <c r="A15" s="43">
        <v>4</v>
      </c>
      <c r="B15" s="129" t="s">
        <v>68</v>
      </c>
      <c r="C15" s="48" t="s">
        <v>4</v>
      </c>
      <c r="D15" s="24">
        <v>11</v>
      </c>
      <c r="E15" s="24"/>
      <c r="F15" s="24"/>
      <c r="G15" s="126"/>
    </row>
    <row r="16" spans="1:7" s="49" customFormat="1" ht="16">
      <c r="A16" s="43">
        <v>5</v>
      </c>
      <c r="B16" s="67" t="s">
        <v>61</v>
      </c>
      <c r="C16" s="83" t="s">
        <v>4</v>
      </c>
      <c r="D16" s="24">
        <v>11</v>
      </c>
      <c r="E16" s="24"/>
      <c r="F16" s="24"/>
      <c r="G16" s="124"/>
    </row>
    <row r="17" spans="1:244" s="49" customFormat="1" ht="16">
      <c r="A17" s="43">
        <v>6</v>
      </c>
      <c r="B17" s="67" t="s">
        <v>69</v>
      </c>
      <c r="C17" s="83" t="s">
        <v>4</v>
      </c>
      <c r="D17" s="24">
        <v>11</v>
      </c>
      <c r="E17" s="24"/>
      <c r="F17" s="24"/>
      <c r="G17" s="124"/>
    </row>
    <row r="18" spans="1:244" ht="16">
      <c r="A18" s="43">
        <v>7</v>
      </c>
      <c r="B18" s="130" t="s">
        <v>60</v>
      </c>
      <c r="C18" s="48" t="s">
        <v>5</v>
      </c>
      <c r="D18" s="24">
        <v>500</v>
      </c>
      <c r="E18" s="24"/>
      <c r="F18" s="24"/>
      <c r="G18" s="123"/>
    </row>
    <row r="19" spans="1:244" s="27" customFormat="1" ht="32">
      <c r="A19" s="25">
        <v>8</v>
      </c>
      <c r="B19" s="131" t="s">
        <v>62</v>
      </c>
      <c r="C19" s="132" t="s">
        <v>5</v>
      </c>
      <c r="D19" s="24">
        <v>250</v>
      </c>
      <c r="E19" s="24"/>
      <c r="F19" s="24"/>
      <c r="G19" s="31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</row>
    <row r="20" spans="1:244" s="27" customFormat="1" ht="16">
      <c r="A20" s="25">
        <v>9</v>
      </c>
      <c r="B20" s="131" t="s">
        <v>70</v>
      </c>
      <c r="C20" s="132" t="s">
        <v>5</v>
      </c>
      <c r="D20" s="24">
        <v>50</v>
      </c>
      <c r="E20" s="24"/>
      <c r="F20" s="24"/>
      <c r="G20" s="31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</row>
    <row r="21" spans="1:244" s="27" customFormat="1" ht="46.5" customHeight="1">
      <c r="A21" s="25">
        <v>10</v>
      </c>
      <c r="B21" s="133" t="s">
        <v>71</v>
      </c>
      <c r="C21" s="132" t="s">
        <v>4</v>
      </c>
      <c r="D21" s="24">
        <v>50</v>
      </c>
      <c r="E21" s="24"/>
      <c r="F21" s="24"/>
      <c r="G21" s="31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</row>
    <row r="22" spans="1:244" s="34" customFormat="1" ht="66.75" customHeight="1">
      <c r="A22" s="108" t="s">
        <v>75</v>
      </c>
      <c r="B22" s="67" t="s">
        <v>72</v>
      </c>
      <c r="C22" s="134" t="s">
        <v>5</v>
      </c>
      <c r="D22" s="24">
        <v>24</v>
      </c>
      <c r="E22" s="24"/>
      <c r="F22" s="24"/>
      <c r="G22" s="109"/>
      <c r="H22" s="32"/>
      <c r="I22" s="32"/>
      <c r="J22" s="32"/>
      <c r="K22" s="32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</row>
    <row r="23" spans="1:244" ht="35.25" customHeight="1">
      <c r="A23" s="127">
        <v>12</v>
      </c>
      <c r="B23" s="44" t="s">
        <v>73</v>
      </c>
      <c r="C23" s="48" t="s">
        <v>4</v>
      </c>
      <c r="D23" s="24">
        <v>1</v>
      </c>
      <c r="E23" s="24"/>
      <c r="F23" s="24"/>
      <c r="G23" s="123"/>
    </row>
    <row r="24" spans="1:244" s="27" customFormat="1" ht="36" customHeight="1">
      <c r="A24" s="25">
        <v>13</v>
      </c>
      <c r="B24" s="135" t="s">
        <v>84</v>
      </c>
      <c r="C24" s="136" t="s">
        <v>5</v>
      </c>
      <c r="D24" s="24">
        <v>50</v>
      </c>
      <c r="E24" s="24"/>
      <c r="F24" s="24"/>
      <c r="G24" s="31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</row>
    <row r="25" spans="1:244">
      <c r="A25" s="127">
        <v>14</v>
      </c>
      <c r="B25" s="192" t="s">
        <v>103</v>
      </c>
      <c r="C25" s="193" t="s">
        <v>4</v>
      </c>
      <c r="D25" s="194">
        <v>1</v>
      </c>
      <c r="E25" s="195"/>
      <c r="F25" s="195">
        <f t="shared" ref="F25" si="0">D25*E25</f>
        <v>0</v>
      </c>
      <c r="G25" s="196"/>
    </row>
    <row r="26" spans="1:244" s="27" customFormat="1" ht="32">
      <c r="A26" s="25">
        <v>15</v>
      </c>
      <c r="B26" s="137" t="s">
        <v>74</v>
      </c>
      <c r="C26" s="138" t="s">
        <v>5</v>
      </c>
      <c r="D26" s="24">
        <v>50</v>
      </c>
      <c r="E26" s="24"/>
      <c r="F26" s="24"/>
      <c r="G26" s="31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</row>
    <row r="27" spans="1:244" s="29" customFormat="1" ht="20.25" customHeight="1">
      <c r="A27" s="25"/>
      <c r="B27" s="110" t="s">
        <v>1</v>
      </c>
      <c r="C27" s="111"/>
      <c r="D27" s="26"/>
      <c r="E27" s="26"/>
      <c r="F27" s="68"/>
      <c r="G27" s="31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</row>
    <row r="28" spans="1:244" s="29" customFormat="1" ht="36" customHeight="1">
      <c r="A28" s="107"/>
      <c r="B28" s="114" t="s">
        <v>23</v>
      </c>
      <c r="C28" s="115"/>
      <c r="D28" s="24"/>
      <c r="E28" s="24"/>
      <c r="F28" s="24"/>
      <c r="G28" s="24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</row>
    <row r="29" spans="1:244" s="29" customFormat="1" ht="16">
      <c r="A29" s="107"/>
      <c r="B29" s="112" t="s">
        <v>1</v>
      </c>
      <c r="C29" s="85"/>
      <c r="D29" s="24"/>
      <c r="E29" s="24"/>
      <c r="F29" s="113"/>
      <c r="G29" s="113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</row>
    <row r="30" spans="1:244" s="29" customFormat="1" ht="16">
      <c r="A30" s="107"/>
      <c r="B30" s="114" t="s">
        <v>22</v>
      </c>
      <c r="C30" s="115"/>
      <c r="D30" s="24"/>
      <c r="E30" s="24"/>
      <c r="F30" s="24"/>
      <c r="G30" s="24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</row>
    <row r="31" spans="1:244" ht="16">
      <c r="A31" s="142"/>
      <c r="B31" s="91" t="s">
        <v>1</v>
      </c>
      <c r="C31" s="95"/>
      <c r="D31" s="96"/>
      <c r="E31" s="97"/>
      <c r="F31" s="94"/>
      <c r="G31" s="101"/>
    </row>
    <row r="32" spans="1:244" ht="16">
      <c r="A32" s="142"/>
      <c r="B32" s="86" t="s">
        <v>14</v>
      </c>
      <c r="C32" s="87">
        <v>0.18</v>
      </c>
      <c r="D32" s="102"/>
      <c r="E32" s="95"/>
      <c r="F32" s="90"/>
      <c r="G32" s="101"/>
    </row>
    <row r="33" spans="1:7" ht="16">
      <c r="A33" s="142"/>
      <c r="B33" s="103" t="s">
        <v>15</v>
      </c>
      <c r="C33" s="95"/>
      <c r="D33" s="102"/>
      <c r="E33" s="95"/>
      <c r="F33" s="94"/>
      <c r="G33" s="101"/>
    </row>
    <row r="34" spans="1:7">
      <c r="A34" s="51"/>
      <c r="B34" s="52"/>
      <c r="D34" s="52"/>
      <c r="E34" s="52"/>
      <c r="F34" s="52"/>
    </row>
    <row r="35" spans="1:7">
      <c r="A35" s="51"/>
      <c r="B35" s="52"/>
      <c r="D35" s="52"/>
      <c r="E35" s="52"/>
      <c r="F35" s="52"/>
    </row>
    <row r="36" spans="1:7">
      <c r="A36" s="51"/>
      <c r="B36" s="52"/>
      <c r="D36" s="52"/>
      <c r="E36" s="52"/>
      <c r="F36" s="52"/>
    </row>
    <row r="37" spans="1:7">
      <c r="A37" s="51"/>
      <c r="B37" s="52"/>
      <c r="D37" s="52"/>
      <c r="E37" s="52"/>
      <c r="F37" s="52"/>
    </row>
    <row r="38" spans="1:7">
      <c r="A38" s="51"/>
      <c r="B38" s="52"/>
      <c r="D38" s="52"/>
      <c r="E38" s="52"/>
      <c r="F38" s="52"/>
    </row>
    <row r="39" spans="1:7">
      <c r="A39" s="51"/>
      <c r="B39" s="52"/>
      <c r="D39" s="52"/>
      <c r="E39" s="52"/>
      <c r="F39" s="52"/>
    </row>
    <row r="40" spans="1:7">
      <c r="A40" s="51"/>
      <c r="B40" s="52"/>
      <c r="D40" s="52"/>
      <c r="E40" s="52"/>
      <c r="F40" s="52"/>
    </row>
    <row r="41" spans="1:7">
      <c r="A41" s="51"/>
      <c r="B41" s="52"/>
      <c r="D41" s="52"/>
      <c r="E41" s="52"/>
      <c r="F41" s="52"/>
    </row>
    <row r="42" spans="1:7">
      <c r="A42" s="51"/>
      <c r="B42" s="52"/>
      <c r="D42" s="52"/>
      <c r="E42" s="52"/>
      <c r="F42" s="52"/>
    </row>
    <row r="43" spans="1:7">
      <c r="A43" s="51"/>
      <c r="B43" s="52"/>
      <c r="D43" s="52"/>
      <c r="E43" s="52"/>
      <c r="F43" s="52"/>
    </row>
    <row r="44" spans="1:7">
      <c r="A44" s="51"/>
      <c r="B44" s="52"/>
      <c r="D44" s="52"/>
      <c r="E44" s="52"/>
      <c r="F44" s="52"/>
    </row>
    <row r="45" spans="1:7">
      <c r="A45" s="51"/>
      <c r="B45" s="52"/>
      <c r="D45" s="52"/>
      <c r="E45" s="52"/>
      <c r="F45" s="52"/>
    </row>
    <row r="46" spans="1:7">
      <c r="A46" s="51"/>
      <c r="B46" s="52"/>
      <c r="D46" s="52"/>
      <c r="E46" s="52"/>
      <c r="F46" s="52"/>
    </row>
    <row r="47" spans="1:7">
      <c r="A47" s="51"/>
      <c r="B47" s="52"/>
      <c r="D47" s="52"/>
      <c r="E47" s="52"/>
      <c r="F47" s="52"/>
    </row>
    <row r="48" spans="1:7">
      <c r="A48" s="51"/>
      <c r="B48" s="52"/>
      <c r="D48" s="52"/>
      <c r="E48" s="52"/>
      <c r="F48" s="52"/>
    </row>
    <row r="49" spans="1:6">
      <c r="A49" s="51"/>
      <c r="B49" s="52"/>
      <c r="D49" s="52"/>
      <c r="E49" s="52"/>
      <c r="F49" s="52"/>
    </row>
    <row r="50" spans="1:6">
      <c r="A50" s="51"/>
      <c r="B50" s="52"/>
      <c r="D50" s="52"/>
      <c r="E50" s="52"/>
      <c r="F50" s="52"/>
    </row>
    <row r="51" spans="1:6">
      <c r="A51" s="51"/>
      <c r="B51" s="52"/>
      <c r="D51" s="52"/>
      <c r="E51" s="52"/>
      <c r="F51" s="52"/>
    </row>
    <row r="52" spans="1:6">
      <c r="A52" s="51"/>
      <c r="B52" s="52"/>
      <c r="D52" s="52"/>
      <c r="E52" s="52"/>
      <c r="F52" s="52"/>
    </row>
    <row r="53" spans="1:6">
      <c r="A53" s="51"/>
      <c r="B53" s="52"/>
      <c r="D53" s="52"/>
      <c r="E53" s="52"/>
      <c r="F53" s="52"/>
    </row>
    <row r="54" spans="1:6">
      <c r="A54" s="51"/>
      <c r="B54" s="52"/>
      <c r="D54" s="52"/>
      <c r="E54" s="52"/>
      <c r="F54" s="52"/>
    </row>
    <row r="55" spans="1:6">
      <c r="A55" s="51"/>
      <c r="B55" s="52"/>
      <c r="D55" s="52"/>
      <c r="E55" s="52"/>
      <c r="F55" s="52"/>
    </row>
    <row r="56" spans="1:6">
      <c r="A56" s="51"/>
      <c r="B56" s="52"/>
      <c r="D56" s="52"/>
      <c r="E56" s="52"/>
      <c r="F56" s="52"/>
    </row>
    <row r="57" spans="1:6">
      <c r="A57" s="51"/>
      <c r="B57" s="52"/>
      <c r="D57" s="52"/>
      <c r="E57" s="52"/>
      <c r="F57" s="52"/>
    </row>
    <row r="58" spans="1:6">
      <c r="A58" s="51"/>
      <c r="B58" s="52"/>
      <c r="D58" s="52"/>
      <c r="E58" s="52"/>
      <c r="F58" s="52"/>
    </row>
    <row r="59" spans="1:6">
      <c r="A59" s="51"/>
      <c r="B59" s="52"/>
      <c r="D59" s="52"/>
      <c r="E59" s="52"/>
      <c r="F59" s="52"/>
    </row>
    <row r="60" spans="1:6">
      <c r="A60" s="51"/>
      <c r="B60" s="52"/>
      <c r="D60" s="52"/>
      <c r="E60" s="52"/>
      <c r="F60" s="52"/>
    </row>
    <row r="61" spans="1:6">
      <c r="A61" s="51"/>
      <c r="B61" s="52"/>
      <c r="D61" s="52"/>
      <c r="E61" s="52"/>
      <c r="F61" s="52"/>
    </row>
    <row r="62" spans="1:6">
      <c r="A62" s="51"/>
      <c r="B62" s="52"/>
      <c r="D62" s="52"/>
      <c r="E62" s="52"/>
      <c r="F62" s="52"/>
    </row>
    <row r="63" spans="1:6">
      <c r="A63" s="51"/>
      <c r="B63" s="52"/>
      <c r="D63" s="52"/>
      <c r="E63" s="52"/>
      <c r="F63" s="52"/>
    </row>
    <row r="64" spans="1:6">
      <c r="A64" s="51"/>
      <c r="B64" s="52"/>
      <c r="D64" s="52"/>
      <c r="E64" s="52"/>
      <c r="F64" s="52"/>
    </row>
    <row r="65" spans="1:6">
      <c r="A65" s="51"/>
      <c r="B65" s="52"/>
      <c r="D65" s="52"/>
      <c r="E65" s="52"/>
      <c r="F65" s="52"/>
    </row>
    <row r="66" spans="1:6">
      <c r="A66" s="51"/>
      <c r="B66" s="52"/>
      <c r="D66" s="52"/>
      <c r="E66" s="52"/>
      <c r="F66" s="52"/>
    </row>
    <row r="67" spans="1:6">
      <c r="A67" s="51"/>
      <c r="B67" s="52"/>
      <c r="D67" s="52"/>
      <c r="E67" s="52"/>
      <c r="F67" s="52"/>
    </row>
    <row r="68" spans="1:6">
      <c r="A68" s="51"/>
      <c r="B68" s="52"/>
      <c r="D68" s="52"/>
      <c r="E68" s="52"/>
      <c r="F68" s="52"/>
    </row>
    <row r="69" spans="1:6">
      <c r="A69" s="51"/>
      <c r="B69" s="52"/>
      <c r="D69" s="52"/>
      <c r="E69" s="52"/>
      <c r="F69" s="52"/>
    </row>
    <row r="70" spans="1:6">
      <c r="A70" s="51"/>
      <c r="B70" s="52"/>
      <c r="D70" s="52"/>
      <c r="E70" s="52"/>
      <c r="F70" s="52"/>
    </row>
    <row r="71" spans="1:6">
      <c r="A71" s="51"/>
      <c r="B71" s="52"/>
      <c r="D71" s="52"/>
      <c r="E71" s="52"/>
      <c r="F71" s="52"/>
    </row>
    <row r="72" spans="1:6">
      <c r="A72" s="51"/>
      <c r="B72" s="52"/>
      <c r="D72" s="52"/>
      <c r="E72" s="52"/>
      <c r="F72" s="52"/>
    </row>
    <row r="73" spans="1:6">
      <c r="A73" s="51"/>
      <c r="B73" s="52"/>
      <c r="D73" s="52"/>
      <c r="E73" s="52"/>
      <c r="F73" s="52"/>
    </row>
    <row r="74" spans="1:6">
      <c r="A74" s="51"/>
      <c r="B74" s="52"/>
      <c r="D74" s="52"/>
      <c r="E74" s="52"/>
      <c r="F74" s="52"/>
    </row>
    <row r="75" spans="1:6">
      <c r="A75" s="51"/>
      <c r="B75" s="52"/>
      <c r="D75" s="52"/>
      <c r="E75" s="52"/>
      <c r="F75" s="52"/>
    </row>
    <row r="76" spans="1:6">
      <c r="A76" s="51"/>
      <c r="B76" s="52"/>
      <c r="D76" s="52"/>
      <c r="E76" s="52"/>
      <c r="F76" s="52"/>
    </row>
    <row r="77" spans="1:6">
      <c r="A77" s="51"/>
      <c r="B77" s="52"/>
      <c r="D77" s="52"/>
      <c r="E77" s="52"/>
      <c r="F77" s="52"/>
    </row>
    <row r="78" spans="1:6">
      <c r="A78" s="51"/>
      <c r="B78" s="52"/>
      <c r="D78" s="52"/>
      <c r="E78" s="52"/>
      <c r="F78" s="52"/>
    </row>
    <row r="79" spans="1:6">
      <c r="A79" s="51"/>
      <c r="B79" s="52"/>
      <c r="D79" s="52"/>
      <c r="E79" s="52"/>
      <c r="F79" s="52"/>
    </row>
    <row r="80" spans="1:6">
      <c r="A80" s="51"/>
      <c r="B80" s="52"/>
      <c r="D80" s="52"/>
      <c r="E80" s="52"/>
      <c r="F80" s="52"/>
    </row>
    <row r="81" spans="1:6">
      <c r="A81" s="51"/>
      <c r="B81" s="52"/>
      <c r="D81" s="52"/>
      <c r="E81" s="52"/>
      <c r="F81" s="52"/>
    </row>
    <row r="82" spans="1:6">
      <c r="A82" s="51"/>
      <c r="B82" s="52"/>
      <c r="D82" s="52"/>
      <c r="E82" s="52"/>
      <c r="F82" s="52"/>
    </row>
    <row r="83" spans="1:6">
      <c r="A83" s="51"/>
      <c r="B83" s="52"/>
      <c r="D83" s="52"/>
      <c r="E83" s="52"/>
      <c r="F83" s="52"/>
    </row>
    <row r="84" spans="1:6">
      <c r="A84" s="51"/>
      <c r="B84" s="52"/>
      <c r="D84" s="52"/>
      <c r="E84" s="52"/>
      <c r="F84" s="52"/>
    </row>
    <row r="85" spans="1:6">
      <c r="A85" s="51"/>
      <c r="B85" s="52"/>
      <c r="D85" s="52"/>
      <c r="E85" s="52"/>
      <c r="F85" s="52"/>
    </row>
    <row r="86" spans="1:6">
      <c r="A86" s="51"/>
      <c r="B86" s="52"/>
      <c r="D86" s="52"/>
      <c r="E86" s="52"/>
      <c r="F86" s="52"/>
    </row>
    <row r="87" spans="1:6">
      <c r="A87" s="51"/>
      <c r="B87" s="52"/>
      <c r="D87" s="52"/>
      <c r="E87" s="52"/>
      <c r="F87" s="52"/>
    </row>
    <row r="88" spans="1:6">
      <c r="A88" s="51"/>
      <c r="B88" s="52"/>
      <c r="D88" s="52"/>
      <c r="E88" s="52"/>
      <c r="F88" s="52"/>
    </row>
    <row r="89" spans="1:6">
      <c r="A89" s="51"/>
      <c r="B89" s="52"/>
      <c r="D89" s="52"/>
      <c r="E89" s="52"/>
      <c r="F89" s="52"/>
    </row>
    <row r="90" spans="1:6">
      <c r="A90" s="51"/>
      <c r="B90" s="52"/>
      <c r="D90" s="52"/>
      <c r="E90" s="52"/>
      <c r="F90" s="52"/>
    </row>
    <row r="91" spans="1:6">
      <c r="A91" s="51"/>
      <c r="B91" s="52"/>
      <c r="D91" s="52"/>
      <c r="E91" s="52"/>
      <c r="F91" s="52"/>
    </row>
    <row r="92" spans="1:6">
      <c r="A92" s="51"/>
      <c r="B92" s="52"/>
      <c r="D92" s="52"/>
      <c r="E92" s="52"/>
      <c r="F92" s="52"/>
    </row>
    <row r="93" spans="1:6">
      <c r="A93" s="51"/>
      <c r="B93" s="52"/>
      <c r="D93" s="52"/>
      <c r="E93" s="52"/>
      <c r="F93" s="52"/>
    </row>
    <row r="94" spans="1:6">
      <c r="A94" s="51"/>
      <c r="B94" s="52"/>
      <c r="D94" s="52"/>
      <c r="E94" s="52"/>
      <c r="F94" s="52"/>
    </row>
    <row r="95" spans="1:6">
      <c r="A95" s="51"/>
      <c r="B95" s="52"/>
      <c r="D95" s="52"/>
      <c r="E95" s="52"/>
      <c r="F95" s="52"/>
    </row>
    <row r="96" spans="1:6">
      <c r="A96" s="51"/>
      <c r="B96" s="52"/>
      <c r="D96" s="52"/>
      <c r="E96" s="52"/>
      <c r="F96" s="52"/>
    </row>
    <row r="97" spans="1:6">
      <c r="A97" s="51"/>
      <c r="B97" s="52"/>
      <c r="D97" s="52"/>
      <c r="E97" s="52"/>
      <c r="F97" s="52"/>
    </row>
    <row r="98" spans="1:6">
      <c r="A98" s="51"/>
      <c r="B98" s="52"/>
      <c r="D98" s="52"/>
      <c r="E98" s="52"/>
      <c r="F98" s="52"/>
    </row>
    <row r="99" spans="1:6">
      <c r="A99" s="51"/>
      <c r="B99" s="52"/>
      <c r="D99" s="52"/>
      <c r="E99" s="52"/>
      <c r="F99" s="52"/>
    </row>
    <row r="100" spans="1:6">
      <c r="A100" s="51"/>
      <c r="B100" s="52"/>
      <c r="D100" s="52"/>
      <c r="E100" s="52"/>
      <c r="F100" s="52"/>
    </row>
    <row r="101" spans="1:6">
      <c r="A101" s="51"/>
      <c r="B101" s="52"/>
      <c r="D101" s="52"/>
      <c r="E101" s="52"/>
      <c r="F101" s="52"/>
    </row>
    <row r="102" spans="1:6">
      <c r="A102" s="51"/>
      <c r="B102" s="52"/>
      <c r="D102" s="52"/>
      <c r="E102" s="52"/>
      <c r="F102" s="52"/>
    </row>
    <row r="103" spans="1:6">
      <c r="A103" s="51"/>
      <c r="B103" s="52"/>
      <c r="D103" s="52"/>
      <c r="E103" s="52"/>
      <c r="F103" s="52"/>
    </row>
    <row r="104" spans="1:6">
      <c r="A104" s="51"/>
      <c r="B104" s="52"/>
      <c r="D104" s="52"/>
      <c r="E104" s="52"/>
      <c r="F104" s="52"/>
    </row>
    <row r="105" spans="1:6">
      <c r="A105" s="51"/>
      <c r="B105" s="52"/>
      <c r="D105" s="52"/>
      <c r="E105" s="52"/>
      <c r="F105" s="52"/>
    </row>
    <row r="106" spans="1:6">
      <c r="A106" s="51"/>
      <c r="B106" s="52"/>
      <c r="D106" s="52"/>
      <c r="E106" s="52"/>
      <c r="F106" s="52"/>
    </row>
    <row r="107" spans="1:6">
      <c r="A107" s="51"/>
      <c r="B107" s="52"/>
      <c r="D107" s="52"/>
      <c r="E107" s="52"/>
      <c r="F107" s="52"/>
    </row>
    <row r="108" spans="1:6">
      <c r="A108" s="51"/>
      <c r="B108" s="52"/>
      <c r="D108" s="52"/>
      <c r="E108" s="52"/>
      <c r="F108" s="52"/>
    </row>
    <row r="109" spans="1:6">
      <c r="A109" s="51"/>
      <c r="B109" s="52"/>
      <c r="D109" s="52"/>
      <c r="E109" s="52"/>
      <c r="F109" s="52"/>
    </row>
    <row r="110" spans="1:6">
      <c r="A110" s="51"/>
      <c r="B110" s="52"/>
      <c r="D110" s="52"/>
      <c r="E110" s="52"/>
      <c r="F110" s="52"/>
    </row>
    <row r="111" spans="1:6">
      <c r="A111" s="51"/>
      <c r="B111" s="52"/>
      <c r="D111" s="52"/>
      <c r="E111" s="52"/>
      <c r="F111" s="52"/>
    </row>
    <row r="112" spans="1:6">
      <c r="A112" s="51"/>
      <c r="B112" s="52"/>
      <c r="D112" s="52"/>
      <c r="E112" s="52"/>
      <c r="F112" s="52"/>
    </row>
    <row r="113" spans="1:6">
      <c r="A113" s="51"/>
      <c r="B113" s="52"/>
      <c r="D113" s="52"/>
      <c r="E113" s="52"/>
      <c r="F113" s="52"/>
    </row>
    <row r="114" spans="1:6">
      <c r="A114" s="51"/>
      <c r="B114" s="52"/>
      <c r="D114" s="52"/>
      <c r="E114" s="52"/>
      <c r="F114" s="52"/>
    </row>
    <row r="115" spans="1:6">
      <c r="A115" s="51"/>
      <c r="B115" s="52"/>
      <c r="D115" s="52"/>
      <c r="E115" s="52"/>
      <c r="F115" s="52"/>
    </row>
    <row r="116" spans="1:6">
      <c r="A116" s="51"/>
      <c r="B116" s="52"/>
      <c r="D116" s="52"/>
      <c r="E116" s="52"/>
      <c r="F116" s="52"/>
    </row>
    <row r="117" spans="1:6">
      <c r="A117" s="51"/>
      <c r="B117" s="52"/>
      <c r="D117" s="52"/>
      <c r="E117" s="52"/>
      <c r="F117" s="52"/>
    </row>
    <row r="118" spans="1:6">
      <c r="A118" s="51"/>
      <c r="B118" s="52"/>
      <c r="D118" s="52"/>
      <c r="E118" s="52"/>
      <c r="F118" s="52"/>
    </row>
    <row r="119" spans="1:6">
      <c r="A119" s="51"/>
      <c r="B119" s="52"/>
      <c r="D119" s="52"/>
      <c r="E119" s="52"/>
      <c r="F119" s="52"/>
    </row>
    <row r="120" spans="1:6">
      <c r="A120" s="51"/>
      <c r="B120" s="52"/>
      <c r="D120" s="52"/>
      <c r="E120" s="52"/>
      <c r="F120" s="52"/>
    </row>
    <row r="121" spans="1:6">
      <c r="A121" s="51"/>
      <c r="B121" s="52"/>
      <c r="D121" s="52"/>
      <c r="E121" s="52"/>
      <c r="F121" s="52"/>
    </row>
    <row r="122" spans="1:6">
      <c r="A122" s="51"/>
      <c r="B122" s="52"/>
      <c r="D122" s="52"/>
      <c r="E122" s="52"/>
      <c r="F122" s="52"/>
    </row>
    <row r="123" spans="1:6">
      <c r="A123" s="51"/>
      <c r="B123" s="52"/>
      <c r="D123" s="52"/>
      <c r="E123" s="52"/>
      <c r="F123" s="52"/>
    </row>
    <row r="124" spans="1:6">
      <c r="A124" s="51"/>
      <c r="B124" s="52"/>
      <c r="D124" s="52"/>
      <c r="E124" s="52"/>
      <c r="F124" s="52"/>
    </row>
    <row r="125" spans="1:6">
      <c r="A125" s="51"/>
      <c r="B125" s="52"/>
      <c r="D125" s="52"/>
      <c r="E125" s="52"/>
      <c r="F125" s="52"/>
    </row>
    <row r="126" spans="1:6">
      <c r="A126" s="51"/>
      <c r="B126" s="52"/>
      <c r="D126" s="52"/>
      <c r="E126" s="52"/>
      <c r="F126" s="52"/>
    </row>
    <row r="127" spans="1:6">
      <c r="A127" s="51"/>
      <c r="B127" s="52"/>
      <c r="D127" s="52"/>
      <c r="E127" s="52"/>
      <c r="F127" s="52"/>
    </row>
    <row r="128" spans="1:6">
      <c r="A128" s="51"/>
      <c r="B128" s="52"/>
      <c r="D128" s="52"/>
      <c r="E128" s="52"/>
      <c r="F128" s="52"/>
    </row>
    <row r="129" spans="1:6">
      <c r="A129" s="51"/>
      <c r="B129" s="52"/>
      <c r="D129" s="52"/>
      <c r="E129" s="52"/>
      <c r="F129" s="52"/>
    </row>
    <row r="130" spans="1:6">
      <c r="A130" s="51"/>
      <c r="B130" s="52"/>
      <c r="D130" s="52"/>
      <c r="E130" s="52"/>
      <c r="F130" s="52"/>
    </row>
    <row r="131" spans="1:6">
      <c r="A131" s="51"/>
      <c r="B131" s="52"/>
      <c r="D131" s="52"/>
      <c r="E131" s="52"/>
      <c r="F131" s="52"/>
    </row>
    <row r="132" spans="1:6">
      <c r="A132" s="51"/>
      <c r="B132" s="52"/>
      <c r="D132" s="52"/>
      <c r="E132" s="52"/>
      <c r="F132" s="52"/>
    </row>
    <row r="133" spans="1:6">
      <c r="A133" s="51"/>
      <c r="B133" s="52"/>
      <c r="D133" s="52"/>
      <c r="E133" s="52"/>
      <c r="F133" s="52"/>
    </row>
    <row r="134" spans="1:6">
      <c r="A134" s="51"/>
      <c r="B134" s="52"/>
      <c r="D134" s="52"/>
      <c r="E134" s="52"/>
      <c r="F134" s="52"/>
    </row>
    <row r="135" spans="1:6">
      <c r="A135" s="51"/>
      <c r="B135" s="52"/>
      <c r="D135" s="52"/>
      <c r="E135" s="52"/>
      <c r="F135" s="52"/>
    </row>
    <row r="136" spans="1:6">
      <c r="A136" s="51"/>
      <c r="B136" s="52"/>
      <c r="D136" s="52"/>
      <c r="E136" s="52"/>
      <c r="F136" s="52"/>
    </row>
    <row r="137" spans="1:6">
      <c r="A137" s="51"/>
      <c r="B137" s="52"/>
      <c r="D137" s="52"/>
      <c r="E137" s="52"/>
      <c r="F137" s="52"/>
    </row>
    <row r="138" spans="1:6">
      <c r="A138" s="51"/>
      <c r="B138" s="52"/>
      <c r="D138" s="52"/>
      <c r="E138" s="52"/>
      <c r="F138" s="52"/>
    </row>
    <row r="139" spans="1:6">
      <c r="A139" s="51"/>
      <c r="B139" s="52"/>
      <c r="D139" s="52"/>
      <c r="E139" s="52"/>
      <c r="F139" s="52"/>
    </row>
    <row r="140" spans="1:6">
      <c r="A140" s="51"/>
      <c r="B140" s="52"/>
      <c r="D140" s="52"/>
      <c r="E140" s="52"/>
      <c r="F140" s="52"/>
    </row>
    <row r="141" spans="1:6">
      <c r="A141" s="51"/>
      <c r="B141" s="52"/>
      <c r="D141" s="52"/>
      <c r="E141" s="52"/>
      <c r="F141" s="52"/>
    </row>
    <row r="142" spans="1:6">
      <c r="A142" s="51"/>
      <c r="B142" s="52"/>
      <c r="D142" s="52"/>
      <c r="E142" s="52"/>
      <c r="F142" s="52"/>
    </row>
    <row r="143" spans="1:6">
      <c r="A143" s="51"/>
      <c r="B143" s="52"/>
      <c r="D143" s="52"/>
      <c r="E143" s="52"/>
      <c r="F143" s="52"/>
    </row>
    <row r="144" spans="1:6">
      <c r="A144" s="51"/>
      <c r="B144" s="52"/>
      <c r="D144" s="52"/>
      <c r="E144" s="52"/>
      <c r="F144" s="52"/>
    </row>
    <row r="145" spans="1:6">
      <c r="A145" s="51"/>
      <c r="B145" s="52"/>
      <c r="D145" s="52"/>
      <c r="E145" s="52"/>
      <c r="F145" s="52"/>
    </row>
    <row r="146" spans="1:6">
      <c r="A146" s="51"/>
      <c r="B146" s="52"/>
      <c r="D146" s="52"/>
      <c r="E146" s="52"/>
      <c r="F146" s="52"/>
    </row>
    <row r="147" spans="1:6">
      <c r="A147" s="51"/>
      <c r="B147" s="52"/>
      <c r="D147" s="52"/>
      <c r="E147" s="52"/>
      <c r="F147" s="52"/>
    </row>
    <row r="148" spans="1:6">
      <c r="A148" s="51"/>
      <c r="B148" s="52"/>
      <c r="D148" s="52"/>
      <c r="E148" s="52"/>
      <c r="F148" s="52"/>
    </row>
    <row r="149" spans="1:6">
      <c r="A149" s="51"/>
      <c r="B149" s="52"/>
      <c r="D149" s="52"/>
      <c r="E149" s="52"/>
      <c r="F149" s="52"/>
    </row>
    <row r="150" spans="1:6">
      <c r="A150" s="51"/>
      <c r="B150" s="52"/>
      <c r="D150" s="52"/>
      <c r="E150" s="52"/>
      <c r="F150" s="52"/>
    </row>
    <row r="151" spans="1:6">
      <c r="A151" s="51"/>
      <c r="B151" s="52"/>
      <c r="D151" s="52"/>
      <c r="E151" s="52"/>
      <c r="F151" s="52"/>
    </row>
    <row r="152" spans="1:6">
      <c r="A152" s="51"/>
      <c r="B152" s="52"/>
      <c r="D152" s="52"/>
      <c r="E152" s="52"/>
      <c r="F152" s="52"/>
    </row>
    <row r="153" spans="1:6">
      <c r="A153" s="51"/>
      <c r="B153" s="52"/>
      <c r="D153" s="52"/>
      <c r="E153" s="52"/>
      <c r="F153" s="52"/>
    </row>
    <row r="154" spans="1:6">
      <c r="A154" s="51"/>
      <c r="B154" s="52"/>
      <c r="D154" s="52"/>
      <c r="E154" s="52"/>
      <c r="F154" s="52"/>
    </row>
    <row r="155" spans="1:6">
      <c r="A155" s="51"/>
      <c r="B155" s="52"/>
      <c r="D155" s="52"/>
      <c r="E155" s="52"/>
      <c r="F155" s="52"/>
    </row>
    <row r="156" spans="1:6">
      <c r="A156" s="51"/>
      <c r="B156" s="52"/>
      <c r="D156" s="52"/>
      <c r="E156" s="52"/>
      <c r="F156" s="52"/>
    </row>
    <row r="157" spans="1:6">
      <c r="A157" s="51"/>
      <c r="B157" s="52"/>
      <c r="D157" s="52"/>
      <c r="E157" s="52"/>
      <c r="F157" s="52"/>
    </row>
    <row r="158" spans="1:6">
      <c r="A158" s="51"/>
      <c r="B158" s="52"/>
      <c r="D158" s="52"/>
      <c r="E158" s="52"/>
      <c r="F158" s="52"/>
    </row>
    <row r="159" spans="1:6">
      <c r="A159" s="51"/>
      <c r="B159" s="52"/>
      <c r="D159" s="52"/>
      <c r="E159" s="52"/>
      <c r="F159" s="52"/>
    </row>
    <row r="160" spans="1:6">
      <c r="A160" s="51"/>
      <c r="B160" s="52"/>
      <c r="D160" s="52"/>
      <c r="E160" s="52"/>
      <c r="F160" s="52"/>
    </row>
    <row r="161" spans="1:6">
      <c r="A161" s="51"/>
      <c r="B161" s="52"/>
      <c r="D161" s="52"/>
      <c r="E161" s="52"/>
      <c r="F161" s="52"/>
    </row>
    <row r="162" spans="1:6">
      <c r="A162" s="51"/>
      <c r="B162" s="52"/>
      <c r="D162" s="52"/>
      <c r="E162" s="52"/>
      <c r="F162" s="52"/>
    </row>
    <row r="163" spans="1:6">
      <c r="A163" s="51"/>
      <c r="B163" s="52"/>
      <c r="D163" s="52"/>
      <c r="E163" s="52"/>
      <c r="F163" s="52"/>
    </row>
    <row r="164" spans="1:6">
      <c r="A164" s="51"/>
      <c r="B164" s="52"/>
      <c r="D164" s="52"/>
      <c r="E164" s="52"/>
      <c r="F164" s="52"/>
    </row>
    <row r="165" spans="1:6">
      <c r="A165" s="51"/>
      <c r="B165" s="52"/>
      <c r="D165" s="52"/>
      <c r="E165" s="52"/>
      <c r="F165" s="52"/>
    </row>
    <row r="166" spans="1:6">
      <c r="A166" s="51"/>
      <c r="B166" s="52"/>
      <c r="D166" s="52"/>
      <c r="E166" s="52"/>
      <c r="F166" s="52"/>
    </row>
    <row r="167" spans="1:6">
      <c r="A167" s="51"/>
      <c r="B167" s="52"/>
      <c r="D167" s="52"/>
      <c r="E167" s="52"/>
      <c r="F167" s="52"/>
    </row>
    <row r="168" spans="1:6">
      <c r="A168" s="51"/>
      <c r="B168" s="52"/>
      <c r="D168" s="52"/>
      <c r="E168" s="52"/>
      <c r="F168" s="52"/>
    </row>
    <row r="169" spans="1:6">
      <c r="A169" s="51"/>
      <c r="B169" s="52"/>
      <c r="D169" s="52"/>
      <c r="E169" s="52"/>
      <c r="F169" s="52"/>
    </row>
    <row r="170" spans="1:6">
      <c r="A170" s="51"/>
      <c r="B170" s="52"/>
      <c r="D170" s="52"/>
      <c r="E170" s="52"/>
      <c r="F170" s="52"/>
    </row>
    <row r="171" spans="1:6">
      <c r="A171" s="51"/>
      <c r="B171" s="52"/>
      <c r="D171" s="52"/>
      <c r="E171" s="52"/>
      <c r="F171" s="52"/>
    </row>
    <row r="172" spans="1:6">
      <c r="A172" s="51"/>
      <c r="B172" s="52"/>
      <c r="D172" s="52"/>
      <c r="E172" s="52"/>
      <c r="F172" s="52"/>
    </row>
    <row r="173" spans="1:6">
      <c r="A173" s="51"/>
      <c r="B173" s="52"/>
      <c r="D173" s="52"/>
      <c r="E173" s="52"/>
      <c r="F173" s="52"/>
    </row>
    <row r="174" spans="1:6">
      <c r="A174" s="51"/>
      <c r="B174" s="52"/>
      <c r="D174" s="52"/>
      <c r="E174" s="52"/>
      <c r="F174" s="52"/>
    </row>
    <row r="175" spans="1:6">
      <c r="A175" s="51"/>
      <c r="B175" s="52"/>
      <c r="D175" s="52"/>
      <c r="E175" s="52"/>
      <c r="F175" s="52"/>
    </row>
    <row r="176" spans="1:6">
      <c r="A176" s="51"/>
      <c r="B176" s="52"/>
      <c r="D176" s="52"/>
      <c r="E176" s="52"/>
      <c r="F176" s="52"/>
    </row>
    <row r="177" spans="1:6">
      <c r="A177" s="51"/>
      <c r="B177" s="52"/>
      <c r="D177" s="52"/>
      <c r="E177" s="52"/>
      <c r="F177" s="52"/>
    </row>
    <row r="178" spans="1:6">
      <c r="A178" s="51"/>
      <c r="B178" s="52"/>
      <c r="D178" s="52"/>
      <c r="E178" s="52"/>
      <c r="F178" s="52"/>
    </row>
    <row r="179" spans="1:6">
      <c r="A179" s="51"/>
      <c r="B179" s="52"/>
      <c r="D179" s="52"/>
      <c r="E179" s="52"/>
      <c r="F179" s="52"/>
    </row>
    <row r="180" spans="1:6">
      <c r="A180" s="51"/>
      <c r="B180" s="52"/>
      <c r="D180" s="52"/>
      <c r="E180" s="52"/>
      <c r="F180" s="52"/>
    </row>
    <row r="181" spans="1:6">
      <c r="A181" s="51"/>
      <c r="B181" s="52"/>
      <c r="D181" s="52"/>
      <c r="E181" s="52"/>
      <c r="F181" s="52"/>
    </row>
    <row r="182" spans="1:6">
      <c r="A182" s="51"/>
      <c r="B182" s="52"/>
      <c r="D182" s="52"/>
      <c r="E182" s="52"/>
      <c r="F182" s="52"/>
    </row>
    <row r="183" spans="1:6">
      <c r="A183" s="51"/>
      <c r="B183" s="52"/>
      <c r="D183" s="52"/>
      <c r="E183" s="52"/>
      <c r="F183" s="52"/>
    </row>
    <row r="184" spans="1:6">
      <c r="A184" s="51"/>
      <c r="B184" s="52"/>
      <c r="D184" s="52"/>
      <c r="E184" s="52"/>
      <c r="F184" s="52"/>
    </row>
    <row r="185" spans="1:6">
      <c r="A185" s="51"/>
      <c r="B185" s="52"/>
      <c r="D185" s="52"/>
      <c r="E185" s="52"/>
      <c r="F185" s="52"/>
    </row>
    <row r="186" spans="1:6">
      <c r="A186" s="51"/>
      <c r="B186" s="52"/>
      <c r="D186" s="52"/>
      <c r="E186" s="52"/>
      <c r="F186" s="52"/>
    </row>
    <row r="187" spans="1:6">
      <c r="A187" s="51"/>
      <c r="B187" s="52"/>
      <c r="D187" s="52"/>
      <c r="E187" s="52"/>
      <c r="F187" s="52"/>
    </row>
    <row r="188" spans="1:6">
      <c r="A188" s="51"/>
      <c r="B188" s="52"/>
      <c r="D188" s="52"/>
      <c r="E188" s="52"/>
      <c r="F188" s="52"/>
    </row>
    <row r="189" spans="1:6">
      <c r="A189" s="51"/>
      <c r="B189" s="52"/>
      <c r="D189" s="52"/>
      <c r="E189" s="52"/>
      <c r="F189" s="52"/>
    </row>
    <row r="190" spans="1:6">
      <c r="A190" s="51"/>
      <c r="B190" s="52"/>
      <c r="D190" s="52"/>
      <c r="E190" s="52"/>
      <c r="F190" s="52"/>
    </row>
    <row r="191" spans="1:6">
      <c r="A191" s="51"/>
      <c r="B191" s="52"/>
      <c r="D191" s="52"/>
      <c r="E191" s="52"/>
      <c r="F191" s="52"/>
    </row>
    <row r="192" spans="1:6">
      <c r="A192" s="51"/>
      <c r="B192" s="52"/>
      <c r="D192" s="52"/>
      <c r="E192" s="52"/>
      <c r="F192" s="52"/>
    </row>
    <row r="193" spans="1:6">
      <c r="A193" s="51"/>
      <c r="B193" s="52"/>
      <c r="D193" s="52"/>
      <c r="E193" s="52"/>
      <c r="F193" s="52"/>
    </row>
    <row r="194" spans="1:6">
      <c r="A194" s="51"/>
      <c r="B194" s="52"/>
      <c r="D194" s="52"/>
      <c r="E194" s="52"/>
      <c r="F194" s="52"/>
    </row>
    <row r="195" spans="1:6">
      <c r="A195" s="51"/>
      <c r="B195" s="52"/>
      <c r="D195" s="52"/>
      <c r="E195" s="52"/>
      <c r="F195" s="52"/>
    </row>
    <row r="196" spans="1:6">
      <c r="A196" s="51"/>
      <c r="B196" s="52"/>
      <c r="D196" s="52"/>
      <c r="E196" s="52"/>
      <c r="F196" s="52"/>
    </row>
    <row r="197" spans="1:6">
      <c r="A197" s="51"/>
      <c r="B197" s="52"/>
      <c r="D197" s="52"/>
      <c r="E197" s="52"/>
      <c r="F197" s="52"/>
    </row>
    <row r="198" spans="1:6">
      <c r="A198" s="51"/>
      <c r="B198" s="52"/>
      <c r="D198" s="52"/>
      <c r="E198" s="52"/>
      <c r="F198" s="52"/>
    </row>
    <row r="199" spans="1:6">
      <c r="A199" s="51"/>
      <c r="B199" s="52"/>
      <c r="D199" s="52"/>
      <c r="E199" s="52"/>
      <c r="F199" s="52"/>
    </row>
    <row r="200" spans="1:6">
      <c r="A200" s="51"/>
      <c r="B200" s="52"/>
      <c r="D200" s="52"/>
      <c r="E200" s="52"/>
      <c r="F200" s="52"/>
    </row>
    <row r="201" spans="1:6">
      <c r="A201" s="51"/>
      <c r="B201" s="52"/>
      <c r="D201" s="52"/>
      <c r="E201" s="52"/>
      <c r="F201" s="52"/>
    </row>
    <row r="202" spans="1:6">
      <c r="A202" s="51"/>
      <c r="B202" s="52"/>
      <c r="D202" s="52"/>
      <c r="E202" s="52"/>
      <c r="F202" s="52"/>
    </row>
    <row r="203" spans="1:6">
      <c r="A203" s="51"/>
      <c r="B203" s="52"/>
      <c r="D203" s="52"/>
      <c r="E203" s="52"/>
      <c r="F203" s="52"/>
    </row>
    <row r="204" spans="1:6">
      <c r="A204" s="51"/>
      <c r="B204" s="52"/>
      <c r="D204" s="52"/>
      <c r="E204" s="52"/>
      <c r="F204" s="52"/>
    </row>
    <row r="205" spans="1:6">
      <c r="A205" s="51"/>
      <c r="B205" s="52"/>
      <c r="D205" s="52"/>
      <c r="E205" s="52"/>
      <c r="F205" s="52"/>
    </row>
    <row r="206" spans="1:6">
      <c r="A206" s="51"/>
      <c r="B206" s="52"/>
      <c r="D206" s="52"/>
      <c r="E206" s="52"/>
      <c r="F206" s="52"/>
    </row>
    <row r="207" spans="1:6">
      <c r="A207" s="51"/>
      <c r="B207" s="52"/>
      <c r="D207" s="52"/>
      <c r="E207" s="52"/>
      <c r="F207" s="52"/>
    </row>
    <row r="208" spans="1:6">
      <c r="A208" s="51"/>
      <c r="B208" s="52"/>
      <c r="D208" s="52"/>
      <c r="E208" s="52"/>
      <c r="F208" s="52"/>
    </row>
    <row r="209" spans="1:6">
      <c r="A209" s="51"/>
      <c r="B209" s="52"/>
      <c r="D209" s="52"/>
      <c r="E209" s="52"/>
      <c r="F209" s="52"/>
    </row>
    <row r="210" spans="1:6">
      <c r="A210" s="51"/>
      <c r="B210" s="52"/>
      <c r="D210" s="52"/>
      <c r="E210" s="52"/>
      <c r="F210" s="52"/>
    </row>
    <row r="211" spans="1:6">
      <c r="A211" s="51"/>
      <c r="B211" s="52"/>
      <c r="D211" s="52"/>
      <c r="E211" s="52"/>
      <c r="F211" s="52"/>
    </row>
    <row r="212" spans="1:6">
      <c r="A212" s="51"/>
      <c r="B212" s="52"/>
      <c r="D212" s="52"/>
      <c r="E212" s="52"/>
      <c r="F212" s="52"/>
    </row>
    <row r="213" spans="1:6">
      <c r="A213" s="51"/>
      <c r="B213" s="52"/>
      <c r="D213" s="52"/>
      <c r="E213" s="52"/>
      <c r="F213" s="52"/>
    </row>
    <row r="214" spans="1:6">
      <c r="A214" s="51"/>
      <c r="B214" s="52"/>
      <c r="D214" s="52"/>
      <c r="E214" s="52"/>
      <c r="F214" s="52"/>
    </row>
    <row r="215" spans="1:6">
      <c r="A215" s="51"/>
      <c r="B215" s="52"/>
      <c r="D215" s="52"/>
      <c r="E215" s="52"/>
      <c r="F215" s="52"/>
    </row>
    <row r="216" spans="1:6">
      <c r="A216" s="51"/>
      <c r="B216" s="52"/>
      <c r="D216" s="52"/>
      <c r="E216" s="52"/>
      <c r="F216" s="52"/>
    </row>
    <row r="217" spans="1:6">
      <c r="A217" s="51"/>
      <c r="B217" s="52"/>
      <c r="D217" s="52"/>
      <c r="E217" s="52"/>
      <c r="F217" s="52"/>
    </row>
    <row r="218" spans="1:6">
      <c r="A218" s="51"/>
      <c r="B218" s="52"/>
      <c r="D218" s="52"/>
      <c r="E218" s="52"/>
      <c r="F218" s="52"/>
    </row>
    <row r="219" spans="1:6">
      <c r="A219" s="51"/>
      <c r="B219" s="52"/>
      <c r="D219" s="52"/>
      <c r="E219" s="52"/>
      <c r="F219" s="52"/>
    </row>
    <row r="220" spans="1:6">
      <c r="A220" s="51"/>
      <c r="B220" s="52"/>
      <c r="D220" s="52"/>
      <c r="E220" s="52"/>
      <c r="F220" s="52"/>
    </row>
    <row r="221" spans="1:6">
      <c r="A221" s="51"/>
      <c r="B221" s="52"/>
      <c r="D221" s="52"/>
      <c r="E221" s="52"/>
      <c r="F221" s="52"/>
    </row>
    <row r="222" spans="1:6">
      <c r="A222" s="51"/>
      <c r="B222" s="52"/>
      <c r="D222" s="52"/>
      <c r="E222" s="52"/>
      <c r="F222" s="52"/>
    </row>
    <row r="223" spans="1:6">
      <c r="A223" s="51"/>
      <c r="B223" s="52"/>
      <c r="D223" s="52"/>
      <c r="E223" s="52"/>
      <c r="F223" s="52"/>
    </row>
    <row r="224" spans="1:6">
      <c r="A224" s="51"/>
      <c r="B224" s="52"/>
      <c r="D224" s="52"/>
      <c r="E224" s="52"/>
      <c r="F224" s="52"/>
    </row>
    <row r="225" spans="1:6">
      <c r="A225" s="51"/>
      <c r="B225" s="52"/>
      <c r="D225" s="52"/>
      <c r="E225" s="52"/>
      <c r="F225" s="52"/>
    </row>
    <row r="226" spans="1:6">
      <c r="A226" s="51"/>
      <c r="B226" s="52"/>
      <c r="D226" s="52"/>
      <c r="E226" s="52"/>
      <c r="F226" s="52"/>
    </row>
    <row r="227" spans="1:6">
      <c r="A227" s="45"/>
      <c r="B227" s="46"/>
      <c r="C227" s="46"/>
      <c r="D227" s="46"/>
      <c r="E227" s="46"/>
      <c r="F227" s="46"/>
    </row>
    <row r="228" spans="1:6">
      <c r="A228" s="45"/>
      <c r="B228" s="46"/>
      <c r="C228" s="46"/>
      <c r="D228" s="46"/>
      <c r="E228" s="46"/>
      <c r="F228" s="46"/>
    </row>
    <row r="229" spans="1:6" s="49" customFormat="1">
      <c r="A229" s="45"/>
      <c r="B229" s="53" t="s">
        <v>25</v>
      </c>
      <c r="C229" s="46" t="s">
        <v>5</v>
      </c>
      <c r="D229" s="53">
        <v>24</v>
      </c>
      <c r="E229" s="53"/>
      <c r="F229" s="53"/>
    </row>
    <row r="230" spans="1:6">
      <c r="A230" s="51"/>
      <c r="B230" s="52"/>
      <c r="D230" s="52"/>
      <c r="E230" s="52"/>
      <c r="F230" s="52"/>
    </row>
    <row r="231" spans="1:6">
      <c r="A231" s="51"/>
      <c r="B231" s="52"/>
      <c r="D231" s="52"/>
      <c r="E231" s="52"/>
      <c r="F231" s="52"/>
    </row>
    <row r="232" spans="1:6">
      <c r="A232" s="51"/>
      <c r="B232" s="52" t="s">
        <v>26</v>
      </c>
      <c r="C232" s="52" t="s">
        <v>5</v>
      </c>
      <c r="D232" s="52">
        <v>24</v>
      </c>
      <c r="E232" s="52"/>
      <c r="F232" s="52"/>
    </row>
    <row r="233" spans="1:6">
      <c r="A233" s="51"/>
      <c r="B233" s="52"/>
      <c r="D233" s="52"/>
      <c r="E233" s="52"/>
      <c r="F233" s="52"/>
    </row>
    <row r="234" spans="1:6">
      <c r="A234" s="51"/>
      <c r="B234" s="52"/>
      <c r="D234" s="52"/>
      <c r="E234" s="52"/>
      <c r="F234" s="52"/>
    </row>
    <row r="235" spans="1:6">
      <c r="A235" s="45"/>
      <c r="B235" s="46"/>
      <c r="C235" s="46"/>
      <c r="D235" s="46"/>
      <c r="E235" s="46"/>
      <c r="F235" s="46"/>
    </row>
    <row r="236" spans="1:6">
      <c r="A236" s="45"/>
      <c r="B236" s="46"/>
      <c r="C236" s="46"/>
      <c r="D236" s="46"/>
      <c r="E236" s="46"/>
      <c r="F236" s="46"/>
    </row>
    <row r="237" spans="1:6">
      <c r="A237" s="51"/>
      <c r="B237" s="46"/>
      <c r="C237" s="46"/>
      <c r="D237" s="46"/>
      <c r="E237" s="46"/>
      <c r="F237" s="46"/>
    </row>
    <row r="238" spans="1:6">
      <c r="A238" s="51"/>
      <c r="B238" s="52"/>
      <c r="D238" s="52"/>
      <c r="E238" s="52"/>
      <c r="F238" s="52"/>
    </row>
    <row r="239" spans="1:6">
      <c r="A239" s="51"/>
      <c r="B239" s="52"/>
      <c r="D239" s="52"/>
      <c r="E239" s="52"/>
      <c r="F239" s="52"/>
    </row>
    <row r="240" spans="1:6">
      <c r="A240" s="51"/>
      <c r="B240" s="52"/>
      <c r="D240" s="52"/>
      <c r="E240" s="52"/>
      <c r="F240" s="52"/>
    </row>
    <row r="241" spans="1:6">
      <c r="A241" s="51"/>
      <c r="B241" s="52"/>
      <c r="D241" s="52"/>
      <c r="E241" s="52"/>
      <c r="F241" s="52"/>
    </row>
    <row r="242" spans="1:6">
      <c r="A242" s="51"/>
      <c r="B242" s="52"/>
      <c r="D242" s="52"/>
      <c r="E242" s="52"/>
      <c r="F242" s="52"/>
    </row>
    <row r="243" spans="1:6">
      <c r="A243" s="51"/>
      <c r="B243" s="52"/>
      <c r="D243" s="52"/>
      <c r="E243" s="52"/>
      <c r="F243" s="52"/>
    </row>
    <row r="244" spans="1:6">
      <c r="A244" s="51"/>
      <c r="B244" s="52"/>
      <c r="D244" s="52"/>
      <c r="E244" s="52"/>
      <c r="F244" s="52"/>
    </row>
    <row r="245" spans="1:6">
      <c r="A245" s="51"/>
      <c r="B245" s="52"/>
      <c r="D245" s="52"/>
      <c r="E245" s="52"/>
      <c r="F245" s="52"/>
    </row>
    <row r="246" spans="1:6">
      <c r="A246" s="51"/>
      <c r="B246" s="52"/>
      <c r="D246" s="52"/>
      <c r="E246" s="52"/>
      <c r="F246" s="52"/>
    </row>
    <row r="247" spans="1:6">
      <c r="A247" s="51"/>
      <c r="B247" s="52"/>
      <c r="D247" s="52"/>
      <c r="E247" s="52"/>
      <c r="F247" s="52"/>
    </row>
    <row r="248" spans="1:6">
      <c r="A248" s="51"/>
      <c r="B248" s="52"/>
      <c r="D248" s="52"/>
      <c r="E248" s="52"/>
      <c r="F248" s="52"/>
    </row>
    <row r="249" spans="1:6">
      <c r="A249" s="51"/>
      <c r="B249" s="52"/>
      <c r="D249" s="52"/>
      <c r="E249" s="52"/>
      <c r="F249" s="52"/>
    </row>
    <row r="250" spans="1:6">
      <c r="A250" s="51"/>
      <c r="B250" s="52"/>
      <c r="D250" s="52"/>
      <c r="E250" s="52"/>
      <c r="F250" s="52"/>
    </row>
    <row r="251" spans="1:6">
      <c r="A251" s="51"/>
      <c r="B251" s="52"/>
      <c r="D251" s="52"/>
      <c r="E251" s="52"/>
      <c r="F251" s="52"/>
    </row>
    <row r="252" spans="1:6">
      <c r="A252" s="51"/>
      <c r="B252" s="52"/>
      <c r="D252" s="52"/>
      <c r="E252" s="52"/>
      <c r="F252" s="52"/>
    </row>
    <row r="253" spans="1:6">
      <c r="A253" s="51"/>
      <c r="B253" s="52"/>
      <c r="D253" s="52"/>
      <c r="E253" s="52"/>
      <c r="F253" s="52"/>
    </row>
    <row r="254" spans="1:6">
      <c r="A254" s="51"/>
      <c r="B254" s="52"/>
      <c r="D254" s="52"/>
      <c r="E254" s="52"/>
      <c r="F254" s="52"/>
    </row>
    <row r="255" spans="1:6">
      <c r="A255" s="51"/>
      <c r="B255" s="52"/>
      <c r="D255" s="52"/>
      <c r="E255" s="52"/>
      <c r="F255" s="52"/>
    </row>
    <row r="256" spans="1:6">
      <c r="A256" s="51"/>
      <c r="B256" s="52"/>
      <c r="D256" s="52"/>
      <c r="E256" s="52"/>
      <c r="F256" s="52"/>
    </row>
    <row r="257" spans="1:6">
      <c r="A257" s="51"/>
      <c r="B257" s="52"/>
      <c r="D257" s="52"/>
      <c r="E257" s="52"/>
      <c r="F257" s="52"/>
    </row>
    <row r="258" spans="1:6">
      <c r="A258" s="51"/>
      <c r="B258" s="52"/>
      <c r="D258" s="52"/>
      <c r="E258" s="52"/>
      <c r="F258" s="52"/>
    </row>
    <row r="259" spans="1:6">
      <c r="A259" s="51"/>
      <c r="B259" s="52"/>
      <c r="D259" s="52"/>
      <c r="E259" s="52"/>
      <c r="F259" s="52"/>
    </row>
    <row r="260" spans="1:6">
      <c r="A260" s="51"/>
      <c r="B260" s="52"/>
      <c r="D260" s="52"/>
      <c r="E260" s="52"/>
      <c r="F260" s="52"/>
    </row>
    <row r="261" spans="1:6">
      <c r="A261" s="51"/>
      <c r="B261" s="52"/>
      <c r="D261" s="52"/>
      <c r="E261" s="52"/>
      <c r="F261" s="52"/>
    </row>
    <row r="262" spans="1:6">
      <c r="A262" s="51"/>
      <c r="B262" s="52"/>
      <c r="D262" s="52"/>
      <c r="E262" s="52"/>
      <c r="F262" s="52"/>
    </row>
    <row r="263" spans="1:6">
      <c r="A263" s="51"/>
      <c r="B263" s="52"/>
      <c r="D263" s="52"/>
      <c r="E263" s="52"/>
      <c r="F263" s="52"/>
    </row>
    <row r="264" spans="1:6">
      <c r="A264" s="51"/>
      <c r="B264" s="52"/>
      <c r="D264" s="52"/>
      <c r="E264" s="52"/>
      <c r="F264" s="52"/>
    </row>
    <row r="265" spans="1:6">
      <c r="A265" s="51"/>
      <c r="B265" s="52"/>
      <c r="D265" s="52"/>
      <c r="E265" s="52"/>
      <c r="F265" s="52"/>
    </row>
    <row r="266" spans="1:6">
      <c r="A266" s="51"/>
      <c r="B266" s="52"/>
      <c r="D266" s="52"/>
      <c r="E266" s="52"/>
      <c r="F266" s="52"/>
    </row>
    <row r="267" spans="1:6">
      <c r="A267" s="51"/>
      <c r="B267" s="52"/>
      <c r="D267" s="52"/>
      <c r="E267" s="52"/>
      <c r="F267" s="52"/>
    </row>
    <row r="268" spans="1:6">
      <c r="A268" s="51"/>
      <c r="B268" s="52"/>
      <c r="D268" s="52"/>
      <c r="E268" s="52"/>
      <c r="F268" s="52"/>
    </row>
    <row r="269" spans="1:6">
      <c r="A269" s="51"/>
      <c r="B269" s="52"/>
      <c r="D269" s="52"/>
      <c r="E269" s="52"/>
      <c r="F269" s="52"/>
    </row>
    <row r="270" spans="1:6">
      <c r="A270" s="51"/>
      <c r="B270" s="52"/>
      <c r="D270" s="52"/>
      <c r="E270" s="52"/>
      <c r="F270" s="52"/>
    </row>
    <row r="271" spans="1:6">
      <c r="A271" s="51"/>
      <c r="B271" s="52"/>
      <c r="D271" s="52"/>
      <c r="E271" s="52"/>
      <c r="F271" s="52"/>
    </row>
    <row r="272" spans="1:6">
      <c r="A272" s="51"/>
      <c r="B272" s="52"/>
      <c r="D272" s="52"/>
      <c r="E272" s="52"/>
      <c r="F272" s="52"/>
    </row>
    <row r="273" spans="1:6">
      <c r="A273" s="51"/>
      <c r="B273" s="52"/>
      <c r="D273" s="52"/>
      <c r="E273" s="52"/>
      <c r="F273" s="52"/>
    </row>
    <row r="274" spans="1:6">
      <c r="A274" s="51"/>
      <c r="B274" s="52"/>
      <c r="D274" s="52"/>
      <c r="E274" s="52"/>
      <c r="F274" s="52"/>
    </row>
    <row r="275" spans="1:6">
      <c r="A275" s="51"/>
      <c r="B275" s="52"/>
      <c r="D275" s="52"/>
      <c r="E275" s="52"/>
      <c r="F275" s="52"/>
    </row>
    <row r="276" spans="1:6">
      <c r="A276" s="51"/>
      <c r="B276" s="52"/>
      <c r="D276" s="52"/>
      <c r="E276" s="52"/>
      <c r="F276" s="52"/>
    </row>
    <row r="277" spans="1:6">
      <c r="A277" s="51"/>
      <c r="B277" s="52"/>
      <c r="D277" s="52"/>
      <c r="E277" s="52"/>
      <c r="F277" s="52"/>
    </row>
    <row r="278" spans="1:6">
      <c r="A278" s="51"/>
      <c r="B278" s="52"/>
      <c r="D278" s="52"/>
      <c r="E278" s="52"/>
      <c r="F278" s="52"/>
    </row>
    <row r="279" spans="1:6">
      <c r="A279" s="51"/>
      <c r="B279" s="52"/>
      <c r="D279" s="52"/>
      <c r="E279" s="52"/>
      <c r="F279" s="52"/>
    </row>
    <row r="280" spans="1:6">
      <c r="A280" s="51"/>
      <c r="B280" s="52"/>
      <c r="D280" s="52"/>
      <c r="E280" s="52"/>
      <c r="F280" s="52"/>
    </row>
    <row r="281" spans="1:6">
      <c r="A281" s="51"/>
      <c r="B281" s="52"/>
      <c r="D281" s="52"/>
      <c r="E281" s="52"/>
      <c r="F281" s="52"/>
    </row>
    <row r="282" spans="1:6">
      <c r="A282" s="51"/>
      <c r="B282" s="52"/>
      <c r="D282" s="52"/>
      <c r="E282" s="52"/>
      <c r="F282" s="52"/>
    </row>
    <row r="283" spans="1:6">
      <c r="A283" s="51"/>
      <c r="B283" s="52"/>
      <c r="D283" s="52"/>
      <c r="E283" s="52"/>
      <c r="F283" s="52"/>
    </row>
    <row r="284" spans="1:6">
      <c r="A284" s="51"/>
      <c r="B284" s="52"/>
      <c r="D284" s="52"/>
      <c r="E284" s="52"/>
      <c r="F284" s="52"/>
    </row>
    <row r="285" spans="1:6">
      <c r="A285" s="51"/>
      <c r="B285" s="52"/>
      <c r="D285" s="52"/>
      <c r="E285" s="52"/>
      <c r="F285" s="52"/>
    </row>
    <row r="286" spans="1:6">
      <c r="A286" s="51"/>
      <c r="B286" s="52"/>
      <c r="D286" s="52"/>
      <c r="E286" s="52"/>
      <c r="F286" s="52"/>
    </row>
    <row r="287" spans="1:6">
      <c r="A287" s="51"/>
      <c r="B287" s="52"/>
      <c r="D287" s="52"/>
      <c r="E287" s="52"/>
      <c r="F287" s="52"/>
    </row>
    <row r="288" spans="1:6">
      <c r="A288" s="51"/>
      <c r="B288" s="52"/>
      <c r="D288" s="52"/>
      <c r="E288" s="52"/>
      <c r="F288" s="52"/>
    </row>
    <row r="289" spans="1:6">
      <c r="A289" s="51"/>
      <c r="B289" s="52"/>
      <c r="D289" s="52"/>
      <c r="E289" s="52"/>
      <c r="F289" s="52"/>
    </row>
    <row r="290" spans="1:6">
      <c r="A290" s="51"/>
      <c r="B290" s="52"/>
      <c r="D290" s="52"/>
      <c r="E290" s="52"/>
      <c r="F290" s="52"/>
    </row>
    <row r="291" spans="1:6">
      <c r="A291" s="51"/>
      <c r="B291" s="52"/>
      <c r="D291" s="52"/>
      <c r="E291" s="52"/>
      <c r="F291" s="52"/>
    </row>
    <row r="292" spans="1:6">
      <c r="A292" s="51"/>
      <c r="B292" s="52"/>
      <c r="D292" s="52"/>
      <c r="E292" s="52"/>
      <c r="F292" s="52"/>
    </row>
    <row r="293" spans="1:6">
      <c r="A293" s="51"/>
      <c r="B293" s="52"/>
      <c r="D293" s="52"/>
      <c r="E293" s="52"/>
      <c r="F293" s="52"/>
    </row>
    <row r="294" spans="1:6">
      <c r="A294" s="51"/>
      <c r="B294" s="52"/>
      <c r="D294" s="52"/>
      <c r="E294" s="52"/>
      <c r="F294" s="52"/>
    </row>
    <row r="295" spans="1:6">
      <c r="A295" s="51"/>
      <c r="B295" s="52"/>
      <c r="D295" s="52"/>
      <c r="E295" s="52"/>
      <c r="F295" s="52"/>
    </row>
    <row r="296" spans="1:6">
      <c r="A296" s="51"/>
      <c r="B296" s="52"/>
      <c r="D296" s="52"/>
      <c r="E296" s="52"/>
      <c r="F296" s="52"/>
    </row>
    <row r="297" spans="1:6">
      <c r="A297" s="51"/>
      <c r="B297" s="52"/>
      <c r="D297" s="52"/>
      <c r="E297" s="52"/>
      <c r="F297" s="52"/>
    </row>
    <row r="298" spans="1:6">
      <c r="A298" s="51"/>
      <c r="B298" s="52"/>
      <c r="D298" s="52"/>
      <c r="E298" s="52"/>
      <c r="F298" s="52"/>
    </row>
    <row r="299" spans="1:6">
      <c r="A299" s="51"/>
      <c r="B299" s="52"/>
      <c r="D299" s="52"/>
      <c r="E299" s="52"/>
      <c r="F299" s="52"/>
    </row>
    <row r="300" spans="1:6">
      <c r="A300" s="51"/>
      <c r="B300" s="52"/>
      <c r="D300" s="52"/>
      <c r="E300" s="52"/>
      <c r="F300" s="52"/>
    </row>
    <row r="301" spans="1:6">
      <c r="A301" s="51"/>
      <c r="B301" s="52"/>
      <c r="D301" s="52"/>
      <c r="E301" s="52"/>
      <c r="F301" s="52"/>
    </row>
    <row r="302" spans="1:6">
      <c r="A302" s="51"/>
      <c r="B302" s="52"/>
      <c r="D302" s="52"/>
      <c r="E302" s="52"/>
      <c r="F302" s="52"/>
    </row>
    <row r="303" spans="1:6">
      <c r="A303" s="51"/>
      <c r="B303" s="52"/>
      <c r="D303" s="52"/>
      <c r="E303" s="52"/>
      <c r="F303" s="52"/>
    </row>
    <row r="304" spans="1:6">
      <c r="A304" s="51"/>
      <c r="B304" s="52"/>
      <c r="D304" s="52"/>
      <c r="E304" s="52"/>
      <c r="F304" s="52"/>
    </row>
    <row r="305" spans="1:6">
      <c r="A305" s="51"/>
      <c r="B305" s="52"/>
      <c r="D305" s="52"/>
      <c r="E305" s="52"/>
      <c r="F305" s="52"/>
    </row>
    <row r="306" spans="1:6">
      <c r="A306" s="51"/>
      <c r="B306" s="52"/>
      <c r="D306" s="52"/>
      <c r="E306" s="52"/>
      <c r="F306" s="52"/>
    </row>
    <row r="307" spans="1:6">
      <c r="A307" s="51"/>
      <c r="B307" s="52"/>
      <c r="D307" s="52"/>
      <c r="E307" s="52"/>
      <c r="F307" s="52"/>
    </row>
    <row r="308" spans="1:6">
      <c r="A308" s="51"/>
      <c r="B308" s="52"/>
      <c r="D308" s="52"/>
      <c r="E308" s="52"/>
      <c r="F308" s="52"/>
    </row>
    <row r="309" spans="1:6">
      <c r="A309" s="51"/>
      <c r="B309" s="52"/>
      <c r="D309" s="52"/>
      <c r="E309" s="52"/>
      <c r="F309" s="52"/>
    </row>
    <row r="310" spans="1:6">
      <c r="A310" s="51"/>
      <c r="B310" s="52"/>
      <c r="D310" s="52"/>
      <c r="E310" s="52"/>
      <c r="F310" s="52"/>
    </row>
    <row r="311" spans="1:6">
      <c r="A311" s="51"/>
      <c r="B311" s="52"/>
      <c r="D311" s="52"/>
      <c r="E311" s="52"/>
      <c r="F311" s="52"/>
    </row>
    <row r="312" spans="1:6">
      <c r="A312" s="51"/>
      <c r="B312" s="52"/>
      <c r="D312" s="52"/>
      <c r="E312" s="52"/>
      <c r="F312" s="52"/>
    </row>
    <row r="313" spans="1:6">
      <c r="A313" s="51"/>
      <c r="B313" s="52"/>
      <c r="D313" s="52"/>
      <c r="E313" s="52"/>
      <c r="F313" s="52"/>
    </row>
    <row r="314" spans="1:6">
      <c r="A314" s="51"/>
      <c r="B314" s="52"/>
      <c r="D314" s="52"/>
      <c r="E314" s="52"/>
      <c r="F314" s="52"/>
    </row>
    <row r="315" spans="1:6">
      <c r="A315" s="51"/>
      <c r="B315" s="52"/>
      <c r="D315" s="52"/>
      <c r="E315" s="52"/>
      <c r="F315" s="52"/>
    </row>
    <row r="316" spans="1:6">
      <c r="A316" s="51"/>
      <c r="B316" s="52"/>
      <c r="D316" s="52"/>
      <c r="E316" s="52"/>
      <c r="F316" s="52"/>
    </row>
    <row r="317" spans="1:6">
      <c r="A317" s="51"/>
      <c r="B317" s="52"/>
      <c r="D317" s="52"/>
      <c r="E317" s="52"/>
      <c r="F317" s="52"/>
    </row>
    <row r="318" spans="1:6">
      <c r="A318" s="51"/>
      <c r="B318" s="52"/>
      <c r="D318" s="52"/>
      <c r="E318" s="52"/>
      <c r="F318" s="52"/>
    </row>
    <row r="319" spans="1:6">
      <c r="A319" s="51"/>
      <c r="B319" s="52"/>
      <c r="D319" s="52"/>
      <c r="E319" s="52"/>
      <c r="F319" s="52"/>
    </row>
    <row r="320" spans="1:6">
      <c r="A320" s="51"/>
      <c r="B320" s="52"/>
      <c r="D320" s="52"/>
      <c r="E320" s="52"/>
      <c r="F320" s="52"/>
    </row>
    <row r="321" spans="1:6">
      <c r="A321" s="51"/>
      <c r="B321" s="52"/>
      <c r="D321" s="52"/>
      <c r="E321" s="52"/>
      <c r="F321" s="52"/>
    </row>
    <row r="322" spans="1:6">
      <c r="A322" s="51"/>
      <c r="B322" s="52"/>
      <c r="D322" s="52"/>
      <c r="E322" s="52"/>
      <c r="F322" s="52"/>
    </row>
    <row r="323" spans="1:6">
      <c r="A323" s="51"/>
      <c r="B323" s="52"/>
      <c r="D323" s="52"/>
      <c r="E323" s="52"/>
      <c r="F323" s="52"/>
    </row>
    <row r="324" spans="1:6">
      <c r="A324" s="51"/>
      <c r="B324" s="52"/>
      <c r="D324" s="52"/>
      <c r="E324" s="52"/>
      <c r="F324" s="52"/>
    </row>
    <row r="325" spans="1:6">
      <c r="A325" s="51"/>
      <c r="B325" s="52"/>
      <c r="D325" s="52"/>
      <c r="E325" s="52"/>
      <c r="F325" s="52"/>
    </row>
    <row r="326" spans="1:6">
      <c r="A326" s="51"/>
      <c r="B326" s="52"/>
      <c r="D326" s="52"/>
      <c r="E326" s="52"/>
      <c r="F326" s="52"/>
    </row>
    <row r="327" spans="1:6">
      <c r="A327" s="51"/>
      <c r="B327" s="52"/>
      <c r="D327" s="52"/>
      <c r="E327" s="52"/>
      <c r="F327" s="52"/>
    </row>
    <row r="328" spans="1:6">
      <c r="A328" s="51"/>
      <c r="B328" s="52"/>
      <c r="D328" s="52"/>
      <c r="E328" s="52"/>
      <c r="F328" s="52"/>
    </row>
    <row r="329" spans="1:6">
      <c r="A329" s="51"/>
      <c r="B329" s="52"/>
      <c r="D329" s="52"/>
      <c r="E329" s="52"/>
      <c r="F329" s="52"/>
    </row>
    <row r="330" spans="1:6">
      <c r="A330" s="51"/>
      <c r="B330" s="52"/>
      <c r="D330" s="52"/>
      <c r="E330" s="52"/>
      <c r="F330" s="52"/>
    </row>
    <row r="331" spans="1:6">
      <c r="A331" s="51"/>
      <c r="B331" s="52"/>
      <c r="D331" s="52"/>
      <c r="E331" s="52"/>
      <c r="F331" s="52"/>
    </row>
    <row r="332" spans="1:6">
      <c r="A332" s="51"/>
      <c r="B332" s="52"/>
      <c r="D332" s="52"/>
      <c r="E332" s="52"/>
      <c r="F332" s="52"/>
    </row>
    <row r="333" spans="1:6">
      <c r="A333" s="51"/>
      <c r="B333" s="52"/>
      <c r="D333" s="52"/>
      <c r="E333" s="52"/>
      <c r="F333" s="52"/>
    </row>
    <row r="334" spans="1:6">
      <c r="A334" s="51"/>
      <c r="B334" s="52"/>
      <c r="D334" s="52"/>
      <c r="E334" s="52"/>
      <c r="F334" s="52"/>
    </row>
    <row r="335" spans="1:6">
      <c r="A335" s="51"/>
      <c r="B335" s="52"/>
      <c r="D335" s="52"/>
      <c r="E335" s="52"/>
      <c r="F335" s="52"/>
    </row>
    <row r="336" spans="1:6">
      <c r="A336" s="51"/>
      <c r="B336" s="52"/>
      <c r="D336" s="52"/>
      <c r="E336" s="52"/>
      <c r="F336" s="52"/>
    </row>
    <row r="337" spans="1:6">
      <c r="A337" s="51"/>
      <c r="B337" s="52"/>
      <c r="D337" s="52"/>
      <c r="E337" s="52"/>
      <c r="F337" s="52"/>
    </row>
    <row r="338" spans="1:6">
      <c r="A338" s="51"/>
      <c r="B338" s="52"/>
      <c r="D338" s="52"/>
      <c r="E338" s="52"/>
      <c r="F338" s="52"/>
    </row>
    <row r="339" spans="1:6">
      <c r="A339" s="51"/>
      <c r="B339" s="52"/>
      <c r="D339" s="52"/>
      <c r="E339" s="52"/>
      <c r="F339" s="52"/>
    </row>
    <row r="340" spans="1:6">
      <c r="A340" s="51"/>
      <c r="B340" s="52"/>
      <c r="D340" s="52"/>
      <c r="E340" s="52"/>
      <c r="F340" s="52"/>
    </row>
    <row r="341" spans="1:6">
      <c r="A341" s="51"/>
      <c r="B341" s="52"/>
      <c r="D341" s="52"/>
      <c r="E341" s="52"/>
      <c r="F341" s="52"/>
    </row>
    <row r="342" spans="1:6">
      <c r="A342" s="51"/>
      <c r="B342" s="52"/>
      <c r="D342" s="52"/>
      <c r="E342" s="52"/>
      <c r="F342" s="52"/>
    </row>
    <row r="343" spans="1:6">
      <c r="A343" s="51"/>
      <c r="B343" s="52"/>
      <c r="D343" s="52"/>
      <c r="E343" s="52"/>
      <c r="F343" s="52"/>
    </row>
    <row r="344" spans="1:6">
      <c r="A344" s="51"/>
      <c r="B344" s="52"/>
      <c r="D344" s="52"/>
      <c r="E344" s="52"/>
      <c r="F344" s="52"/>
    </row>
    <row r="345" spans="1:6">
      <c r="A345" s="51"/>
      <c r="B345" s="52"/>
      <c r="D345" s="52"/>
      <c r="E345" s="52"/>
      <c r="F345" s="52"/>
    </row>
    <row r="346" spans="1:6">
      <c r="A346" s="51"/>
      <c r="B346" s="52"/>
      <c r="D346" s="52"/>
      <c r="E346" s="52"/>
      <c r="F346" s="52"/>
    </row>
    <row r="347" spans="1:6">
      <c r="A347" s="51"/>
      <c r="B347" s="52"/>
      <c r="D347" s="52"/>
      <c r="E347" s="52"/>
      <c r="F347" s="52"/>
    </row>
    <row r="348" spans="1:6">
      <c r="A348" s="51"/>
      <c r="B348" s="52"/>
      <c r="D348" s="52"/>
      <c r="E348" s="52"/>
      <c r="F348" s="52"/>
    </row>
    <row r="349" spans="1:6">
      <c r="A349" s="51"/>
      <c r="B349" s="52"/>
      <c r="D349" s="52"/>
      <c r="E349" s="52"/>
      <c r="F349" s="52"/>
    </row>
    <row r="350" spans="1:6">
      <c r="A350" s="51"/>
      <c r="B350" s="52"/>
      <c r="D350" s="52"/>
      <c r="E350" s="52"/>
      <c r="F350" s="52"/>
    </row>
    <row r="351" spans="1:6">
      <c r="A351" s="51"/>
      <c r="B351" s="52"/>
      <c r="D351" s="52"/>
      <c r="E351" s="52"/>
      <c r="F351" s="52"/>
    </row>
    <row r="352" spans="1:6">
      <c r="A352" s="51"/>
      <c r="B352" s="52"/>
      <c r="D352" s="52"/>
      <c r="E352" s="52"/>
      <c r="F352" s="52"/>
    </row>
    <row r="353" spans="1:6">
      <c r="A353" s="51"/>
      <c r="B353" s="52"/>
      <c r="D353" s="52"/>
      <c r="E353" s="52"/>
      <c r="F353" s="52"/>
    </row>
    <row r="354" spans="1:6">
      <c r="A354" s="51"/>
      <c r="B354" s="52"/>
      <c r="D354" s="52"/>
      <c r="E354" s="52"/>
      <c r="F354" s="52"/>
    </row>
    <row r="355" spans="1:6">
      <c r="A355" s="51"/>
      <c r="B355" s="52"/>
      <c r="D355" s="52"/>
      <c r="E355" s="52"/>
      <c r="F355" s="52"/>
    </row>
    <row r="356" spans="1:6">
      <c r="A356" s="51"/>
      <c r="B356" s="52"/>
      <c r="D356" s="52"/>
      <c r="E356" s="52"/>
      <c r="F356" s="52"/>
    </row>
    <row r="357" spans="1:6">
      <c r="A357" s="51"/>
      <c r="B357" s="52"/>
      <c r="D357" s="52"/>
      <c r="E357" s="52"/>
      <c r="F357" s="52"/>
    </row>
    <row r="358" spans="1:6">
      <c r="A358" s="51"/>
      <c r="B358" s="52"/>
      <c r="D358" s="52"/>
      <c r="E358" s="52"/>
      <c r="F358" s="52"/>
    </row>
    <row r="359" spans="1:6">
      <c r="A359" s="51"/>
      <c r="B359" s="52"/>
      <c r="D359" s="52"/>
      <c r="E359" s="52"/>
      <c r="F359" s="52"/>
    </row>
    <row r="360" spans="1:6">
      <c r="A360" s="51"/>
      <c r="B360" s="52"/>
      <c r="D360" s="52"/>
      <c r="E360" s="52"/>
      <c r="F360" s="52"/>
    </row>
    <row r="361" spans="1:6">
      <c r="A361" s="51"/>
      <c r="B361" s="52"/>
      <c r="D361" s="52"/>
      <c r="E361" s="52"/>
      <c r="F361" s="52"/>
    </row>
    <row r="362" spans="1:6">
      <c r="A362" s="51"/>
      <c r="B362" s="52"/>
      <c r="D362" s="52"/>
      <c r="E362" s="52"/>
      <c r="F362" s="52"/>
    </row>
    <row r="363" spans="1:6">
      <c r="A363" s="51"/>
      <c r="B363" s="52"/>
      <c r="D363" s="52"/>
      <c r="E363" s="52"/>
      <c r="F363" s="52"/>
    </row>
    <row r="364" spans="1:6">
      <c r="A364" s="51"/>
      <c r="B364" s="52"/>
      <c r="D364" s="52"/>
      <c r="E364" s="52"/>
      <c r="F364" s="52"/>
    </row>
    <row r="365" spans="1:6">
      <c r="A365" s="51"/>
      <c r="B365" s="52"/>
      <c r="D365" s="52"/>
      <c r="E365" s="52"/>
      <c r="F365" s="52"/>
    </row>
    <row r="366" spans="1:6">
      <c r="A366" s="51"/>
      <c r="B366" s="52"/>
      <c r="D366" s="52"/>
      <c r="E366" s="52"/>
      <c r="F366" s="52"/>
    </row>
    <row r="367" spans="1:6">
      <c r="A367" s="51"/>
      <c r="B367" s="52"/>
      <c r="D367" s="52"/>
      <c r="E367" s="52"/>
      <c r="F367" s="52"/>
    </row>
    <row r="368" spans="1:6">
      <c r="A368" s="51"/>
      <c r="B368" s="52"/>
      <c r="D368" s="52"/>
      <c r="E368" s="52"/>
      <c r="F368" s="52"/>
    </row>
    <row r="369" spans="1:6">
      <c r="A369" s="51"/>
      <c r="B369" s="52"/>
      <c r="D369" s="52"/>
      <c r="E369" s="52"/>
      <c r="F369" s="52"/>
    </row>
    <row r="370" spans="1:6">
      <c r="A370" s="51"/>
      <c r="B370" s="52"/>
      <c r="D370" s="52"/>
      <c r="E370" s="52"/>
      <c r="F370" s="52"/>
    </row>
    <row r="371" spans="1:6">
      <c r="A371" s="51"/>
      <c r="B371" s="52"/>
      <c r="D371" s="52"/>
      <c r="E371" s="52"/>
      <c r="F371" s="52"/>
    </row>
    <row r="372" spans="1:6">
      <c r="A372" s="51"/>
      <c r="B372" s="52"/>
      <c r="D372" s="52"/>
      <c r="E372" s="52"/>
      <c r="F372" s="52"/>
    </row>
    <row r="373" spans="1:6">
      <c r="A373" s="51"/>
      <c r="B373" s="52"/>
      <c r="D373" s="52"/>
      <c r="E373" s="52"/>
      <c r="F373" s="52"/>
    </row>
    <row r="374" spans="1:6">
      <c r="A374" s="51"/>
      <c r="B374" s="52"/>
      <c r="D374" s="52"/>
      <c r="E374" s="52"/>
      <c r="F374" s="52"/>
    </row>
    <row r="375" spans="1:6">
      <c r="A375" s="51"/>
      <c r="B375" s="52"/>
      <c r="D375" s="52"/>
      <c r="E375" s="52"/>
      <c r="F375" s="52"/>
    </row>
    <row r="376" spans="1:6">
      <c r="A376" s="51"/>
      <c r="B376" s="52"/>
      <c r="D376" s="52"/>
      <c r="E376" s="52"/>
      <c r="F376" s="52"/>
    </row>
    <row r="377" spans="1:6">
      <c r="A377" s="51"/>
      <c r="B377" s="52"/>
      <c r="D377" s="52"/>
      <c r="E377" s="52"/>
      <c r="F377" s="52"/>
    </row>
    <row r="378" spans="1:6">
      <c r="A378" s="51"/>
      <c r="B378" s="52"/>
      <c r="D378" s="52"/>
      <c r="E378" s="52"/>
      <c r="F378" s="52"/>
    </row>
    <row r="379" spans="1:6">
      <c r="A379" s="51"/>
      <c r="B379" s="52"/>
      <c r="D379" s="52"/>
      <c r="E379" s="52"/>
      <c r="F379" s="52"/>
    </row>
    <row r="380" spans="1:6">
      <c r="A380" s="51"/>
      <c r="B380" s="52"/>
      <c r="D380" s="52"/>
      <c r="E380" s="52"/>
      <c r="F380" s="52"/>
    </row>
    <row r="381" spans="1:6">
      <c r="A381" s="51"/>
      <c r="B381" s="52"/>
      <c r="D381" s="52"/>
      <c r="E381" s="52"/>
      <c r="F381" s="52"/>
    </row>
    <row r="382" spans="1:6">
      <c r="A382" s="51"/>
      <c r="B382" s="52"/>
      <c r="D382" s="52"/>
      <c r="E382" s="52"/>
      <c r="F382" s="52"/>
    </row>
    <row r="383" spans="1:6">
      <c r="A383" s="51"/>
      <c r="B383" s="52"/>
      <c r="D383" s="52"/>
      <c r="E383" s="52"/>
      <c r="F383" s="52"/>
    </row>
    <row r="384" spans="1:6">
      <c r="A384" s="51"/>
      <c r="B384" s="52"/>
      <c r="D384" s="52"/>
      <c r="E384" s="52"/>
      <c r="F384" s="52"/>
    </row>
    <row r="385" spans="1:6">
      <c r="A385" s="51"/>
      <c r="B385" s="52"/>
      <c r="D385" s="52"/>
      <c r="E385" s="52"/>
      <c r="F385" s="52"/>
    </row>
    <row r="386" spans="1:6">
      <c r="A386" s="51"/>
      <c r="B386" s="52"/>
      <c r="D386" s="52"/>
      <c r="E386" s="52"/>
      <c r="F386" s="52"/>
    </row>
    <row r="387" spans="1:6">
      <c r="A387" s="51"/>
      <c r="B387" s="52"/>
      <c r="D387" s="52"/>
      <c r="E387" s="52"/>
      <c r="F387" s="52"/>
    </row>
    <row r="388" spans="1:6">
      <c r="A388" s="51"/>
      <c r="B388" s="52"/>
      <c r="D388" s="52"/>
      <c r="E388" s="52"/>
      <c r="F388" s="52"/>
    </row>
    <row r="389" spans="1:6">
      <c r="A389" s="51"/>
      <c r="B389" s="52"/>
      <c r="D389" s="52"/>
      <c r="E389" s="52"/>
      <c r="F389" s="52"/>
    </row>
    <row r="390" spans="1:6">
      <c r="A390" s="51"/>
      <c r="B390" s="52"/>
      <c r="D390" s="52"/>
      <c r="E390" s="52"/>
      <c r="F390" s="52"/>
    </row>
    <row r="391" spans="1:6">
      <c r="A391" s="51"/>
      <c r="B391" s="52"/>
      <c r="D391" s="52"/>
      <c r="E391" s="52"/>
      <c r="F391" s="52"/>
    </row>
    <row r="392" spans="1:6">
      <c r="A392" s="51"/>
      <c r="B392" s="52"/>
      <c r="D392" s="52"/>
      <c r="E392" s="52"/>
      <c r="F392" s="52"/>
    </row>
    <row r="393" spans="1:6">
      <c r="A393" s="51"/>
      <c r="B393" s="52"/>
      <c r="D393" s="52"/>
      <c r="E393" s="52"/>
      <c r="F393" s="52"/>
    </row>
    <row r="394" spans="1:6">
      <c r="A394" s="51"/>
      <c r="B394" s="52"/>
      <c r="D394" s="52"/>
      <c r="E394" s="52"/>
      <c r="F394" s="52"/>
    </row>
    <row r="395" spans="1:6">
      <c r="A395" s="51"/>
      <c r="B395" s="52"/>
      <c r="D395" s="52"/>
      <c r="E395" s="52"/>
      <c r="F395" s="52"/>
    </row>
    <row r="396" spans="1:6">
      <c r="A396" s="51"/>
      <c r="B396" s="52"/>
      <c r="D396" s="52"/>
      <c r="E396" s="52"/>
      <c r="F396" s="52"/>
    </row>
    <row r="397" spans="1:6">
      <c r="A397" s="51"/>
      <c r="B397" s="52"/>
      <c r="D397" s="52"/>
      <c r="E397" s="52"/>
      <c r="F397" s="52"/>
    </row>
    <row r="398" spans="1:6">
      <c r="A398" s="51"/>
      <c r="B398" s="52"/>
      <c r="D398" s="52"/>
      <c r="E398" s="52"/>
      <c r="F398" s="52"/>
    </row>
    <row r="399" spans="1:6">
      <c r="A399" s="51"/>
      <c r="B399" s="52"/>
      <c r="D399" s="52"/>
      <c r="E399" s="52"/>
      <c r="F399" s="52"/>
    </row>
    <row r="400" spans="1:6">
      <c r="A400" s="51"/>
      <c r="B400" s="52"/>
      <c r="D400" s="52"/>
      <c r="E400" s="52"/>
      <c r="F400" s="52"/>
    </row>
    <row r="401" spans="1:6">
      <c r="A401" s="51"/>
      <c r="B401" s="52"/>
      <c r="D401" s="52"/>
      <c r="E401" s="52"/>
      <c r="F401" s="52"/>
    </row>
    <row r="402" spans="1:6">
      <c r="A402" s="51"/>
      <c r="B402" s="52"/>
      <c r="D402" s="52"/>
      <c r="E402" s="52"/>
      <c r="F402" s="52"/>
    </row>
    <row r="403" spans="1:6">
      <c r="A403" s="51"/>
      <c r="B403" s="52"/>
      <c r="D403" s="52"/>
      <c r="E403" s="52"/>
      <c r="F403" s="52"/>
    </row>
    <row r="404" spans="1:6">
      <c r="A404" s="51"/>
      <c r="B404" s="52"/>
      <c r="D404" s="52"/>
      <c r="E404" s="52"/>
      <c r="F404" s="52"/>
    </row>
    <row r="405" spans="1:6">
      <c r="A405" s="51"/>
      <c r="B405" s="52"/>
      <c r="D405" s="52"/>
      <c r="E405" s="52"/>
      <c r="F405" s="52"/>
    </row>
    <row r="406" spans="1:6">
      <c r="A406" s="51"/>
      <c r="B406" s="52"/>
      <c r="D406" s="52"/>
      <c r="E406" s="52"/>
      <c r="F406" s="52"/>
    </row>
    <row r="407" spans="1:6">
      <c r="A407" s="51"/>
      <c r="B407" s="52"/>
      <c r="D407" s="52"/>
      <c r="E407" s="52"/>
      <c r="F407" s="52"/>
    </row>
    <row r="408" spans="1:6">
      <c r="A408" s="51"/>
      <c r="B408" s="52"/>
      <c r="D408" s="52"/>
      <c r="E408" s="52"/>
      <c r="F408" s="52"/>
    </row>
    <row r="409" spans="1:6">
      <c r="A409" s="51"/>
      <c r="B409" s="52"/>
      <c r="D409" s="52"/>
      <c r="E409" s="52"/>
      <c r="F409" s="52"/>
    </row>
    <row r="410" spans="1:6">
      <c r="A410" s="51"/>
      <c r="B410" s="52"/>
      <c r="D410" s="52"/>
      <c r="E410" s="52"/>
      <c r="F410" s="52"/>
    </row>
    <row r="411" spans="1:6">
      <c r="A411" s="51"/>
      <c r="B411" s="52"/>
      <c r="D411" s="52"/>
      <c r="E411" s="52"/>
      <c r="F411" s="52"/>
    </row>
    <row r="412" spans="1:6">
      <c r="A412" s="51"/>
      <c r="B412" s="52"/>
      <c r="D412" s="52"/>
      <c r="E412" s="52"/>
      <c r="F412" s="52"/>
    </row>
    <row r="413" spans="1:6">
      <c r="A413" s="51"/>
      <c r="B413" s="52"/>
      <c r="D413" s="52"/>
      <c r="E413" s="52"/>
      <c r="F413" s="52"/>
    </row>
    <row r="414" spans="1:6">
      <c r="A414" s="51"/>
      <c r="B414" s="52"/>
      <c r="D414" s="52"/>
      <c r="E414" s="52"/>
      <c r="F414" s="52"/>
    </row>
    <row r="415" spans="1:6">
      <c r="A415" s="51"/>
      <c r="B415" s="52"/>
      <c r="D415" s="52"/>
      <c r="E415" s="52"/>
      <c r="F415" s="52"/>
    </row>
    <row r="416" spans="1:6">
      <c r="A416" s="51"/>
      <c r="B416" s="52"/>
      <c r="D416" s="52"/>
      <c r="E416" s="52"/>
      <c r="F416" s="52"/>
    </row>
    <row r="417" spans="1:6">
      <c r="A417" s="51"/>
      <c r="B417" s="52"/>
      <c r="D417" s="52"/>
      <c r="E417" s="52"/>
      <c r="F417" s="52"/>
    </row>
    <row r="418" spans="1:6">
      <c r="A418" s="51"/>
      <c r="B418" s="52"/>
      <c r="D418" s="52"/>
      <c r="E418" s="52"/>
      <c r="F418" s="52"/>
    </row>
    <row r="419" spans="1:6">
      <c r="A419" s="51"/>
      <c r="B419" s="52"/>
      <c r="D419" s="52"/>
      <c r="E419" s="52"/>
      <c r="F419" s="52"/>
    </row>
    <row r="420" spans="1:6">
      <c r="A420" s="51"/>
      <c r="B420" s="52"/>
      <c r="D420" s="52"/>
      <c r="E420" s="52"/>
      <c r="F420" s="52"/>
    </row>
    <row r="421" spans="1:6">
      <c r="A421" s="51"/>
      <c r="B421" s="52"/>
      <c r="D421" s="52"/>
      <c r="E421" s="52"/>
      <c r="F421" s="52"/>
    </row>
    <row r="422" spans="1:6">
      <c r="A422" s="51"/>
      <c r="B422" s="52"/>
      <c r="D422" s="52"/>
      <c r="E422" s="52"/>
      <c r="F422" s="52"/>
    </row>
    <row r="423" spans="1:6">
      <c r="A423" s="51"/>
      <c r="B423" s="52"/>
      <c r="D423" s="52"/>
      <c r="E423" s="52"/>
      <c r="F423" s="52"/>
    </row>
    <row r="424" spans="1:6">
      <c r="A424" s="51"/>
      <c r="B424" s="52"/>
      <c r="D424" s="52"/>
      <c r="E424" s="52"/>
      <c r="F424" s="52"/>
    </row>
    <row r="425" spans="1:6">
      <c r="A425" s="51"/>
      <c r="B425" s="52"/>
      <c r="D425" s="52"/>
      <c r="E425" s="52"/>
      <c r="F425" s="52"/>
    </row>
    <row r="426" spans="1:6">
      <c r="A426" s="51"/>
      <c r="B426" s="52"/>
      <c r="D426" s="52"/>
      <c r="E426" s="52"/>
      <c r="F426" s="52"/>
    </row>
    <row r="427" spans="1:6">
      <c r="A427" s="51"/>
      <c r="B427" s="52"/>
      <c r="D427" s="52"/>
      <c r="E427" s="52"/>
      <c r="F427" s="52"/>
    </row>
    <row r="428" spans="1:6">
      <c r="A428" s="51"/>
      <c r="B428" s="52"/>
      <c r="D428" s="52"/>
      <c r="E428" s="52"/>
      <c r="F428" s="52"/>
    </row>
    <row r="429" spans="1:6">
      <c r="A429" s="51"/>
      <c r="B429" s="52"/>
      <c r="D429" s="52"/>
      <c r="E429" s="52"/>
      <c r="F429" s="52"/>
    </row>
    <row r="497" spans="1:244" s="56" customFormat="1">
      <c r="A497" s="54"/>
      <c r="B497" s="55"/>
      <c r="C497" s="52"/>
      <c r="D497" s="56">
        <f>116+64+6</f>
        <v>186</v>
      </c>
    </row>
    <row r="507" spans="1:244" s="56" customFormat="1" ht="26.5">
      <c r="A507" s="54"/>
      <c r="B507" s="57" t="s">
        <v>27</v>
      </c>
      <c r="C507" s="52"/>
      <c r="D507" s="56">
        <v>150</v>
      </c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38"/>
      <c r="AR507" s="38"/>
      <c r="AS507" s="38"/>
      <c r="AT507" s="38"/>
      <c r="AU507" s="38"/>
      <c r="AV507" s="38"/>
      <c r="AW507" s="38"/>
      <c r="AX507" s="38"/>
      <c r="AY507" s="38"/>
      <c r="AZ507" s="38"/>
      <c r="BA507" s="38"/>
      <c r="BB507" s="38"/>
      <c r="BC507" s="38"/>
      <c r="BD507" s="38"/>
      <c r="BE507" s="38"/>
      <c r="BF507" s="38"/>
      <c r="BG507" s="38"/>
      <c r="BH507" s="38"/>
      <c r="BI507" s="38"/>
      <c r="BJ507" s="38"/>
      <c r="BK507" s="38"/>
      <c r="BL507" s="38"/>
      <c r="BM507" s="38"/>
      <c r="BN507" s="38"/>
      <c r="BO507" s="38"/>
      <c r="BP507" s="38"/>
      <c r="BQ507" s="38"/>
      <c r="BR507" s="38"/>
      <c r="BS507" s="38"/>
      <c r="BT507" s="38"/>
      <c r="BU507" s="38"/>
      <c r="BV507" s="38"/>
      <c r="BW507" s="38"/>
      <c r="BX507" s="38"/>
      <c r="BY507" s="38"/>
      <c r="BZ507" s="38"/>
      <c r="CA507" s="38"/>
      <c r="CB507" s="38"/>
      <c r="CC507" s="38"/>
      <c r="CD507" s="38"/>
      <c r="CE507" s="38"/>
      <c r="CF507" s="38"/>
      <c r="CG507" s="38"/>
      <c r="CH507" s="38"/>
      <c r="CI507" s="38"/>
      <c r="CJ507" s="38"/>
      <c r="CK507" s="38"/>
      <c r="CL507" s="38"/>
      <c r="CM507" s="38"/>
      <c r="CN507" s="38"/>
      <c r="CO507" s="38"/>
      <c r="CP507" s="38"/>
      <c r="CQ507" s="38"/>
      <c r="CR507" s="38"/>
      <c r="CS507" s="38"/>
      <c r="CT507" s="38"/>
      <c r="CU507" s="38"/>
      <c r="CV507" s="38"/>
      <c r="CW507" s="38"/>
      <c r="CX507" s="38"/>
      <c r="CY507" s="38"/>
      <c r="CZ507" s="38"/>
      <c r="DA507" s="38"/>
      <c r="DB507" s="38"/>
      <c r="DC507" s="38"/>
      <c r="DD507" s="38"/>
      <c r="DE507" s="38"/>
      <c r="DF507" s="38"/>
      <c r="DG507" s="38"/>
      <c r="DH507" s="38"/>
      <c r="DI507" s="38"/>
      <c r="DJ507" s="38"/>
      <c r="DK507" s="38"/>
      <c r="DL507" s="38"/>
      <c r="DM507" s="38"/>
      <c r="DN507" s="38"/>
      <c r="DO507" s="38"/>
      <c r="DP507" s="38"/>
      <c r="DQ507" s="38"/>
      <c r="DR507" s="38"/>
      <c r="DS507" s="38"/>
      <c r="DT507" s="38"/>
      <c r="DU507" s="38"/>
      <c r="DV507" s="38"/>
      <c r="DW507" s="38"/>
      <c r="DX507" s="38"/>
      <c r="DY507" s="38"/>
      <c r="DZ507" s="38"/>
      <c r="EA507" s="38"/>
      <c r="EB507" s="38"/>
      <c r="EC507" s="38"/>
      <c r="ED507" s="38"/>
      <c r="EE507" s="38"/>
      <c r="EF507" s="38"/>
      <c r="EG507" s="38"/>
      <c r="EH507" s="38"/>
      <c r="EI507" s="38"/>
      <c r="EJ507" s="38"/>
      <c r="EK507" s="38"/>
      <c r="EL507" s="38"/>
      <c r="EM507" s="38"/>
      <c r="EN507" s="38"/>
      <c r="EO507" s="38"/>
      <c r="EP507" s="38"/>
      <c r="EQ507" s="38"/>
      <c r="ER507" s="38"/>
      <c r="ES507" s="38"/>
      <c r="ET507" s="38"/>
      <c r="EU507" s="38"/>
      <c r="EV507" s="38"/>
      <c r="EW507" s="38"/>
      <c r="EX507" s="38"/>
      <c r="EY507" s="38"/>
      <c r="EZ507" s="38"/>
      <c r="FA507" s="38"/>
      <c r="FB507" s="38"/>
      <c r="FC507" s="38"/>
      <c r="FD507" s="38"/>
      <c r="FE507" s="38"/>
      <c r="FF507" s="38"/>
      <c r="FG507" s="38"/>
      <c r="FH507" s="38"/>
      <c r="FI507" s="38"/>
      <c r="FJ507" s="38"/>
      <c r="FK507" s="38"/>
      <c r="FL507" s="38"/>
      <c r="FM507" s="38"/>
      <c r="FN507" s="38"/>
      <c r="FO507" s="38"/>
      <c r="FP507" s="38"/>
      <c r="FQ507" s="38"/>
      <c r="FR507" s="38"/>
      <c r="FS507" s="38"/>
      <c r="FT507" s="38"/>
      <c r="FU507" s="38"/>
      <c r="FV507" s="38"/>
      <c r="FW507" s="38"/>
      <c r="FX507" s="38"/>
      <c r="FY507" s="38"/>
      <c r="FZ507" s="38"/>
      <c r="GA507" s="38"/>
      <c r="GB507" s="38"/>
      <c r="GC507" s="38"/>
      <c r="GD507" s="38"/>
      <c r="GE507" s="38"/>
      <c r="GF507" s="38"/>
      <c r="GG507" s="38"/>
      <c r="GH507" s="38"/>
      <c r="GI507" s="38"/>
      <c r="GJ507" s="38"/>
      <c r="GK507" s="38"/>
      <c r="GL507" s="38"/>
      <c r="GM507" s="38"/>
      <c r="GN507" s="38"/>
      <c r="GO507" s="38"/>
      <c r="GP507" s="38"/>
      <c r="GQ507" s="38"/>
      <c r="GR507" s="38"/>
      <c r="GS507" s="38"/>
      <c r="GT507" s="38"/>
      <c r="GU507" s="38"/>
      <c r="GV507" s="38"/>
      <c r="GW507" s="38"/>
      <c r="GX507" s="38"/>
      <c r="GY507" s="38"/>
      <c r="GZ507" s="38"/>
      <c r="HA507" s="38"/>
      <c r="HB507" s="38"/>
      <c r="HC507" s="38"/>
      <c r="HD507" s="38"/>
      <c r="HE507" s="38"/>
      <c r="HF507" s="38"/>
      <c r="HG507" s="38"/>
      <c r="HH507" s="38"/>
      <c r="HI507" s="38"/>
      <c r="HJ507" s="38"/>
      <c r="HK507" s="38"/>
      <c r="HL507" s="38"/>
      <c r="HM507" s="38"/>
      <c r="HN507" s="38"/>
      <c r="HO507" s="38"/>
      <c r="HP507" s="38"/>
      <c r="HQ507" s="38"/>
      <c r="HR507" s="38"/>
      <c r="HS507" s="38"/>
      <c r="HT507" s="38"/>
      <c r="HU507" s="38"/>
      <c r="HV507" s="38"/>
      <c r="HW507" s="38"/>
      <c r="HX507" s="38"/>
      <c r="HY507" s="38"/>
      <c r="HZ507" s="38"/>
      <c r="IA507" s="38"/>
      <c r="IB507" s="38"/>
      <c r="IC507" s="38"/>
      <c r="ID507" s="38"/>
      <c r="IE507" s="38"/>
      <c r="IF507" s="38"/>
      <c r="IG507" s="38"/>
      <c r="IH507" s="38"/>
      <c r="II507" s="38"/>
      <c r="IJ507" s="38"/>
    </row>
    <row r="508" spans="1:244" s="56" customFormat="1">
      <c r="A508" s="54"/>
      <c r="B508" s="55" t="s">
        <v>28</v>
      </c>
      <c r="C508" s="52"/>
      <c r="D508" s="56">
        <v>240</v>
      </c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38"/>
      <c r="AR508" s="38"/>
      <c r="AS508" s="38"/>
      <c r="AT508" s="38"/>
      <c r="AU508" s="38"/>
      <c r="AV508" s="38"/>
      <c r="AW508" s="38"/>
      <c r="AX508" s="38"/>
      <c r="AY508" s="38"/>
      <c r="AZ508" s="38"/>
      <c r="BA508" s="38"/>
      <c r="BB508" s="38"/>
      <c r="BC508" s="38"/>
      <c r="BD508" s="38"/>
      <c r="BE508" s="38"/>
      <c r="BF508" s="38"/>
      <c r="BG508" s="38"/>
      <c r="BH508" s="38"/>
      <c r="BI508" s="38"/>
      <c r="BJ508" s="38"/>
      <c r="BK508" s="38"/>
      <c r="BL508" s="38"/>
      <c r="BM508" s="38"/>
      <c r="BN508" s="38"/>
      <c r="BO508" s="38"/>
      <c r="BP508" s="38"/>
      <c r="BQ508" s="38"/>
      <c r="BR508" s="38"/>
      <c r="BS508" s="38"/>
      <c r="BT508" s="38"/>
      <c r="BU508" s="38"/>
      <c r="BV508" s="38"/>
      <c r="BW508" s="38"/>
      <c r="BX508" s="38"/>
      <c r="BY508" s="38"/>
      <c r="BZ508" s="38"/>
      <c r="CA508" s="38"/>
      <c r="CB508" s="38"/>
      <c r="CC508" s="38"/>
      <c r="CD508" s="38"/>
      <c r="CE508" s="38"/>
      <c r="CF508" s="38"/>
      <c r="CG508" s="38"/>
      <c r="CH508" s="38"/>
      <c r="CI508" s="38"/>
      <c r="CJ508" s="38"/>
      <c r="CK508" s="38"/>
      <c r="CL508" s="38"/>
      <c r="CM508" s="38"/>
      <c r="CN508" s="38"/>
      <c r="CO508" s="38"/>
      <c r="CP508" s="38"/>
      <c r="CQ508" s="38"/>
      <c r="CR508" s="38"/>
      <c r="CS508" s="38"/>
      <c r="CT508" s="38"/>
      <c r="CU508" s="38"/>
      <c r="CV508" s="38"/>
      <c r="CW508" s="38"/>
      <c r="CX508" s="38"/>
      <c r="CY508" s="38"/>
      <c r="CZ508" s="38"/>
      <c r="DA508" s="38"/>
      <c r="DB508" s="38"/>
      <c r="DC508" s="38"/>
      <c r="DD508" s="38"/>
      <c r="DE508" s="38"/>
      <c r="DF508" s="38"/>
      <c r="DG508" s="38"/>
      <c r="DH508" s="38"/>
      <c r="DI508" s="38"/>
      <c r="DJ508" s="38"/>
      <c r="DK508" s="38"/>
      <c r="DL508" s="38"/>
      <c r="DM508" s="38"/>
      <c r="DN508" s="38"/>
      <c r="DO508" s="38"/>
      <c r="DP508" s="38"/>
      <c r="DQ508" s="38"/>
      <c r="DR508" s="38"/>
      <c r="DS508" s="38"/>
      <c r="DT508" s="38"/>
      <c r="DU508" s="38"/>
      <c r="DV508" s="38"/>
      <c r="DW508" s="38"/>
      <c r="DX508" s="38"/>
      <c r="DY508" s="38"/>
      <c r="DZ508" s="38"/>
      <c r="EA508" s="38"/>
      <c r="EB508" s="38"/>
      <c r="EC508" s="38"/>
      <c r="ED508" s="38"/>
      <c r="EE508" s="38"/>
      <c r="EF508" s="38"/>
      <c r="EG508" s="38"/>
      <c r="EH508" s="38"/>
      <c r="EI508" s="38"/>
      <c r="EJ508" s="38"/>
      <c r="EK508" s="38"/>
      <c r="EL508" s="38"/>
      <c r="EM508" s="38"/>
      <c r="EN508" s="38"/>
      <c r="EO508" s="38"/>
      <c r="EP508" s="38"/>
      <c r="EQ508" s="38"/>
      <c r="ER508" s="38"/>
      <c r="ES508" s="38"/>
      <c r="ET508" s="38"/>
      <c r="EU508" s="38"/>
      <c r="EV508" s="38"/>
      <c r="EW508" s="38"/>
      <c r="EX508" s="38"/>
      <c r="EY508" s="38"/>
      <c r="EZ508" s="38"/>
      <c r="FA508" s="38"/>
      <c r="FB508" s="38"/>
      <c r="FC508" s="38"/>
      <c r="FD508" s="38"/>
      <c r="FE508" s="38"/>
      <c r="FF508" s="38"/>
      <c r="FG508" s="38"/>
      <c r="FH508" s="38"/>
      <c r="FI508" s="38"/>
      <c r="FJ508" s="38"/>
      <c r="FK508" s="38"/>
      <c r="FL508" s="38"/>
      <c r="FM508" s="38"/>
      <c r="FN508" s="38"/>
      <c r="FO508" s="38"/>
      <c r="FP508" s="38"/>
      <c r="FQ508" s="38"/>
      <c r="FR508" s="38"/>
      <c r="FS508" s="38"/>
      <c r="FT508" s="38"/>
      <c r="FU508" s="38"/>
      <c r="FV508" s="38"/>
      <c r="FW508" s="38"/>
      <c r="FX508" s="38"/>
      <c r="FY508" s="38"/>
      <c r="FZ508" s="38"/>
      <c r="GA508" s="38"/>
      <c r="GB508" s="38"/>
      <c r="GC508" s="38"/>
      <c r="GD508" s="38"/>
      <c r="GE508" s="38"/>
      <c r="GF508" s="38"/>
      <c r="GG508" s="38"/>
      <c r="GH508" s="38"/>
      <c r="GI508" s="38"/>
      <c r="GJ508" s="38"/>
      <c r="GK508" s="38"/>
      <c r="GL508" s="38"/>
      <c r="GM508" s="38"/>
      <c r="GN508" s="38"/>
      <c r="GO508" s="38"/>
      <c r="GP508" s="38"/>
      <c r="GQ508" s="38"/>
      <c r="GR508" s="38"/>
      <c r="GS508" s="38"/>
      <c r="GT508" s="38"/>
      <c r="GU508" s="38"/>
      <c r="GV508" s="38"/>
      <c r="GW508" s="38"/>
      <c r="GX508" s="38"/>
      <c r="GY508" s="38"/>
      <c r="GZ508" s="38"/>
      <c r="HA508" s="38"/>
      <c r="HB508" s="38"/>
      <c r="HC508" s="38"/>
      <c r="HD508" s="38"/>
      <c r="HE508" s="38"/>
      <c r="HF508" s="38"/>
      <c r="HG508" s="38"/>
      <c r="HH508" s="38"/>
      <c r="HI508" s="38"/>
      <c r="HJ508" s="38"/>
      <c r="HK508" s="38"/>
      <c r="HL508" s="38"/>
      <c r="HM508" s="38"/>
      <c r="HN508" s="38"/>
      <c r="HO508" s="38"/>
      <c r="HP508" s="38"/>
      <c r="HQ508" s="38"/>
      <c r="HR508" s="38"/>
      <c r="HS508" s="38"/>
      <c r="HT508" s="38"/>
      <c r="HU508" s="38"/>
      <c r="HV508" s="38"/>
      <c r="HW508" s="38"/>
      <c r="HX508" s="38"/>
      <c r="HY508" s="38"/>
      <c r="HZ508" s="38"/>
      <c r="IA508" s="38"/>
      <c r="IB508" s="38"/>
      <c r="IC508" s="38"/>
      <c r="ID508" s="38"/>
      <c r="IE508" s="38"/>
      <c r="IF508" s="38"/>
      <c r="IG508" s="38"/>
      <c r="IH508" s="38"/>
      <c r="II508" s="38"/>
      <c r="IJ508" s="38"/>
    </row>
    <row r="510" spans="1:244" s="49" customFormat="1" ht="28">
      <c r="A510" s="54"/>
      <c r="B510" s="58" t="s">
        <v>29</v>
      </c>
      <c r="C510" s="84"/>
      <c r="D510" s="59">
        <v>19.559999999999999</v>
      </c>
      <c r="E510" s="59"/>
      <c r="F510" s="59"/>
    </row>
    <row r="514" spans="2:4">
      <c r="B514" s="55" t="s">
        <v>0</v>
      </c>
    </row>
    <row r="516" spans="2:4" ht="25">
      <c r="B516" s="55" t="s">
        <v>30</v>
      </c>
      <c r="D516" s="56">
        <v>210</v>
      </c>
    </row>
    <row r="529" spans="1:4" s="56" customFormat="1" ht="25">
      <c r="A529" s="54"/>
      <c r="B529" s="55" t="s">
        <v>31</v>
      </c>
      <c r="C529" s="52"/>
      <c r="D529" s="56">
        <v>65</v>
      </c>
    </row>
  </sheetData>
  <autoFilter ref="A10:F30"/>
  <mergeCells count="11">
    <mergeCell ref="G8:G9"/>
    <mergeCell ref="B1:G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="70" zoomScaleNormal="70" workbookViewId="0">
      <selection activeCell="C37" sqref="C37:C39"/>
    </sheetView>
  </sheetViews>
  <sheetFormatPr defaultRowHeight="14.5"/>
  <cols>
    <col min="2" max="2" width="25.453125" bestFit="1" customWidth="1"/>
    <col min="4" max="4" width="10.7265625" bestFit="1" customWidth="1"/>
    <col min="5" max="5" width="10.90625" bestFit="1" customWidth="1"/>
    <col min="6" max="6" width="11.453125" customWidth="1"/>
    <col min="7" max="7" width="16.7265625" bestFit="1" customWidth="1"/>
  </cols>
  <sheetData>
    <row r="1" spans="1:7" ht="16">
      <c r="A1" s="234"/>
      <c r="B1" s="235"/>
      <c r="C1" s="235"/>
      <c r="D1" s="235"/>
      <c r="E1" s="235"/>
      <c r="F1" s="235"/>
      <c r="G1" s="236"/>
    </row>
    <row r="2" spans="1:7" ht="14.5" customHeight="1">
      <c r="A2" s="215" t="s">
        <v>19</v>
      </c>
      <c r="B2" s="206" t="s">
        <v>20</v>
      </c>
      <c r="C2" s="206" t="s">
        <v>21</v>
      </c>
      <c r="D2" s="206" t="s">
        <v>24</v>
      </c>
      <c r="E2" s="210" t="s">
        <v>55</v>
      </c>
      <c r="F2" s="206" t="s">
        <v>56</v>
      </c>
      <c r="G2" s="206" t="s">
        <v>57</v>
      </c>
    </row>
    <row r="3" spans="1:7" ht="26.5" customHeight="1">
      <c r="A3" s="215"/>
      <c r="B3" s="206"/>
      <c r="C3" s="206"/>
      <c r="D3" s="206"/>
      <c r="E3" s="210"/>
      <c r="F3" s="206"/>
      <c r="G3" s="206"/>
    </row>
    <row r="4" spans="1:7" ht="80">
      <c r="A4" s="25">
        <v>2</v>
      </c>
      <c r="B4" s="216" t="s">
        <v>104</v>
      </c>
      <c r="C4" s="217" t="s">
        <v>5</v>
      </c>
      <c r="D4" s="24">
        <v>370</v>
      </c>
      <c r="E4" s="24"/>
      <c r="F4" s="24"/>
      <c r="G4" s="31"/>
    </row>
    <row r="5" spans="1:7" ht="80">
      <c r="A5" s="25">
        <v>3</v>
      </c>
      <c r="B5" s="216" t="s">
        <v>105</v>
      </c>
      <c r="C5" s="217" t="s">
        <v>5</v>
      </c>
      <c r="D5" s="24">
        <v>70</v>
      </c>
      <c r="E5" s="24"/>
      <c r="F5" s="24"/>
      <c r="G5" s="31"/>
    </row>
    <row r="6" spans="1:7" ht="80">
      <c r="A6" s="25">
        <v>4</v>
      </c>
      <c r="B6" s="216" t="s">
        <v>106</v>
      </c>
      <c r="C6" s="217" t="s">
        <v>5</v>
      </c>
      <c r="D6" s="24">
        <v>30</v>
      </c>
      <c r="E6" s="24"/>
      <c r="F6" s="24"/>
      <c r="G6" s="31"/>
    </row>
    <row r="7" spans="1:7" ht="80">
      <c r="A7" s="25">
        <v>5</v>
      </c>
      <c r="B7" s="216" t="s">
        <v>107</v>
      </c>
      <c r="C7" s="217" t="s">
        <v>5</v>
      </c>
      <c r="D7" s="24">
        <v>15</v>
      </c>
      <c r="E7" s="24"/>
      <c r="F7" s="24"/>
      <c r="G7" s="31"/>
    </row>
    <row r="8" spans="1:7" ht="80">
      <c r="A8" s="25">
        <v>6</v>
      </c>
      <c r="B8" s="216" t="s">
        <v>108</v>
      </c>
      <c r="C8" s="217" t="s">
        <v>5</v>
      </c>
      <c r="D8" s="24">
        <v>100</v>
      </c>
      <c r="E8" s="24"/>
      <c r="F8" s="24"/>
      <c r="G8" s="31"/>
    </row>
    <row r="9" spans="1:7" ht="16">
      <c r="A9" s="25"/>
      <c r="B9" s="218" t="s">
        <v>109</v>
      </c>
      <c r="C9" s="217"/>
      <c r="D9" s="24"/>
      <c r="E9" s="24"/>
      <c r="F9" s="24"/>
      <c r="G9" s="31"/>
    </row>
    <row r="10" spans="1:7" ht="96">
      <c r="A10" s="108" t="s">
        <v>110</v>
      </c>
      <c r="B10" s="219" t="s">
        <v>111</v>
      </c>
      <c r="C10" s="220" t="s">
        <v>5</v>
      </c>
      <c r="D10" s="24">
        <v>69</v>
      </c>
      <c r="E10" s="24"/>
      <c r="F10" s="24"/>
      <c r="G10" s="109"/>
    </row>
    <row r="11" spans="1:7" ht="48">
      <c r="A11" s="25">
        <v>8</v>
      </c>
      <c r="B11" s="221" t="s">
        <v>62</v>
      </c>
      <c r="C11" s="25" t="s">
        <v>5</v>
      </c>
      <c r="D11" s="24">
        <v>725</v>
      </c>
      <c r="E11" s="24"/>
      <c r="F11" s="24"/>
      <c r="G11" s="31"/>
    </row>
    <row r="12" spans="1:7" ht="48">
      <c r="A12" s="25">
        <v>9</v>
      </c>
      <c r="B12" s="221" t="s">
        <v>112</v>
      </c>
      <c r="C12" s="25" t="s">
        <v>5</v>
      </c>
      <c r="D12" s="24">
        <v>15</v>
      </c>
      <c r="E12" s="24"/>
      <c r="F12" s="24"/>
      <c r="G12" s="31"/>
    </row>
    <row r="13" spans="1:7" ht="16">
      <c r="A13" s="25"/>
      <c r="B13" s="218" t="s">
        <v>113</v>
      </c>
      <c r="C13" s="25"/>
      <c r="D13" s="24"/>
      <c r="E13" s="24"/>
      <c r="F13" s="24"/>
      <c r="G13" s="31"/>
    </row>
    <row r="14" spans="1:7" ht="32">
      <c r="A14" s="25">
        <v>10</v>
      </c>
      <c r="B14" s="216" t="s">
        <v>114</v>
      </c>
      <c r="C14" s="25" t="s">
        <v>115</v>
      </c>
      <c r="D14" s="24">
        <v>50</v>
      </c>
      <c r="E14" s="24"/>
      <c r="F14" s="24"/>
      <c r="G14" s="31"/>
    </row>
    <row r="15" spans="1:7" ht="48">
      <c r="A15" s="25">
        <f>A14+1</f>
        <v>11</v>
      </c>
      <c r="B15" s="216" t="s">
        <v>116</v>
      </c>
      <c r="C15" s="25" t="s">
        <v>115</v>
      </c>
      <c r="D15" s="24">
        <v>6</v>
      </c>
      <c r="E15" s="24"/>
      <c r="F15" s="24"/>
      <c r="G15" s="31"/>
    </row>
    <row r="16" spans="1:7" ht="32">
      <c r="A16" s="25">
        <f>A15+1</f>
        <v>12</v>
      </c>
      <c r="B16" s="216" t="s">
        <v>117</v>
      </c>
      <c r="C16" s="217" t="s">
        <v>4</v>
      </c>
      <c r="D16" s="24">
        <v>5</v>
      </c>
      <c r="E16" s="24"/>
      <c r="F16" s="24"/>
      <c r="G16" s="222"/>
    </row>
    <row r="17" spans="1:7" ht="16">
      <c r="A17" s="25">
        <f>A16+1</f>
        <v>13</v>
      </c>
      <c r="B17" s="216" t="s">
        <v>118</v>
      </c>
      <c r="C17" s="217" t="s">
        <v>4</v>
      </c>
      <c r="D17" s="24">
        <v>6</v>
      </c>
      <c r="E17" s="24"/>
      <c r="F17" s="24"/>
      <c r="G17" s="222"/>
    </row>
    <row r="18" spans="1:7" ht="16">
      <c r="A18" s="25"/>
      <c r="B18" s="218" t="s">
        <v>119</v>
      </c>
      <c r="C18" s="217"/>
      <c r="D18" s="24"/>
      <c r="E18" s="24"/>
      <c r="F18" s="24"/>
      <c r="G18" s="31"/>
    </row>
    <row r="19" spans="1:7" ht="32">
      <c r="A19" s="25">
        <f>A17+1</f>
        <v>14</v>
      </c>
      <c r="B19" s="221" t="s">
        <v>120</v>
      </c>
      <c r="C19" s="217" t="s">
        <v>115</v>
      </c>
      <c r="D19" s="24">
        <v>4</v>
      </c>
      <c r="E19" s="24"/>
      <c r="F19" s="24"/>
      <c r="G19" s="104" t="s">
        <v>85</v>
      </c>
    </row>
    <row r="20" spans="1:7" ht="32">
      <c r="A20" s="25">
        <f>A19+1</f>
        <v>15</v>
      </c>
      <c r="B20" s="221" t="s">
        <v>121</v>
      </c>
      <c r="C20" s="217" t="s">
        <v>115</v>
      </c>
      <c r="D20" s="24">
        <v>33</v>
      </c>
      <c r="E20" s="24"/>
      <c r="F20" s="24"/>
      <c r="G20" s="104" t="s">
        <v>85</v>
      </c>
    </row>
    <row r="21" spans="1:7" ht="16">
      <c r="A21" s="223">
        <f>A20+1</f>
        <v>16</v>
      </c>
      <c r="B21" s="221" t="s">
        <v>122</v>
      </c>
      <c r="C21" s="217" t="s">
        <v>4</v>
      </c>
      <c r="D21" s="24">
        <v>5</v>
      </c>
      <c r="E21" s="24"/>
      <c r="F21" s="24"/>
      <c r="G21" s="224"/>
    </row>
    <row r="22" spans="1:7" ht="32">
      <c r="A22" s="223">
        <f>A21+1</f>
        <v>17</v>
      </c>
      <c r="B22" s="221" t="s">
        <v>123</v>
      </c>
      <c r="C22" s="217" t="s">
        <v>4</v>
      </c>
      <c r="D22" s="24">
        <v>7</v>
      </c>
      <c r="E22" s="24"/>
      <c r="F22" s="24"/>
      <c r="G22" s="224"/>
    </row>
    <row r="23" spans="1:7" ht="16">
      <c r="A23" s="223">
        <f>A22+1</f>
        <v>18</v>
      </c>
      <c r="B23" s="221" t="s">
        <v>124</v>
      </c>
      <c r="C23" s="217" t="s">
        <v>4</v>
      </c>
      <c r="D23" s="24">
        <v>1</v>
      </c>
      <c r="E23" s="24"/>
      <c r="F23" s="24"/>
      <c r="G23" s="224"/>
    </row>
    <row r="24" spans="1:7" ht="32">
      <c r="A24" s="223">
        <f>A23+1</f>
        <v>19</v>
      </c>
      <c r="B24" s="221" t="s">
        <v>125</v>
      </c>
      <c r="C24" s="217" t="s">
        <v>4</v>
      </c>
      <c r="D24" s="24">
        <v>1</v>
      </c>
      <c r="E24" s="24"/>
      <c r="F24" s="24"/>
      <c r="G24" s="224"/>
    </row>
    <row r="25" spans="1:7" ht="29">
      <c r="A25" s="225"/>
      <c r="B25" s="226" t="s">
        <v>126</v>
      </c>
      <c r="C25" s="217"/>
      <c r="D25" s="24"/>
      <c r="E25" s="24"/>
      <c r="F25" s="24"/>
      <c r="G25" s="227"/>
    </row>
    <row r="26" spans="1:7" ht="32">
      <c r="A26" s="25">
        <f>A24+1</f>
        <v>20</v>
      </c>
      <c r="B26" s="228" t="s">
        <v>127</v>
      </c>
      <c r="C26" s="229" t="s">
        <v>3</v>
      </c>
      <c r="D26" s="24">
        <v>1</v>
      </c>
      <c r="E26" s="24"/>
      <c r="F26" s="24"/>
      <c r="G26" s="31"/>
    </row>
    <row r="27" spans="1:7" ht="48">
      <c r="A27" s="25">
        <f t="shared" ref="A27:A35" si="0">A26+1</f>
        <v>21</v>
      </c>
      <c r="B27" s="221" t="s">
        <v>128</v>
      </c>
      <c r="C27" s="217">
        <f>A26+1</f>
        <v>21</v>
      </c>
      <c r="D27" s="24">
        <v>1</v>
      </c>
      <c r="E27" s="24"/>
      <c r="F27" s="24"/>
      <c r="G27" s="31"/>
    </row>
    <row r="28" spans="1:7" ht="48">
      <c r="A28" s="25">
        <f t="shared" si="0"/>
        <v>22</v>
      </c>
      <c r="B28" s="221" t="s">
        <v>129</v>
      </c>
      <c r="C28" s="217" t="s">
        <v>115</v>
      </c>
      <c r="D28" s="24">
        <v>1</v>
      </c>
      <c r="E28" s="24"/>
      <c r="F28" s="24"/>
      <c r="G28" s="31"/>
    </row>
    <row r="29" spans="1:7" ht="48">
      <c r="A29" s="25">
        <f t="shared" si="0"/>
        <v>23</v>
      </c>
      <c r="B29" s="221" t="s">
        <v>130</v>
      </c>
      <c r="C29" s="217" t="s">
        <v>115</v>
      </c>
      <c r="D29" s="24">
        <v>2</v>
      </c>
      <c r="E29" s="24"/>
      <c r="F29" s="24"/>
      <c r="G29" s="31"/>
    </row>
    <row r="30" spans="1:7" ht="32">
      <c r="A30" s="25">
        <f t="shared" si="0"/>
        <v>24</v>
      </c>
      <c r="B30" s="221" t="s">
        <v>131</v>
      </c>
      <c r="C30" s="25" t="s">
        <v>115</v>
      </c>
      <c r="D30" s="24">
        <v>3</v>
      </c>
      <c r="E30" s="24"/>
      <c r="F30" s="24"/>
      <c r="G30" s="31"/>
    </row>
    <row r="31" spans="1:7" ht="48">
      <c r="A31" s="25">
        <f t="shared" si="0"/>
        <v>25</v>
      </c>
      <c r="B31" s="221" t="s">
        <v>132</v>
      </c>
      <c r="C31" s="217" t="s">
        <v>115</v>
      </c>
      <c r="D31" s="24">
        <v>2</v>
      </c>
      <c r="E31" s="24"/>
      <c r="F31" s="24"/>
      <c r="G31" s="31"/>
    </row>
    <row r="32" spans="1:7" ht="32">
      <c r="A32" s="25">
        <f t="shared" si="0"/>
        <v>26</v>
      </c>
      <c r="B32" s="221" t="s">
        <v>133</v>
      </c>
      <c r="C32" s="25" t="s">
        <v>115</v>
      </c>
      <c r="D32" s="24">
        <v>6</v>
      </c>
      <c r="E32" s="24"/>
      <c r="F32" s="24"/>
      <c r="G32" s="31"/>
    </row>
    <row r="33" spans="1:7" ht="32">
      <c r="A33" s="25">
        <f t="shared" si="0"/>
        <v>27</v>
      </c>
      <c r="B33" s="221" t="s">
        <v>134</v>
      </c>
      <c r="C33" s="25" t="s">
        <v>115</v>
      </c>
      <c r="D33" s="24">
        <v>3</v>
      </c>
      <c r="E33" s="24"/>
      <c r="F33" s="24"/>
      <c r="G33" s="31"/>
    </row>
    <row r="34" spans="1:7" ht="32">
      <c r="A34" s="25">
        <f t="shared" si="0"/>
        <v>28</v>
      </c>
      <c r="B34" s="221" t="s">
        <v>135</v>
      </c>
      <c r="C34" s="25" t="s">
        <v>115</v>
      </c>
      <c r="D34" s="24">
        <v>1</v>
      </c>
      <c r="E34" s="24"/>
      <c r="F34" s="24"/>
      <c r="G34" s="31"/>
    </row>
    <row r="35" spans="1:7" ht="32">
      <c r="A35" s="25">
        <f t="shared" si="0"/>
        <v>29</v>
      </c>
      <c r="B35" s="216" t="s">
        <v>136</v>
      </c>
      <c r="C35" s="25" t="s">
        <v>115</v>
      </c>
      <c r="D35" s="24">
        <v>1</v>
      </c>
      <c r="E35" s="24"/>
      <c r="F35" s="24"/>
      <c r="G35" s="31"/>
    </row>
    <row r="36" spans="1:7" ht="16">
      <c r="A36" s="25"/>
      <c r="B36" s="110" t="s">
        <v>1</v>
      </c>
      <c r="C36" s="230"/>
      <c r="D36" s="26"/>
      <c r="E36" s="24"/>
      <c r="F36" s="68"/>
      <c r="G36" s="31"/>
    </row>
    <row r="37" spans="1:7" ht="32">
      <c r="A37" s="231"/>
      <c r="B37" s="232" t="s">
        <v>23</v>
      </c>
      <c r="C37" s="233"/>
      <c r="D37" s="88"/>
      <c r="E37" s="89"/>
      <c r="F37" s="90"/>
      <c r="G37" s="105"/>
    </row>
    <row r="38" spans="1:7" ht="16">
      <c r="A38" s="231"/>
      <c r="B38" s="91" t="s">
        <v>1</v>
      </c>
      <c r="C38" s="92"/>
      <c r="D38" s="93"/>
      <c r="E38" s="92"/>
      <c r="F38" s="94"/>
      <c r="G38" s="106"/>
    </row>
    <row r="39" spans="1:7" ht="16">
      <c r="A39" s="231"/>
      <c r="B39" s="86" t="s">
        <v>22</v>
      </c>
      <c r="C39" s="87"/>
      <c r="D39" s="93"/>
      <c r="E39" s="92"/>
      <c r="F39" s="90"/>
      <c r="G39" s="107"/>
    </row>
    <row r="40" spans="1:7" ht="16">
      <c r="A40" s="231"/>
      <c r="B40" s="91" t="s">
        <v>1</v>
      </c>
      <c r="C40" s="92"/>
      <c r="D40" s="93"/>
      <c r="E40" s="92"/>
      <c r="F40" s="94"/>
      <c r="G40" s="106"/>
    </row>
    <row r="41" spans="1:7" ht="29">
      <c r="A41" s="197"/>
      <c r="B41" s="86" t="s">
        <v>14</v>
      </c>
      <c r="C41" s="87">
        <v>0.18</v>
      </c>
      <c r="D41" s="102"/>
      <c r="E41" s="95"/>
      <c r="F41" s="90"/>
      <c r="G41" s="99"/>
    </row>
    <row r="42" spans="1:7" ht="58">
      <c r="A42" s="197"/>
      <c r="B42" s="103" t="s">
        <v>15</v>
      </c>
      <c r="C42" s="102"/>
      <c r="D42" s="102"/>
      <c r="E42" s="95"/>
      <c r="F42" s="94"/>
      <c r="G42" s="99"/>
    </row>
  </sheetData>
  <mergeCells count="8">
    <mergeCell ref="G2:G3"/>
    <mergeCell ref="B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ნაკრები სატენდერე</vt:lpstr>
      <vt:lpstr> N1 ინტერ-სატენ</vt:lpstr>
      <vt:lpstr>N3 IT-სატენ</vt:lpstr>
      <vt:lpstr>ელ-სატენდერო</vt:lpstr>
      <vt:lpstr>'N3 IT-სატენ'!Print_Area</vt:lpstr>
      <vt:lpstr>'ნაკრები სატენდერე'!Print_Area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2024-09-10T09:36:54Z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1725960248</vt:lpwstr>
  </property>
  <property fmtid="{D5CDD505-2E9C-101B-9397-08002B2CF9AE}" pid="5" name="DLPManualFileClassificationVersion">
    <vt:lpwstr>11.11.0.138</vt:lpwstr>
  </property>
</Properties>
</file>