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06\0_fileserver\00_Projects_Ongoing\41810_Borjomi_ZANAVI_Pipeline\"/>
    </mc:Choice>
  </mc:AlternateContent>
  <xr:revisionPtr revIDLastSave="0" documentId="13_ncr:1_{FDB9D31F-CE20-454E-B13A-7342E9994A84}" xr6:coauthVersionLast="36" xr6:coauthVersionMax="47" xr10:uidLastSave="{00000000-0000-0000-0000-000000000000}"/>
  <bookViews>
    <workbookView xWindow="1005" yWindow="0" windowWidth="37395" windowHeight="17910" xr2:uid="{00000000-000D-0000-FFFF-FFFF00000000}"/>
  </bookViews>
  <sheets>
    <sheet name="Zanavi_143 BoQ" sheetId="10" r:id="rId1"/>
  </sheets>
  <externalReferences>
    <externalReference r:id="rId2"/>
  </externalReferences>
  <definedNames>
    <definedName name="EndCell" localSheetId="0">[1]KUTAISI!#REF!</definedName>
    <definedName name="EndCell">[1]KUTAISI!#REF!</definedName>
    <definedName name="_xlnm.Print_Area" localSheetId="0">'Zanavi_143 BoQ'!$A$1:$F$81</definedName>
    <definedName name="_xlnm.Print_Titles" localSheetId="0">'Zanavi_143 BoQ'!$1:$6</definedName>
    <definedName name="ა">[1]KUTAISI!#REF!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8" i="10" l="1"/>
  <c r="D64" i="10"/>
  <c r="D63" i="10"/>
  <c r="D62" i="10"/>
  <c r="D61" i="10"/>
  <c r="D60" i="10"/>
  <c r="D59" i="10"/>
  <c r="D56" i="10"/>
  <c r="D31" i="10"/>
  <c r="D25" i="10"/>
  <c r="D24" i="10"/>
  <c r="D23" i="10"/>
  <c r="D22" i="10"/>
  <c r="D10" i="10"/>
  <c r="D16" i="10" s="1"/>
  <c r="D18" i="10" l="1"/>
  <c r="D65" i="10"/>
  <c r="D69" i="10" l="1"/>
  <c r="D27" i="10" l="1"/>
  <c r="D26" i="10"/>
  <c r="D28" i="10" l="1"/>
  <c r="D32" i="10" l="1"/>
  <c r="D15" i="10"/>
  <c r="D17" i="10" l="1"/>
  <c r="H73" i="10" l="1"/>
</calcChain>
</file>

<file path=xl/sharedStrings.xml><?xml version="1.0" encoding="utf-8"?>
<sst xmlns="http://schemas.openxmlformats.org/spreadsheetml/2006/main" count="129" uniqueCount="70">
  <si>
    <t>სამუშაოს დასახელება</t>
  </si>
  <si>
    <t>ერთეული</t>
  </si>
  <si>
    <t>რაოდ.</t>
  </si>
  <si>
    <t>ერთ. ღირებ., ლარი</t>
  </si>
  <si>
    <t>სულ ღირებულ, ლარი</t>
  </si>
  <si>
    <t>არასამშენებლო ნაწილი</t>
  </si>
  <si>
    <t xml:space="preserve">კონტრაქტორის მობილიზაცია/დემობილიზაცია  </t>
  </si>
  <si>
    <t>სულ</t>
  </si>
  <si>
    <t>სამუშაოების დასრულების შემდგომ საშემსრულებლო ნახაზების მომზადება და დამკვეთისთვის გადაცემა</t>
  </si>
  <si>
    <t>მილის სატესტო რეჟიმში (წნევაზე და გამტარიანობაზე) გამოცდა და შესაბამისი ოქმის მომზადება</t>
  </si>
  <si>
    <t>ჩატარებული სამუშაოების ჩაბარება დამკვეთისათვის, მიღება-ჩაბარების დოკუმენტის მომზადება</t>
  </si>
  <si>
    <t>ქვეჯამი</t>
  </si>
  <si>
    <t>მ</t>
  </si>
  <si>
    <t>ცალი</t>
  </si>
  <si>
    <t>მილის ქვეშ 10 სმ სისქის ქვიშის საგების მოწყობა</t>
  </si>
  <si>
    <t>მილის ზემოთ  (20სმ-ის სისქით) ქვიშის ფენით  დაფარვა</t>
  </si>
  <si>
    <t>თარიღი</t>
  </si>
  <si>
    <t>დღგ 18%</t>
  </si>
  <si>
    <t xml:space="preserve">პოლიეთილენის მილების გადაბმა ორმაგი ხერხით, შედუღება + ელექტროქურო </t>
  </si>
  <si>
    <t xml:space="preserve">მაღალი წნევის პოლიეთილენის მილების მოწოდება  </t>
  </si>
  <si>
    <t>პოლიეთილენის მილების გადასაბმელი ელექტრუქუროების მოწოდება (ხორციელდება დამკვეთის მიერ)</t>
  </si>
  <si>
    <t xml:space="preserve">ტრანშეის გაჭრა მე-3 კატეგორიის გრუნტში  ექსკავატორით გრუნტის დასაწყობებით თხრილის გასწვრივ შემდგომი შევსებისათვის </t>
  </si>
  <si>
    <t>სულ საერთო ჯამი დღგ-ს ჩათვლით</t>
  </si>
  <si>
    <t xml:space="preserve">მილსადენების მონიშვნის ფირის მოწოდება და ჩადება ტრანშეაში მილსადენის თავზე განთავზებულ ქვიშის ფენაზე </t>
  </si>
  <si>
    <t xml:space="preserve">მოცულობების უწყისი </t>
  </si>
  <si>
    <t xml:space="preserve">ზედმეტი გრუნტის გატანა მუდმივი განთავსების ადგილზე მაქსიმუმ 10 კმ-ის მანძილზე </t>
  </si>
  <si>
    <t>პოლიეთილენის მილების ჩაწყობა ტრანშეაში მიღებული სტანდარტების შესაბამისად, მილებს შორის 1 დიამეტრის ტოლი მანძილის გათვალისწინებით</t>
  </si>
  <si>
    <t xml:space="preserve">ტრანშეის გაჭრა მე-4 კატეგორიის გრუნტში ექსკავატორით გრუნტის დასაწყობებით თხრილის გასწვრივ შემდგომი შევსებისათვის </t>
  </si>
  <si>
    <t xml:space="preserve">ტრანშეის გაჭრა მე-3-4 კატეგორიის გრუნტში ხელით ამოღებული გრუნტის  დასაწყობებით თხრილის გასწვრივ შემდგომი შევსებისათვის </t>
  </si>
  <si>
    <r>
      <t>მ</t>
    </r>
    <r>
      <rPr>
        <vertAlign val="superscript"/>
        <sz val="10"/>
        <rFont val="Calibri"/>
        <family val="2"/>
        <scheme val="minor"/>
      </rPr>
      <t>2</t>
    </r>
  </si>
  <si>
    <t>მეტრი</t>
  </si>
  <si>
    <t xml:space="preserve">ტრანშეის გაჭრა მე-5 კატეგორიის გრუნტში აირ კომპრესორის დახმარებით ამოღებული გრუნტის  დასაწყობებით თხრილის გასწვრივ შემდგომი შევსებისათვის </t>
  </si>
  <si>
    <t xml:space="preserve">ბორჯომის მუნიციპალიტეტის სოფელ ვარდგინეთის     #153 ჭაბურღილიდან სოფ. ზანავის #143 ჭაბურღილამდე მინერალური წყლის ახალი მილსადენის მშენებლობის პროექტი
</t>
  </si>
  <si>
    <t>მაღალი წნევის პოლიეთილენის მილების დიამეტრი 40 მმ მოწოდება, გათვალისწინებულია 250-500 მეტრიანი ხვიების მოწოდება(ხორციელდება დამკვეთის მიერ)</t>
  </si>
  <si>
    <t>პოლიეთილენის მილების გატარება საცავ მილებში (არ შედის ხიდის მონაკვეთი, რომელიც ცალკეა გათვალისწინებული)</t>
  </si>
  <si>
    <r>
      <t>მ</t>
    </r>
    <r>
      <rPr>
        <vertAlign val="superscript"/>
        <sz val="10"/>
        <rFont val="Calibri"/>
        <family val="2"/>
        <scheme val="minor"/>
      </rPr>
      <t>3</t>
    </r>
    <r>
      <rPr>
        <sz val="11"/>
        <color indexed="8"/>
        <rFont val="Calibri"/>
        <family val="2"/>
      </rPr>
      <t/>
    </r>
  </si>
  <si>
    <t xml:space="preserve">თხრილის შევსება ამოთხრილი გრუნტით  ხელით ან ექსკავატორით. ნაყარის მოსწორება კომპაქტრიებით </t>
  </si>
  <si>
    <t xml:space="preserve">0+050 არსებული ბეტონის გზის გადაკვეთა ზედაპირული მეთოდით (შესაძლებელია ლატერნატიული მეთოდის გამოყენება მიმართული ბურღით) 12 მეტრი სიგრძით, მათ შორის 8 მეტრი ბეტონის საფარი) ლითონის 100მმ დიამეტრის დამცავი მილის ჩადებით, გადაკვეთის ზონის სრული აღდგენით, პოლიეთილენის მილების გატარებით დამცავ მილში </t>
  </si>
  <si>
    <t xml:space="preserve">0+320 პიკეტზე მილსადენის გატარება არსებულ მილზიდზე, მილის ჩადებით 150მმ დიამეტრის პოლიმერულ გარსაცმ მილში (შესაძლებელია ფოლადის მილის გამოყენება შემდგომი შეღებვით და ანტიკოროზიული დაფარვით), თბოიზოლაციის უზრუნველყოფით </t>
  </si>
  <si>
    <t xml:space="preserve">გზის გვერდულის აღდგენა არსებულ მდგომარეობამდე, 850 მეტრ სიგრძეზე, 1 მეტრის სიგანით და კომპაქტირებით. გათვალისწინებული დამატებითი ბალასტის მიწოდება, მოზვინული გვერდულის დაფარვა ქვა-ღორღის ბალასტით მილსადენის დასაცავად,  კომპაქტირებით  </t>
  </si>
  <si>
    <t xml:space="preserve">0+790-0+820 მონაკვეთზე რკინიგზის ხაზისა და არსებული ბეტონით დაფარული ზოლის გადაკვეთა ჰორიზონტული ბურღით ან ზედაპირული მეთოდით 20 მეტრი სიგრძით, ლითონის 1200მმ დიამეტრის დამცავი მილის ჩადებით,კორიდორის  აღდგენით, პოლიეთილენის მილების გატარებით დამცავ მილში. </t>
  </si>
  <si>
    <t>მილსადენის გაყვანა  პკ0+000 კპ 0+820, არსებული ბეტონის გზის გვერდზე და გატარება რკინიგზის ხაზის ქვეშ</t>
  </si>
  <si>
    <t>საცალფეხო ხიდის  რეკონსტრუქცია რეაბილიტაცია და მილების გაყვანა</t>
  </si>
  <si>
    <t>არსებული ხიდის სავალი ნაწილის ფილების  (გაბარიტული ზომა  170*14*2.4 სმ წონით 13 კჰ) დემონტაჟი და ადგილზე დასაწყობება შემდგომი მონტაჟით</t>
  </si>
  <si>
    <t>არსებულ საკიდებზე საშუალოდ 20 სმ სიგრძის მონაკვეთის მოჭრა აირშედუღებით (ან ალტერნატიული გზით) მოჭრილი ნაწილების გატანით ბაზაზე ჯართის სახით (სულ 80 ცალი)</t>
  </si>
  <si>
    <t>ხიდის მთელ სიგრძეზე არსებული მავთულბადის ბარიერის (მეტალის ბადე) დემონტაჟი და გატანა ბაზაზე ჯართის სახით</t>
  </si>
  <si>
    <t>საანკერო მასივების გასუფთავება გრუნტის საფარისგან გრუნტის ადგილზე დასაწყობებით</t>
  </si>
  <si>
    <t>არსებული მზიდი ბაგირების გაწმენდა და შეღებვა ანტიკოროზიული საღებავის ორმაგი ფენით</t>
  </si>
  <si>
    <t>არსებული საკიდების ფოლადის კონსტრუქციების გაწმენდა და შეღებვა ანტიკოროზიული საღებავის ორმაგი ფენით</t>
  </si>
  <si>
    <t>საანკერო მასივის  ფოლადის კონსტრუქციების გაწმენდა და შეღებვა ანტიკოროზიული საღებავის ორმაგი ფენით</t>
  </si>
  <si>
    <t>არსებული გრძივი კოჭების   ფოლადის კონსტრუქციების გაწმენდა და შეღებვა ანტიკოროზიული საღებავის ორმაგი ფენით</t>
  </si>
  <si>
    <t>არსებული პილონების   ფოლადის კონსტრუქციების გაწმენდა და შეღებვა ანტიკოროზიული საღებავის ორმაგი ფენით</t>
  </si>
  <si>
    <t>არსებული საკიდების დაგრძელება ცალ მხარეს ხრახნმოჭრილი არმატურის ღეროების შედუღებითა და შეღებვით (80 ცალი, წონა 50 კგ)</t>
  </si>
  <si>
    <t>ახალი განივი კოჭების დამზადება ტრანსპორტირება და მონტაჟი შეღებვით 40 ცალი წონა 1.43 ტონა</t>
  </si>
  <si>
    <t>სამაგრი ნაწილების მოწოდება და მონტაჟი</t>
  </si>
  <si>
    <t>კგ</t>
  </si>
  <si>
    <t>საანკერო მასივის მიმდებარედ, არსებულ მზიდ ბაგირებზე ჰიდროიზოლაციის მოწყობა ფოლადის გარსაცმითა და შეღებვით</t>
  </si>
  <si>
    <t xml:space="preserve">ხიდის მთელ სიგრძეზე პოლიეთილენის მილის მოწყობა დიამეტრით 100მმ </t>
  </si>
  <si>
    <t xml:space="preserve">მოწყობილ პოლიეთილენის მილში 2 ერთეული მინერრალური წყლის მილის გაყვანა თბოიზოლაციით </t>
  </si>
  <si>
    <t>არსებული განივი კოჭების ჩახსნა საკიდებიდან და დემონტაჟი, დატვირთვა და ტრანსპორტირება ბაზაზე ჯართის სახით (40 ცალი, 43 ტონა)</t>
  </si>
  <si>
    <t>არსებულ განივ კოჭებზე სამაგრი ფურცლების დემონტაჟი, დატვირთვა და ტრანსპორტირება ბაზაზე ჯართის სახით (80 ცალი, 4 ტონა)</t>
  </si>
  <si>
    <t>მავთულის სამაგრი ღეროების დემონტაჟი და გატანა ბაზაზე ჯართის სახით (40 ცალი, 0.13 ტონა)</t>
  </si>
  <si>
    <t>სადემონტაჟო და სამონტაჟო სამუშაოებისათვის დამხმარე ხარაჩოს მომზადება ხის ან მჩატე კონსტრუქციისგან მისი მონტაჟი და დემონტაჟი გადაადგილება 40-ჯერ</t>
  </si>
  <si>
    <t>მილსადენის გაყვანა  პკ0+900 კპ 1+485, არსებული ბეტონის გზის გვერდზე და გატარება რკინიგზის ხაზის ქვეშ</t>
  </si>
  <si>
    <t xml:space="preserve"> არსებული ხაშური ახალციხის საავტომობილო გზის გადაკვეთაატერნატიული მეთოდის გამოყენება მიმართული ბურღით 16 მეტრი სიგრძით ლითონის 100-150 მმ დიამეტრის დამცავი მილის ჩადებით, გადაკვეთის ზონის სრული აღდგენით, პოლიეთილენის მილების გატარებით დამცავ მილში. უზრუნველყოფილი უნდა იქნას გზის უსაფრთხოება </t>
  </si>
  <si>
    <t>არსებული კომუნიკაციების ახლოს და ელექტრობოძებთან დამატებითი ხელის სამუშაოების შესრულება კომუნიკაციების დაზიანების თავიდან აცილების მიზნით</t>
  </si>
  <si>
    <t xml:space="preserve">გზის გვერდულის აღდგენა არსებულ მდგომარეობამდე, 585 მეტრ სიგრძეზე, 1 მეტრის სიგანით და კომპაქტირებით. გათვალისწინებული დამატებითი ბალასტის მიწოდება, მოზვინული გვერდულის დაფარვა ქვა-ღორღის ბალასტით მილსადენის დასაცავად,  კომპაქტირებით  </t>
  </si>
  <si>
    <t>ხიდის მთელ სიგრძეზე ახალი მავთულბადის მოწყობა პოლიმერული მასალით დაფარული ბადის გამოყენებით: ფოლადის კონსტრუქციები 0.51 ტონა, არმატურა A-I, 0.22ტ მავთულბადე 70*70 მმ ღიობით, მავთულის სისქე მიინიმუმ 2.7 მმ სიმაღლე 1.5 მეტრი, სულ ფართი 228 მ2</t>
  </si>
  <si>
    <t>ჯამი</t>
  </si>
  <si>
    <t>არსებული ხიდის სავალ ნაწილზე პოლიმერული ფილების დაგება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</si>
</sst>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</font>
    <font>
      <vertAlign val="superscript"/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68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0" fontId="7" fillId="0" borderId="0" xfId="1" applyFont="1" applyAlignment="1">
      <alignment horizontal="centerContinuous" vertical="center" wrapText="1"/>
    </xf>
    <xf numFmtId="0" fontId="8" fillId="0" borderId="0" xfId="0" applyFont="1" applyAlignment="1">
      <alignment horizontal="centerContinuous" vertical="center" wrapText="1"/>
    </xf>
    <xf numFmtId="164" fontId="8" fillId="0" borderId="0" xfId="0" applyNumberFormat="1" applyFont="1" applyAlignment="1">
      <alignment horizontal="centerContinuous" vertical="center" wrapText="1"/>
    </xf>
    <xf numFmtId="165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 wrapText="1"/>
    </xf>
    <xf numFmtId="0" fontId="9" fillId="0" borderId="0" xfId="0" applyFont="1" applyAlignment="1">
      <alignment wrapText="1"/>
    </xf>
    <xf numFmtId="2" fontId="8" fillId="0" borderId="0" xfId="0" applyNumberFormat="1" applyFont="1" applyAlignment="1">
      <alignment horizontal="centerContinuous" wrapText="1"/>
    </xf>
    <xf numFmtId="0" fontId="8" fillId="0" borderId="0" xfId="0" applyFont="1" applyAlignment="1">
      <alignment horizontal="centerContinuous" wrapText="1"/>
    </xf>
    <xf numFmtId="2" fontId="9" fillId="0" borderId="0" xfId="0" applyNumberFormat="1" applyFont="1" applyAlignment="1">
      <alignment horizontal="left" wrapText="1"/>
    </xf>
    <xf numFmtId="164" fontId="8" fillId="0" borderId="0" xfId="0" applyNumberFormat="1" applyFont="1" applyAlignment="1">
      <alignment horizontal="centerContinuous" wrapText="1"/>
    </xf>
    <xf numFmtId="14" fontId="10" fillId="0" borderId="0" xfId="0" applyNumberFormat="1" applyFont="1" applyAlignment="1">
      <alignment horizontal="centerContinuous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2" fontId="9" fillId="0" borderId="0" xfId="0" applyNumberFormat="1" applyFont="1"/>
    <xf numFmtId="0" fontId="9" fillId="0" borderId="0" xfId="0" applyFont="1"/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164" fontId="9" fillId="0" borderId="1" xfId="0" applyNumberFormat="1" applyFont="1" applyBorder="1" applyAlignment="1">
      <alignment horizontal="center" vertical="center" textRotation="90" wrapText="1"/>
    </xf>
    <xf numFmtId="2" fontId="9" fillId="0" borderId="3" xfId="0" applyNumberFormat="1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wrapText="1"/>
    </xf>
    <xf numFmtId="1" fontId="9" fillId="0" borderId="8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center" vertical="center" wrapText="1"/>
    </xf>
    <xf numFmtId="2" fontId="9" fillId="0" borderId="8" xfId="0" applyNumberFormat="1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/>
    </xf>
    <xf numFmtId="4" fontId="9" fillId="0" borderId="12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center" vertical="center" wrapText="1"/>
    </xf>
    <xf numFmtId="2" fontId="9" fillId="0" borderId="1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2" fontId="11" fillId="0" borderId="1" xfId="0" applyNumberFormat="1" applyFont="1" applyBorder="1" applyAlignment="1">
      <alignment horizontal="right" vertical="center"/>
    </xf>
    <xf numFmtId="3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3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9" fontId="11" fillId="0" borderId="1" xfId="2" applyFont="1" applyFill="1" applyBorder="1" applyAlignment="1">
      <alignment horizontal="right" vertical="center"/>
    </xf>
    <xf numFmtId="0" fontId="9" fillId="0" borderId="9" xfId="0" applyFont="1" applyBorder="1" applyAlignment="1">
      <alignment horizontal="left" vertical="top" wrapText="1"/>
    </xf>
    <xf numFmtId="4" fontId="9" fillId="0" borderId="0" xfId="0" applyNumberFormat="1" applyFont="1" applyAlignment="1">
      <alignment horizontal="center" vertical="center" wrapText="1"/>
    </xf>
    <xf numFmtId="9" fontId="11" fillId="0" borderId="1" xfId="2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 wrapText="1"/>
    </xf>
    <xf numFmtId="1" fontId="9" fillId="2" borderId="9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</cellXfs>
  <cellStyles count="3">
    <cellStyle name="Normal" xfId="0" builtinId="0"/>
    <cellStyle name="Normal_KW 151 BoQ_Eng_081119_Final" xfId="1" xr:uid="{00000000-0005-0000-0000-000001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tandil\shareddocs\Documents%20and%20Settings\User\Desktop\TemplateBo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onsolidated"/>
      <sheetName val="KUTAISI"/>
      <sheetName val="Unit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391"/>
  <sheetViews>
    <sheetView tabSelected="1" view="pageBreakPreview" topLeftCell="A61" zoomScale="115" zoomScaleNormal="115" zoomScaleSheetLayoutView="115" workbookViewId="0">
      <selection activeCell="C1" sqref="C1"/>
    </sheetView>
  </sheetViews>
  <sheetFormatPr defaultColWidth="9.28515625" defaultRowHeight="12.75" x14ac:dyDescent="0.2"/>
  <cols>
    <col min="1" max="1" width="10" style="13" customWidth="1"/>
    <col min="2" max="2" width="59.5703125" style="58" customWidth="1"/>
    <col min="3" max="3" width="8.7109375" style="15" customWidth="1"/>
    <col min="4" max="4" width="8.7109375" style="16" customWidth="1"/>
    <col min="5" max="5" width="10.7109375" style="17" customWidth="1"/>
    <col min="6" max="6" width="12.28515625" style="18" customWidth="1"/>
    <col min="7" max="25" width="9.28515625" style="18" customWidth="1"/>
    <col min="26" max="16384" width="9.28515625" style="18"/>
  </cols>
  <sheetData>
    <row r="1" spans="1:119" s="7" customFormat="1" ht="69" customHeight="1" x14ac:dyDescent="0.2">
      <c r="A1" s="2" t="s">
        <v>32</v>
      </c>
      <c r="B1" s="3"/>
      <c r="C1" s="3"/>
      <c r="D1" s="4"/>
      <c r="E1" s="5"/>
      <c r="F1" s="6"/>
    </row>
    <row r="2" spans="1:119" s="7" customFormat="1" ht="11.25" customHeight="1" x14ac:dyDescent="0.2">
      <c r="A2" s="2"/>
      <c r="B2" s="3"/>
      <c r="C2" s="3"/>
      <c r="D2" s="4"/>
      <c r="E2" s="5"/>
      <c r="F2" s="6"/>
    </row>
    <row r="3" spans="1:119" s="7" customFormat="1" ht="18.75" x14ac:dyDescent="0.3">
      <c r="A3" s="2" t="s">
        <v>24</v>
      </c>
      <c r="B3" s="2"/>
      <c r="C3" s="2"/>
      <c r="D3" s="2"/>
      <c r="E3" s="8"/>
      <c r="F3" s="9"/>
    </row>
    <row r="4" spans="1:119" s="7" customFormat="1" ht="21" customHeight="1" x14ac:dyDescent="0.3">
      <c r="A4" s="10"/>
      <c r="B4" s="2"/>
      <c r="C4" s="9"/>
      <c r="D4" s="11"/>
      <c r="E4" s="10" t="s">
        <v>16</v>
      </c>
      <c r="F4" s="12">
        <v>45505</v>
      </c>
    </row>
    <row r="5" spans="1:119" ht="5.25" customHeight="1" thickBot="1" x14ac:dyDescent="0.25">
      <c r="B5" s="14"/>
    </row>
    <row r="6" spans="1:119" s="25" customFormat="1" ht="57.6" customHeight="1" thickBot="1" x14ac:dyDescent="0.25">
      <c r="A6" s="19"/>
      <c r="B6" s="20" t="s">
        <v>0</v>
      </c>
      <c r="C6" s="21" t="s">
        <v>1</v>
      </c>
      <c r="D6" s="22" t="s">
        <v>2</v>
      </c>
      <c r="E6" s="23" t="s">
        <v>3</v>
      </c>
      <c r="F6" s="24" t="s">
        <v>4</v>
      </c>
    </row>
    <row r="7" spans="1:119" s="25" customFormat="1" ht="18.75" customHeight="1" thickBot="1" x14ac:dyDescent="0.25">
      <c r="A7" s="1">
        <v>1000</v>
      </c>
      <c r="B7" s="26" t="s">
        <v>5</v>
      </c>
      <c r="C7" s="19"/>
      <c r="D7" s="27"/>
      <c r="E7" s="28"/>
      <c r="F7" s="19"/>
    </row>
    <row r="8" spans="1:119" s="35" customFormat="1" ht="33.75" customHeight="1" x14ac:dyDescent="0.2">
      <c r="A8" s="29">
        <v>1001</v>
      </c>
      <c r="B8" s="63" t="s">
        <v>6</v>
      </c>
      <c r="C8" s="31" t="s">
        <v>7</v>
      </c>
      <c r="D8" s="32">
        <v>1</v>
      </c>
      <c r="E8" s="33"/>
      <c r="F8" s="34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</row>
    <row r="9" spans="1:119" s="7" customFormat="1" ht="33.75" customHeight="1" x14ac:dyDescent="0.2">
      <c r="A9" s="36">
        <v>1002</v>
      </c>
      <c r="B9" s="37" t="s">
        <v>8</v>
      </c>
      <c r="C9" s="38" t="s">
        <v>7</v>
      </c>
      <c r="D9" s="39">
        <v>1</v>
      </c>
      <c r="E9" s="40"/>
      <c r="F9" s="34"/>
    </row>
    <row r="10" spans="1:119" s="7" customFormat="1" ht="33.75" customHeight="1" x14ac:dyDescent="0.2">
      <c r="A10" s="29">
        <v>1003</v>
      </c>
      <c r="B10" s="37" t="s">
        <v>9</v>
      </c>
      <c r="C10" s="38" t="s">
        <v>7</v>
      </c>
      <c r="D10" s="39">
        <f>1485*2</f>
        <v>2970</v>
      </c>
      <c r="E10" s="41"/>
      <c r="F10" s="34"/>
    </row>
    <row r="11" spans="1:119" s="7" customFormat="1" ht="33.75" customHeight="1" thickBot="1" x14ac:dyDescent="0.25">
      <c r="A11" s="36">
        <v>1004</v>
      </c>
      <c r="B11" s="42" t="s">
        <v>10</v>
      </c>
      <c r="C11" s="43" t="s">
        <v>7</v>
      </c>
      <c r="D11" s="44">
        <v>1</v>
      </c>
      <c r="E11" s="41"/>
      <c r="F11" s="34"/>
    </row>
    <row r="12" spans="1:119" s="50" customFormat="1" ht="26.25" customHeight="1" thickBot="1" x14ac:dyDescent="0.25">
      <c r="A12" s="45"/>
      <c r="B12" s="46" t="s">
        <v>11</v>
      </c>
      <c r="C12" s="47"/>
      <c r="D12" s="48"/>
      <c r="E12" s="48"/>
      <c r="F12" s="52"/>
    </row>
    <row r="13" spans="1:119" s="25" customFormat="1" ht="39" customHeight="1" thickBot="1" x14ac:dyDescent="0.25">
      <c r="A13" s="1">
        <v>1100</v>
      </c>
      <c r="B13" s="26" t="s">
        <v>19</v>
      </c>
      <c r="C13" s="19"/>
      <c r="D13" s="51">
        <v>3920</v>
      </c>
      <c r="E13" s="28"/>
      <c r="F13" s="19"/>
    </row>
    <row r="14" spans="1:119" s="35" customFormat="1" ht="38.25" x14ac:dyDescent="0.2">
      <c r="A14" s="29">
        <v>1101</v>
      </c>
      <c r="B14" s="30" t="s">
        <v>33</v>
      </c>
      <c r="C14" s="31" t="s">
        <v>12</v>
      </c>
      <c r="D14" s="32">
        <v>3500</v>
      </c>
      <c r="E14" s="33"/>
      <c r="F14" s="34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</row>
    <row r="15" spans="1:119" s="7" customFormat="1" ht="33.75" customHeight="1" x14ac:dyDescent="0.2">
      <c r="A15" s="36">
        <v>1102</v>
      </c>
      <c r="B15" s="37" t="s">
        <v>20</v>
      </c>
      <c r="C15" s="38" t="s">
        <v>13</v>
      </c>
      <c r="D15" s="39">
        <f>ROUNDUP((D14/250*1.3),-1)</f>
        <v>20</v>
      </c>
      <c r="E15" s="40"/>
      <c r="F15" s="34"/>
    </row>
    <row r="16" spans="1:119" s="7" customFormat="1" ht="38.25" x14ac:dyDescent="0.2">
      <c r="A16" s="29">
        <v>1103</v>
      </c>
      <c r="B16" s="37" t="s">
        <v>26</v>
      </c>
      <c r="C16" s="38" t="s">
        <v>12</v>
      </c>
      <c r="D16" s="39">
        <f>D10</f>
        <v>2970</v>
      </c>
      <c r="E16" s="40"/>
      <c r="F16" s="34"/>
    </row>
    <row r="17" spans="1:6" s="7" customFormat="1" ht="33.75" customHeight="1" x14ac:dyDescent="0.2">
      <c r="A17" s="29">
        <v>1103</v>
      </c>
      <c r="B17" s="37" t="s">
        <v>18</v>
      </c>
      <c r="C17" s="38" t="s">
        <v>12</v>
      </c>
      <c r="D17" s="39">
        <f>D15</f>
        <v>20</v>
      </c>
      <c r="E17" s="40"/>
      <c r="F17" s="34"/>
    </row>
    <row r="18" spans="1:6" s="7" customFormat="1" ht="33.75" customHeight="1" x14ac:dyDescent="0.2">
      <c r="A18" s="36">
        <v>1104</v>
      </c>
      <c r="B18" s="42" t="s">
        <v>23</v>
      </c>
      <c r="C18" s="43" t="s">
        <v>12</v>
      </c>
      <c r="D18" s="44">
        <f>D16/2</f>
        <v>1485</v>
      </c>
      <c r="E18" s="41"/>
      <c r="F18" s="34"/>
    </row>
    <row r="19" spans="1:6" s="7" customFormat="1" ht="33.75" customHeight="1" thickBot="1" x14ac:dyDescent="0.25">
      <c r="A19" s="36">
        <v>1104</v>
      </c>
      <c r="B19" s="42" t="s">
        <v>34</v>
      </c>
      <c r="C19" s="43" t="s">
        <v>12</v>
      </c>
      <c r="D19" s="44">
        <v>80</v>
      </c>
      <c r="E19" s="41"/>
      <c r="F19" s="34"/>
    </row>
    <row r="20" spans="1:6" s="50" customFormat="1" ht="30" customHeight="1" thickBot="1" x14ac:dyDescent="0.25">
      <c r="A20" s="45"/>
      <c r="B20" s="46" t="s">
        <v>11</v>
      </c>
      <c r="C20" s="47"/>
      <c r="D20" s="48"/>
      <c r="E20" s="52"/>
      <c r="F20" s="52"/>
    </row>
    <row r="21" spans="1:6" s="50" customFormat="1" ht="32.25" customHeight="1" thickBot="1" x14ac:dyDescent="0.25">
      <c r="A21" s="53">
        <v>1200</v>
      </c>
      <c r="B21" s="26" t="s">
        <v>41</v>
      </c>
      <c r="C21" s="47"/>
      <c r="D21" s="48">
        <v>850</v>
      </c>
      <c r="E21" s="48"/>
      <c r="F21" s="49"/>
    </row>
    <row r="22" spans="1:6" s="25" customFormat="1" ht="51.75" customHeight="1" x14ac:dyDescent="0.2">
      <c r="A22" s="36">
        <v>1201</v>
      </c>
      <c r="B22" s="37" t="s">
        <v>21</v>
      </c>
      <c r="C22" s="54" t="s">
        <v>35</v>
      </c>
      <c r="D22" s="54">
        <f>($D$21*0.4*1.2)*0.8</f>
        <v>326.40000000000003</v>
      </c>
      <c r="E22" s="40"/>
      <c r="F22" s="34"/>
    </row>
    <row r="23" spans="1:6" s="25" customFormat="1" ht="43.5" customHeight="1" x14ac:dyDescent="0.2">
      <c r="A23" s="55">
        <v>1202</v>
      </c>
      <c r="B23" s="37" t="s">
        <v>27</v>
      </c>
      <c r="C23" s="54" t="s">
        <v>35</v>
      </c>
      <c r="D23" s="54">
        <f>($D$21*0.4*1.2)*0.1</f>
        <v>40.800000000000004</v>
      </c>
      <c r="E23" s="40"/>
      <c r="F23" s="34"/>
    </row>
    <row r="24" spans="1:6" s="25" customFormat="1" ht="42" customHeight="1" x14ac:dyDescent="0.2">
      <c r="A24" s="36">
        <v>1203</v>
      </c>
      <c r="B24" s="37" t="s">
        <v>31</v>
      </c>
      <c r="C24" s="54" t="s">
        <v>35</v>
      </c>
      <c r="D24" s="54">
        <f>($D$21*0.4*1.2)*0.07</f>
        <v>28.560000000000002</v>
      </c>
      <c r="E24" s="40"/>
      <c r="F24" s="34"/>
    </row>
    <row r="25" spans="1:6" s="25" customFormat="1" ht="38.25" x14ac:dyDescent="0.2">
      <c r="A25" s="55">
        <v>1204</v>
      </c>
      <c r="B25" s="37" t="s">
        <v>28</v>
      </c>
      <c r="C25" s="54" t="s">
        <v>35</v>
      </c>
      <c r="D25" s="54">
        <f>($D$21*0.4*1)*0.06</f>
        <v>20.399999999999999</v>
      </c>
      <c r="E25" s="40"/>
      <c r="F25" s="34"/>
    </row>
    <row r="26" spans="1:6" ht="21" customHeight="1" x14ac:dyDescent="0.2">
      <c r="A26" s="36">
        <v>1205</v>
      </c>
      <c r="B26" s="37" t="s">
        <v>14</v>
      </c>
      <c r="C26" s="54" t="s">
        <v>35</v>
      </c>
      <c r="D26" s="54">
        <f>D21*0.4*0.1*1.2</f>
        <v>40.799999999999997</v>
      </c>
      <c r="E26" s="40"/>
      <c r="F26" s="34"/>
    </row>
    <row r="27" spans="1:6" ht="21" customHeight="1" x14ac:dyDescent="0.2">
      <c r="A27" s="55">
        <v>1206</v>
      </c>
      <c r="B27" s="37" t="s">
        <v>15</v>
      </c>
      <c r="C27" s="54" t="s">
        <v>35</v>
      </c>
      <c r="D27" s="54">
        <f>D21*0.2*0.4*1.2</f>
        <v>81.599999999999994</v>
      </c>
      <c r="E27" s="40"/>
      <c r="F27" s="34"/>
    </row>
    <row r="28" spans="1:6" ht="25.5" x14ac:dyDescent="0.2">
      <c r="A28" s="36">
        <v>1207</v>
      </c>
      <c r="B28" s="37" t="s">
        <v>36</v>
      </c>
      <c r="C28" s="54" t="s">
        <v>35</v>
      </c>
      <c r="D28" s="54">
        <f>SUM(D22:D25)-SUM(D26:D27)</f>
        <v>293.76000000000005</v>
      </c>
      <c r="E28" s="40"/>
      <c r="F28" s="34"/>
    </row>
    <row r="29" spans="1:6" ht="76.5" x14ac:dyDescent="0.2">
      <c r="A29" s="55">
        <v>1208</v>
      </c>
      <c r="B29" s="37" t="s">
        <v>37</v>
      </c>
      <c r="C29" s="54" t="s">
        <v>12</v>
      </c>
      <c r="D29" s="54">
        <v>12</v>
      </c>
      <c r="E29" s="40"/>
      <c r="F29" s="34"/>
    </row>
    <row r="30" spans="1:6" ht="71.25" customHeight="1" x14ac:dyDescent="0.2">
      <c r="A30" s="36">
        <v>1209</v>
      </c>
      <c r="B30" s="37" t="s">
        <v>38</v>
      </c>
      <c r="C30" s="54" t="s">
        <v>12</v>
      </c>
      <c r="D30" s="54">
        <v>6</v>
      </c>
      <c r="E30" s="40"/>
      <c r="F30" s="34"/>
    </row>
    <row r="31" spans="1:6" ht="66.75" customHeight="1" x14ac:dyDescent="0.2">
      <c r="A31" s="55">
        <v>1210</v>
      </c>
      <c r="B31" s="37" t="s">
        <v>39</v>
      </c>
      <c r="C31" s="54" t="s">
        <v>35</v>
      </c>
      <c r="D31" s="54">
        <f>850*0.1*1</f>
        <v>85</v>
      </c>
      <c r="E31" s="40"/>
      <c r="F31" s="34"/>
    </row>
    <row r="32" spans="1:6" ht="29.25" customHeight="1" x14ac:dyDescent="0.2">
      <c r="A32" s="36">
        <v>1211</v>
      </c>
      <c r="B32" s="37" t="s">
        <v>25</v>
      </c>
      <c r="C32" s="54" t="s">
        <v>35</v>
      </c>
      <c r="D32" s="54">
        <f>D22+D23+D24+D25-D28</f>
        <v>122.39999999999998</v>
      </c>
      <c r="E32" s="40"/>
      <c r="F32" s="34"/>
    </row>
    <row r="33" spans="1:7" ht="87" customHeight="1" thickBot="1" x14ac:dyDescent="0.25">
      <c r="A33" s="55">
        <v>1212</v>
      </c>
      <c r="B33" s="37" t="s">
        <v>40</v>
      </c>
      <c r="C33" s="54" t="s">
        <v>12</v>
      </c>
      <c r="D33" s="54">
        <v>20</v>
      </c>
      <c r="E33" s="40"/>
      <c r="F33" s="34"/>
    </row>
    <row r="34" spans="1:7" s="50" customFormat="1" ht="25.5" customHeight="1" thickBot="1" x14ac:dyDescent="0.25">
      <c r="A34" s="45"/>
      <c r="B34" s="46" t="s">
        <v>11</v>
      </c>
      <c r="C34" s="47"/>
      <c r="D34" s="48"/>
      <c r="E34" s="52"/>
      <c r="F34" s="52"/>
    </row>
    <row r="35" spans="1:7" s="50" customFormat="1" ht="26.25" thickBot="1" x14ac:dyDescent="0.25">
      <c r="A35" s="53">
        <v>1300</v>
      </c>
      <c r="B35" s="56" t="s">
        <v>42</v>
      </c>
      <c r="C35" s="47"/>
      <c r="D35" s="48">
        <v>600</v>
      </c>
      <c r="E35" s="48"/>
      <c r="F35" s="49"/>
    </row>
    <row r="36" spans="1:7" s="50" customFormat="1" ht="30" customHeight="1" x14ac:dyDescent="0.2">
      <c r="A36" s="55">
        <v>1301</v>
      </c>
      <c r="B36" s="37" t="s">
        <v>43</v>
      </c>
      <c r="C36" s="54" t="s">
        <v>13</v>
      </c>
      <c r="D36" s="54">
        <v>556</v>
      </c>
      <c r="E36" s="40"/>
      <c r="F36" s="34"/>
    </row>
    <row r="37" spans="1:7" s="50" customFormat="1" ht="30" customHeight="1" x14ac:dyDescent="0.2">
      <c r="A37" s="62"/>
      <c r="B37" s="61" t="s">
        <v>69</v>
      </c>
      <c r="C37" s="54" t="s">
        <v>29</v>
      </c>
      <c r="D37" s="54">
        <v>139.4</v>
      </c>
      <c r="E37" s="40"/>
      <c r="F37" s="34"/>
    </row>
    <row r="38" spans="1:7" s="50" customFormat="1" ht="30" customHeight="1" x14ac:dyDescent="0.2">
      <c r="A38" s="55">
        <v>1302</v>
      </c>
      <c r="B38" s="37" t="s">
        <v>60</v>
      </c>
      <c r="C38" s="54" t="s">
        <v>13</v>
      </c>
      <c r="D38" s="54">
        <v>80</v>
      </c>
      <c r="E38" s="40"/>
      <c r="F38" s="34"/>
    </row>
    <row r="39" spans="1:7" s="50" customFormat="1" ht="42" customHeight="1" x14ac:dyDescent="0.2">
      <c r="A39" s="55">
        <v>1303</v>
      </c>
      <c r="B39" s="37" t="s">
        <v>59</v>
      </c>
      <c r="C39" s="54" t="s">
        <v>13</v>
      </c>
      <c r="D39" s="54">
        <v>40</v>
      </c>
      <c r="E39" s="40"/>
      <c r="F39" s="34"/>
    </row>
    <row r="40" spans="1:7" s="25" customFormat="1" ht="42" customHeight="1" x14ac:dyDescent="0.2">
      <c r="A40" s="55">
        <v>1304</v>
      </c>
      <c r="B40" s="37" t="s">
        <v>44</v>
      </c>
      <c r="C40" s="54" t="s">
        <v>13</v>
      </c>
      <c r="D40" s="54">
        <v>80</v>
      </c>
      <c r="E40" s="40"/>
      <c r="F40" s="34"/>
    </row>
    <row r="41" spans="1:7" s="25" customFormat="1" ht="25.5" x14ac:dyDescent="0.2">
      <c r="A41" s="55">
        <v>1305</v>
      </c>
      <c r="B41" s="37" t="s">
        <v>45</v>
      </c>
      <c r="C41" s="54" t="s">
        <v>29</v>
      </c>
      <c r="D41" s="54">
        <v>212</v>
      </c>
      <c r="E41" s="40"/>
      <c r="F41" s="34"/>
    </row>
    <row r="42" spans="1:7" s="25" customFormat="1" ht="31.5" customHeight="1" x14ac:dyDescent="0.2">
      <c r="A42" s="55">
        <v>1306</v>
      </c>
      <c r="B42" s="37" t="s">
        <v>61</v>
      </c>
      <c r="C42" s="54" t="s">
        <v>13</v>
      </c>
      <c r="D42" s="54">
        <v>0.13</v>
      </c>
      <c r="E42" s="40"/>
      <c r="F42" s="34"/>
      <c r="G42" s="59"/>
    </row>
    <row r="43" spans="1:7" ht="25.5" x14ac:dyDescent="0.2">
      <c r="A43" s="55">
        <v>1307</v>
      </c>
      <c r="B43" s="37" t="s">
        <v>46</v>
      </c>
      <c r="C43" s="54" t="s">
        <v>35</v>
      </c>
      <c r="D43" s="54">
        <v>0.6</v>
      </c>
      <c r="E43" s="40"/>
      <c r="F43" s="34"/>
    </row>
    <row r="44" spans="1:7" ht="25.5" x14ac:dyDescent="0.2">
      <c r="A44" s="55">
        <v>1308</v>
      </c>
      <c r="B44" s="37" t="s">
        <v>47</v>
      </c>
      <c r="C44" s="54" t="s">
        <v>29</v>
      </c>
      <c r="D44" s="54">
        <v>7.9</v>
      </c>
      <c r="E44" s="40"/>
      <c r="F44" s="34"/>
    </row>
    <row r="45" spans="1:7" ht="31.5" customHeight="1" x14ac:dyDescent="0.2">
      <c r="A45" s="55">
        <v>1309</v>
      </c>
      <c r="B45" s="37" t="s">
        <v>48</v>
      </c>
      <c r="C45" s="54" t="s">
        <v>29</v>
      </c>
      <c r="D45" s="54">
        <v>25</v>
      </c>
      <c r="E45" s="40"/>
      <c r="F45" s="34"/>
    </row>
    <row r="46" spans="1:7" ht="25.5" x14ac:dyDescent="0.2">
      <c r="A46" s="55">
        <v>1310</v>
      </c>
      <c r="B46" s="37" t="s">
        <v>49</v>
      </c>
      <c r="C46" s="54" t="s">
        <v>29</v>
      </c>
      <c r="D46" s="54">
        <v>1.7</v>
      </c>
      <c r="E46" s="40"/>
      <c r="F46" s="34"/>
    </row>
    <row r="47" spans="1:7" ht="45" customHeight="1" x14ac:dyDescent="0.2">
      <c r="A47" s="55">
        <v>1311</v>
      </c>
      <c r="B47" s="37" t="s">
        <v>50</v>
      </c>
      <c r="C47" s="54" t="s">
        <v>29</v>
      </c>
      <c r="D47" s="54">
        <v>112.6</v>
      </c>
      <c r="E47" s="40"/>
      <c r="F47" s="34"/>
    </row>
    <row r="48" spans="1:7" ht="46.5" customHeight="1" x14ac:dyDescent="0.2">
      <c r="A48" s="55">
        <v>1312</v>
      </c>
      <c r="B48" s="37" t="s">
        <v>51</v>
      </c>
      <c r="C48" s="54" t="s">
        <v>29</v>
      </c>
      <c r="D48" s="54">
        <v>22.9</v>
      </c>
      <c r="E48" s="40"/>
      <c r="F48" s="34"/>
    </row>
    <row r="49" spans="1:6" ht="45" customHeight="1" x14ac:dyDescent="0.2">
      <c r="A49" s="55">
        <v>1313</v>
      </c>
      <c r="B49" s="37" t="s">
        <v>52</v>
      </c>
      <c r="C49" s="54" t="s">
        <v>13</v>
      </c>
      <c r="D49" s="54">
        <v>80</v>
      </c>
      <c r="E49" s="40"/>
      <c r="F49" s="34"/>
    </row>
    <row r="50" spans="1:6" ht="45" customHeight="1" x14ac:dyDescent="0.2">
      <c r="A50" s="55">
        <v>1314</v>
      </c>
      <c r="B50" s="37" t="s">
        <v>53</v>
      </c>
      <c r="C50" s="54" t="s">
        <v>13</v>
      </c>
      <c r="D50" s="54">
        <v>40</v>
      </c>
      <c r="E50" s="40"/>
      <c r="F50" s="34"/>
    </row>
    <row r="51" spans="1:6" x14ac:dyDescent="0.2">
      <c r="A51" s="55">
        <v>1311</v>
      </c>
      <c r="B51" s="37" t="s">
        <v>54</v>
      </c>
      <c r="C51" s="54" t="s">
        <v>55</v>
      </c>
      <c r="D51" s="54">
        <v>30</v>
      </c>
      <c r="E51" s="40"/>
      <c r="F51" s="34"/>
    </row>
    <row r="52" spans="1:6" ht="69" customHeight="1" x14ac:dyDescent="0.2">
      <c r="A52" s="55">
        <v>1312</v>
      </c>
      <c r="B52" s="37" t="s">
        <v>67</v>
      </c>
      <c r="C52" s="54" t="s">
        <v>29</v>
      </c>
      <c r="D52" s="54">
        <v>240</v>
      </c>
      <c r="E52" s="40"/>
      <c r="F52" s="34"/>
    </row>
    <row r="53" spans="1:6" ht="45" customHeight="1" x14ac:dyDescent="0.2">
      <c r="A53" s="55">
        <v>1313</v>
      </c>
      <c r="B53" s="37" t="s">
        <v>62</v>
      </c>
      <c r="C53" s="54" t="s">
        <v>7</v>
      </c>
      <c r="D53" s="54">
        <v>1</v>
      </c>
      <c r="E53" s="40"/>
      <c r="F53" s="34"/>
    </row>
    <row r="54" spans="1:6" ht="45" customHeight="1" x14ac:dyDescent="0.2">
      <c r="A54" s="55">
        <v>1314</v>
      </c>
      <c r="B54" s="37" t="s">
        <v>56</v>
      </c>
      <c r="C54" s="54" t="s">
        <v>13</v>
      </c>
      <c r="D54" s="54">
        <v>2</v>
      </c>
      <c r="E54" s="40"/>
      <c r="F54" s="34"/>
    </row>
    <row r="55" spans="1:6" ht="45" customHeight="1" x14ac:dyDescent="0.2">
      <c r="A55" s="55">
        <v>1313</v>
      </c>
      <c r="B55" s="37" t="s">
        <v>57</v>
      </c>
      <c r="C55" s="54" t="s">
        <v>30</v>
      </c>
      <c r="D55" s="54">
        <v>85</v>
      </c>
      <c r="E55" s="40"/>
      <c r="F55" s="34"/>
    </row>
    <row r="56" spans="1:6" ht="45" customHeight="1" thickBot="1" x14ac:dyDescent="0.25">
      <c r="A56" s="55">
        <v>1314</v>
      </c>
      <c r="B56" s="37" t="s">
        <v>58</v>
      </c>
      <c r="C56" s="54" t="s">
        <v>30</v>
      </c>
      <c r="D56" s="54">
        <f>2*85</f>
        <v>170</v>
      </c>
      <c r="E56" s="40"/>
      <c r="F56" s="34"/>
    </row>
    <row r="57" spans="1:6" s="50" customFormat="1" ht="25.5" customHeight="1" thickBot="1" x14ac:dyDescent="0.25">
      <c r="A57" s="45"/>
      <c r="B57" s="46" t="s">
        <v>11</v>
      </c>
      <c r="C57" s="47"/>
      <c r="D57" s="48"/>
      <c r="E57" s="52"/>
      <c r="F57" s="49"/>
    </row>
    <row r="58" spans="1:6" s="50" customFormat="1" ht="36" customHeight="1" thickBot="1" x14ac:dyDescent="0.25">
      <c r="A58" s="53">
        <v>1400</v>
      </c>
      <c r="B58" s="26" t="s">
        <v>63</v>
      </c>
      <c r="C58" s="47"/>
      <c r="D58" s="48">
        <v>585</v>
      </c>
      <c r="E58" s="48"/>
      <c r="F58" s="49"/>
    </row>
    <row r="59" spans="1:6" s="25" customFormat="1" ht="41.25" customHeight="1" x14ac:dyDescent="0.2">
      <c r="A59" s="36">
        <v>1401</v>
      </c>
      <c r="B59" s="37" t="s">
        <v>21</v>
      </c>
      <c r="C59" s="54" t="s">
        <v>35</v>
      </c>
      <c r="D59" s="54">
        <f>($D$58*0.4*1.2)*0.8</f>
        <v>224.64000000000001</v>
      </c>
      <c r="E59" s="40"/>
      <c r="F59" s="34"/>
    </row>
    <row r="60" spans="1:6" s="25" customFormat="1" ht="43.5" customHeight="1" x14ac:dyDescent="0.2">
      <c r="A60" s="55">
        <v>1402</v>
      </c>
      <c r="B60" s="37" t="s">
        <v>27</v>
      </c>
      <c r="C60" s="54" t="s">
        <v>35</v>
      </c>
      <c r="D60" s="54">
        <f>($D$58*0.4*1.2)*0.1</f>
        <v>28.080000000000002</v>
      </c>
      <c r="E60" s="40"/>
      <c r="F60" s="34"/>
    </row>
    <row r="61" spans="1:6" s="25" customFormat="1" ht="42" customHeight="1" x14ac:dyDescent="0.2">
      <c r="A61" s="36">
        <v>1403</v>
      </c>
      <c r="B61" s="37" t="s">
        <v>31</v>
      </c>
      <c r="C61" s="54" t="s">
        <v>35</v>
      </c>
      <c r="D61" s="54">
        <f>($D$58*0.4*1.2)*0.07</f>
        <v>19.656000000000002</v>
      </c>
      <c r="E61" s="40"/>
      <c r="F61" s="34"/>
    </row>
    <row r="62" spans="1:6" s="25" customFormat="1" ht="38.25" x14ac:dyDescent="0.2">
      <c r="A62" s="55">
        <v>1404</v>
      </c>
      <c r="B62" s="37" t="s">
        <v>28</v>
      </c>
      <c r="C62" s="54" t="s">
        <v>35</v>
      </c>
      <c r="D62" s="54">
        <f>($D$58*0.4*1)*0.06</f>
        <v>14.04</v>
      </c>
      <c r="E62" s="40"/>
      <c r="F62" s="34"/>
    </row>
    <row r="63" spans="1:6" ht="21" customHeight="1" x14ac:dyDescent="0.2">
      <c r="A63" s="36">
        <v>1405</v>
      </c>
      <c r="B63" s="37" t="s">
        <v>14</v>
      </c>
      <c r="C63" s="54" t="s">
        <v>35</v>
      </c>
      <c r="D63" s="54">
        <f>D58*0.4*0.1*1.2</f>
        <v>28.080000000000002</v>
      </c>
      <c r="E63" s="40"/>
      <c r="F63" s="34"/>
    </row>
    <row r="64" spans="1:6" ht="21" customHeight="1" x14ac:dyDescent="0.2">
      <c r="A64" s="55">
        <v>1406</v>
      </c>
      <c r="B64" s="37" t="s">
        <v>15</v>
      </c>
      <c r="C64" s="54" t="s">
        <v>35</v>
      </c>
      <c r="D64" s="54">
        <f>D58*0.2*0.4*1.2</f>
        <v>56.160000000000004</v>
      </c>
      <c r="E64" s="40"/>
      <c r="F64" s="34"/>
    </row>
    <row r="65" spans="1:8" ht="25.5" x14ac:dyDescent="0.2">
      <c r="A65" s="36">
        <v>1407</v>
      </c>
      <c r="B65" s="37" t="s">
        <v>36</v>
      </c>
      <c r="C65" s="54" t="s">
        <v>35</v>
      </c>
      <c r="D65" s="54">
        <f>SUM(D59:D62)-SUM(D63:D64)</f>
        <v>202.17600000000004</v>
      </c>
      <c r="E65" s="40"/>
      <c r="F65" s="34"/>
    </row>
    <row r="66" spans="1:8" ht="76.5" x14ac:dyDescent="0.2">
      <c r="A66" s="55">
        <v>1408</v>
      </c>
      <c r="B66" s="37" t="s">
        <v>64</v>
      </c>
      <c r="C66" s="54" t="s">
        <v>12</v>
      </c>
      <c r="D66" s="54">
        <v>16</v>
      </c>
      <c r="E66" s="40"/>
      <c r="F66" s="34"/>
    </row>
    <row r="67" spans="1:8" ht="57.75" customHeight="1" x14ac:dyDescent="0.2">
      <c r="A67" s="36">
        <v>1409</v>
      </c>
      <c r="B67" s="37" t="s">
        <v>65</v>
      </c>
      <c r="C67" s="54" t="s">
        <v>13</v>
      </c>
      <c r="D67" s="54">
        <v>12</v>
      </c>
      <c r="E67" s="40"/>
      <c r="F67" s="34"/>
    </row>
    <row r="68" spans="1:8" ht="63.75" x14ac:dyDescent="0.2">
      <c r="A68" s="55">
        <v>1410</v>
      </c>
      <c r="B68" s="37" t="s">
        <v>66</v>
      </c>
      <c r="C68" s="54" t="s">
        <v>35</v>
      </c>
      <c r="D68" s="54">
        <f>D58*0.1*1</f>
        <v>58.5</v>
      </c>
      <c r="E68" s="40"/>
      <c r="F68" s="34"/>
    </row>
    <row r="69" spans="1:8" ht="26.25" thickBot="1" x14ac:dyDescent="0.25">
      <c r="A69" s="36">
        <v>1411</v>
      </c>
      <c r="B69" s="37" t="s">
        <v>25</v>
      </c>
      <c r="C69" s="54" t="s">
        <v>35</v>
      </c>
      <c r="D69" s="54">
        <f>D59+D60+D61+D62-D65</f>
        <v>84.240000000000009</v>
      </c>
      <c r="E69" s="40"/>
      <c r="F69" s="34"/>
    </row>
    <row r="70" spans="1:8" s="50" customFormat="1" ht="25.5" customHeight="1" thickBot="1" x14ac:dyDescent="0.25">
      <c r="A70" s="45"/>
      <c r="B70" s="46" t="s">
        <v>11</v>
      </c>
      <c r="C70" s="47"/>
      <c r="D70" s="48"/>
      <c r="E70" s="52"/>
      <c r="F70" s="52"/>
    </row>
    <row r="71" spans="1:8" ht="18.75" customHeight="1" thickBot="1" x14ac:dyDescent="0.25">
      <c r="A71" s="45"/>
      <c r="B71" s="46" t="s">
        <v>68</v>
      </c>
      <c r="C71" s="47"/>
      <c r="D71" s="60"/>
      <c r="E71" s="48"/>
      <c r="F71" s="52"/>
    </row>
    <row r="72" spans="1:8" ht="18.75" customHeight="1" thickBot="1" x14ac:dyDescent="0.25">
      <c r="A72" s="45"/>
      <c r="B72" s="46" t="s">
        <v>17</v>
      </c>
      <c r="C72" s="47"/>
      <c r="D72" s="57">
        <v>0.18</v>
      </c>
      <c r="E72" s="48"/>
      <c r="F72" s="52"/>
    </row>
    <row r="73" spans="1:8" ht="18.75" customHeight="1" thickBot="1" x14ac:dyDescent="0.25">
      <c r="A73" s="45"/>
      <c r="B73" s="46" t="s">
        <v>22</v>
      </c>
      <c r="C73" s="47"/>
      <c r="D73" s="57"/>
      <c r="E73" s="48"/>
      <c r="F73" s="52"/>
      <c r="H73" s="18">
        <f>F73/D13</f>
        <v>0</v>
      </c>
    </row>
    <row r="74" spans="1:8" ht="18.75" customHeight="1" thickBot="1" x14ac:dyDescent="0.25">
      <c r="A74" s="45"/>
      <c r="B74" s="46"/>
      <c r="C74" s="47"/>
      <c r="D74" s="57"/>
      <c r="E74" s="48"/>
      <c r="F74" s="49"/>
    </row>
    <row r="75" spans="1:8" x14ac:dyDescent="0.2">
      <c r="B75" s="14"/>
    </row>
    <row r="76" spans="1:8" x14ac:dyDescent="0.2">
      <c r="B76" s="14"/>
    </row>
    <row r="77" spans="1:8" x14ac:dyDescent="0.2">
      <c r="B77" s="14"/>
    </row>
    <row r="78" spans="1:8" x14ac:dyDescent="0.2">
      <c r="B78" s="14"/>
    </row>
    <row r="79" spans="1:8" s="64" customFormat="1" ht="24" customHeight="1" x14ac:dyDescent="0.2">
      <c r="A79" s="13"/>
      <c r="B79" s="65"/>
      <c r="C79" s="66"/>
      <c r="D79" s="67"/>
      <c r="E79" s="67"/>
      <c r="F79" s="67"/>
    </row>
    <row r="80" spans="1:8" x14ac:dyDescent="0.2">
      <c r="B80" s="14"/>
    </row>
    <row r="81" spans="1:119" x14ac:dyDescent="0.2">
      <c r="B81" s="14"/>
    </row>
    <row r="82" spans="1:119" x14ac:dyDescent="0.2">
      <c r="B82" s="14"/>
    </row>
    <row r="83" spans="1:119" x14ac:dyDescent="0.2">
      <c r="B83" s="14"/>
    </row>
    <row r="84" spans="1:119" s="15" customFormat="1" x14ac:dyDescent="0.2">
      <c r="A84" s="13"/>
      <c r="B84" s="14"/>
      <c r="D84" s="16"/>
      <c r="E84" s="17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</row>
    <row r="85" spans="1:119" s="15" customFormat="1" x14ac:dyDescent="0.2">
      <c r="A85" s="13"/>
      <c r="B85" s="14"/>
      <c r="D85" s="16"/>
      <c r="E85" s="17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</row>
    <row r="86" spans="1:119" s="15" customFormat="1" x14ac:dyDescent="0.2">
      <c r="A86" s="13"/>
      <c r="B86" s="14"/>
      <c r="D86" s="16"/>
      <c r="E86" s="17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</row>
    <row r="87" spans="1:119" s="15" customFormat="1" x14ac:dyDescent="0.2">
      <c r="A87" s="13"/>
      <c r="B87" s="14"/>
      <c r="D87" s="16"/>
      <c r="E87" s="17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</row>
    <row r="88" spans="1:119" s="15" customFormat="1" x14ac:dyDescent="0.2">
      <c r="A88" s="13"/>
      <c r="B88" s="14"/>
      <c r="D88" s="16"/>
      <c r="E88" s="17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</row>
    <row r="89" spans="1:119" s="15" customFormat="1" x14ac:dyDescent="0.2">
      <c r="A89" s="13"/>
      <c r="B89" s="14"/>
      <c r="D89" s="16"/>
      <c r="E89" s="17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</row>
    <row r="90" spans="1:119" s="15" customFormat="1" x14ac:dyDescent="0.2">
      <c r="A90" s="13"/>
      <c r="B90" s="14"/>
      <c r="D90" s="16"/>
      <c r="E90" s="17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</row>
    <row r="91" spans="1:119" s="15" customFormat="1" x14ac:dyDescent="0.2">
      <c r="A91" s="13"/>
      <c r="B91" s="14"/>
      <c r="D91" s="16"/>
      <c r="E91" s="17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</row>
    <row r="92" spans="1:119" s="15" customFormat="1" x14ac:dyDescent="0.2">
      <c r="A92" s="13"/>
      <c r="B92" s="14"/>
      <c r="D92" s="16"/>
      <c r="E92" s="17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</row>
    <row r="93" spans="1:119" s="15" customFormat="1" x14ac:dyDescent="0.2">
      <c r="A93" s="13"/>
      <c r="B93" s="14"/>
      <c r="D93" s="16"/>
      <c r="E93" s="17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</row>
    <row r="94" spans="1:119" s="15" customFormat="1" x14ac:dyDescent="0.2">
      <c r="A94" s="13"/>
      <c r="B94" s="14"/>
      <c r="D94" s="16"/>
      <c r="E94" s="17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</row>
    <row r="95" spans="1:119" s="15" customFormat="1" x14ac:dyDescent="0.2">
      <c r="A95" s="13"/>
      <c r="B95" s="14"/>
      <c r="D95" s="16"/>
      <c r="E95" s="17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</row>
    <row r="96" spans="1:119" s="15" customFormat="1" x14ac:dyDescent="0.2">
      <c r="A96" s="13"/>
      <c r="B96" s="14"/>
      <c r="D96" s="16"/>
      <c r="E96" s="17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</row>
    <row r="97" spans="1:119" s="15" customFormat="1" x14ac:dyDescent="0.2">
      <c r="A97" s="13"/>
      <c r="B97" s="14"/>
      <c r="D97" s="16"/>
      <c r="E97" s="17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</row>
    <row r="98" spans="1:119" s="15" customFormat="1" x14ac:dyDescent="0.2">
      <c r="A98" s="13"/>
      <c r="B98" s="14"/>
      <c r="D98" s="16"/>
      <c r="E98" s="17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</row>
    <row r="99" spans="1:119" s="15" customFormat="1" x14ac:dyDescent="0.2">
      <c r="A99" s="13"/>
      <c r="B99" s="14"/>
      <c r="D99" s="16"/>
      <c r="E99" s="17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</row>
    <row r="100" spans="1:119" s="15" customFormat="1" x14ac:dyDescent="0.2">
      <c r="A100" s="13"/>
      <c r="B100" s="14"/>
      <c r="D100" s="16"/>
      <c r="E100" s="17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</row>
    <row r="101" spans="1:119" s="15" customFormat="1" x14ac:dyDescent="0.2">
      <c r="A101" s="13"/>
      <c r="B101" s="14"/>
      <c r="D101" s="16"/>
      <c r="E101" s="17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</row>
    <row r="102" spans="1:119" s="15" customFormat="1" x14ac:dyDescent="0.2">
      <c r="A102" s="13"/>
      <c r="B102" s="14"/>
      <c r="D102" s="16"/>
      <c r="E102" s="17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</row>
    <row r="103" spans="1:119" s="15" customFormat="1" x14ac:dyDescent="0.2">
      <c r="A103" s="13"/>
      <c r="B103" s="14"/>
      <c r="D103" s="16"/>
      <c r="E103" s="17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</row>
    <row r="104" spans="1:119" s="15" customFormat="1" x14ac:dyDescent="0.2">
      <c r="A104" s="13"/>
      <c r="B104" s="14"/>
      <c r="D104" s="16"/>
      <c r="E104" s="17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</row>
    <row r="105" spans="1:119" s="15" customFormat="1" x14ac:dyDescent="0.2">
      <c r="A105" s="13"/>
      <c r="B105" s="14"/>
      <c r="D105" s="16"/>
      <c r="E105" s="17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</row>
    <row r="106" spans="1:119" s="15" customFormat="1" x14ac:dyDescent="0.2">
      <c r="A106" s="13"/>
      <c r="B106" s="14"/>
      <c r="D106" s="16"/>
      <c r="E106" s="17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</row>
    <row r="107" spans="1:119" s="15" customFormat="1" x14ac:dyDescent="0.2">
      <c r="A107" s="13"/>
      <c r="B107" s="14"/>
      <c r="D107" s="16"/>
      <c r="E107" s="17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</row>
    <row r="108" spans="1:119" s="15" customFormat="1" x14ac:dyDescent="0.2">
      <c r="A108" s="13"/>
      <c r="B108" s="14"/>
      <c r="D108" s="16"/>
      <c r="E108" s="17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</row>
    <row r="109" spans="1:119" s="15" customFormat="1" x14ac:dyDescent="0.2">
      <c r="A109" s="13"/>
      <c r="B109" s="14"/>
      <c r="D109" s="16"/>
      <c r="E109" s="17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</row>
    <row r="110" spans="1:119" s="15" customFormat="1" x14ac:dyDescent="0.2">
      <c r="A110" s="13"/>
      <c r="B110" s="14"/>
      <c r="D110" s="16"/>
      <c r="E110" s="17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</row>
    <row r="111" spans="1:119" s="15" customFormat="1" x14ac:dyDescent="0.2">
      <c r="A111" s="13"/>
      <c r="B111" s="14"/>
      <c r="D111" s="16"/>
      <c r="E111" s="17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</row>
    <row r="112" spans="1:119" s="15" customFormat="1" x14ac:dyDescent="0.2">
      <c r="A112" s="13"/>
      <c r="B112" s="14"/>
      <c r="D112" s="16"/>
      <c r="E112" s="17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</row>
    <row r="113" spans="1:119" s="15" customFormat="1" x14ac:dyDescent="0.2">
      <c r="A113" s="13"/>
      <c r="B113" s="14"/>
      <c r="D113" s="16"/>
      <c r="E113" s="17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</row>
    <row r="114" spans="1:119" s="15" customFormat="1" x14ac:dyDescent="0.2">
      <c r="A114" s="13"/>
      <c r="B114" s="14"/>
      <c r="D114" s="16"/>
      <c r="E114" s="17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</row>
    <row r="115" spans="1:119" s="15" customFormat="1" x14ac:dyDescent="0.2">
      <c r="A115" s="13"/>
      <c r="B115" s="14"/>
      <c r="D115" s="16"/>
      <c r="E115" s="17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</row>
    <row r="116" spans="1:119" s="15" customFormat="1" x14ac:dyDescent="0.2">
      <c r="A116" s="13"/>
      <c r="B116" s="14"/>
      <c r="D116" s="16"/>
      <c r="E116" s="17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</row>
    <row r="117" spans="1:119" s="15" customFormat="1" x14ac:dyDescent="0.2">
      <c r="A117" s="13"/>
      <c r="B117" s="14"/>
      <c r="D117" s="16"/>
      <c r="E117" s="17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</row>
    <row r="118" spans="1:119" s="15" customFormat="1" x14ac:dyDescent="0.2">
      <c r="A118" s="13"/>
      <c r="B118" s="14"/>
      <c r="D118" s="16"/>
      <c r="E118" s="17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</row>
    <row r="119" spans="1:119" s="15" customFormat="1" x14ac:dyDescent="0.2">
      <c r="A119" s="13"/>
      <c r="B119" s="14"/>
      <c r="D119" s="16"/>
      <c r="E119" s="17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</row>
    <row r="120" spans="1:119" s="15" customFormat="1" x14ac:dyDescent="0.2">
      <c r="A120" s="13"/>
      <c r="B120" s="14"/>
      <c r="D120" s="16"/>
      <c r="E120" s="17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</row>
    <row r="121" spans="1:119" s="15" customFormat="1" x14ac:dyDescent="0.2">
      <c r="A121" s="13"/>
      <c r="B121" s="14"/>
      <c r="D121" s="16"/>
      <c r="E121" s="17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</row>
    <row r="122" spans="1:119" s="15" customFormat="1" x14ac:dyDescent="0.2">
      <c r="A122" s="13"/>
      <c r="B122" s="14"/>
      <c r="D122" s="16"/>
      <c r="E122" s="17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</row>
    <row r="123" spans="1:119" s="15" customFormat="1" x14ac:dyDescent="0.2">
      <c r="A123" s="13"/>
      <c r="B123" s="14"/>
      <c r="D123" s="16"/>
      <c r="E123" s="17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</row>
    <row r="124" spans="1:119" s="15" customFormat="1" x14ac:dyDescent="0.2">
      <c r="A124" s="13"/>
      <c r="B124" s="14"/>
      <c r="D124" s="16"/>
      <c r="E124" s="17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</row>
    <row r="125" spans="1:119" s="15" customFormat="1" x14ac:dyDescent="0.2">
      <c r="A125" s="13"/>
      <c r="B125" s="14"/>
      <c r="D125" s="16"/>
      <c r="E125" s="17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</row>
    <row r="126" spans="1:119" s="15" customFormat="1" x14ac:dyDescent="0.2">
      <c r="A126" s="13"/>
      <c r="B126" s="14"/>
      <c r="D126" s="16"/>
      <c r="E126" s="17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</row>
    <row r="127" spans="1:119" s="15" customFormat="1" x14ac:dyDescent="0.2">
      <c r="A127" s="13"/>
      <c r="B127" s="14"/>
      <c r="D127" s="16"/>
      <c r="E127" s="17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</row>
    <row r="128" spans="1:119" s="15" customFormat="1" x14ac:dyDescent="0.2">
      <c r="A128" s="13"/>
      <c r="B128" s="14"/>
      <c r="D128" s="16"/>
      <c r="E128" s="17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</row>
    <row r="129" spans="1:119" s="15" customFormat="1" x14ac:dyDescent="0.2">
      <c r="A129" s="13"/>
      <c r="B129" s="14"/>
      <c r="D129" s="16"/>
      <c r="E129" s="17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</row>
    <row r="130" spans="1:119" s="15" customFormat="1" x14ac:dyDescent="0.2">
      <c r="A130" s="13"/>
      <c r="B130" s="14"/>
      <c r="D130" s="16"/>
      <c r="E130" s="17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</row>
    <row r="131" spans="1:119" s="15" customFormat="1" x14ac:dyDescent="0.2">
      <c r="A131" s="13"/>
      <c r="B131" s="14"/>
      <c r="D131" s="16"/>
      <c r="E131" s="17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</row>
    <row r="132" spans="1:119" s="15" customFormat="1" x14ac:dyDescent="0.2">
      <c r="A132" s="13"/>
      <c r="B132" s="14"/>
      <c r="D132" s="16"/>
      <c r="E132" s="17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</row>
    <row r="133" spans="1:119" s="15" customFormat="1" x14ac:dyDescent="0.2">
      <c r="A133" s="13"/>
      <c r="B133" s="14"/>
      <c r="D133" s="16"/>
      <c r="E133" s="17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</row>
    <row r="134" spans="1:119" s="15" customFormat="1" x14ac:dyDescent="0.2">
      <c r="A134" s="13"/>
      <c r="B134" s="14"/>
      <c r="D134" s="16"/>
      <c r="E134" s="17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</row>
    <row r="135" spans="1:119" s="15" customFormat="1" x14ac:dyDescent="0.2">
      <c r="A135" s="13"/>
      <c r="B135" s="14"/>
      <c r="D135" s="16"/>
      <c r="E135" s="17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</row>
    <row r="136" spans="1:119" s="15" customFormat="1" x14ac:dyDescent="0.2">
      <c r="A136" s="13"/>
      <c r="B136" s="14"/>
      <c r="D136" s="16"/>
      <c r="E136" s="17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  <c r="CX136" s="18"/>
      <c r="CY136" s="18"/>
      <c r="CZ136" s="18"/>
      <c r="DA136" s="18"/>
      <c r="DB136" s="18"/>
      <c r="DC136" s="18"/>
      <c r="DD136" s="18"/>
      <c r="DE136" s="18"/>
      <c r="DF136" s="18"/>
      <c r="DG136" s="18"/>
      <c r="DH136" s="18"/>
      <c r="DI136" s="18"/>
      <c r="DJ136" s="18"/>
      <c r="DK136" s="18"/>
      <c r="DL136" s="18"/>
      <c r="DM136" s="18"/>
      <c r="DN136" s="18"/>
      <c r="DO136" s="18"/>
    </row>
    <row r="137" spans="1:119" s="15" customFormat="1" x14ac:dyDescent="0.2">
      <c r="A137" s="13"/>
      <c r="B137" s="14"/>
      <c r="D137" s="16"/>
      <c r="E137" s="17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8"/>
      <c r="DN137" s="18"/>
      <c r="DO137" s="18"/>
    </row>
    <row r="138" spans="1:119" s="15" customFormat="1" x14ac:dyDescent="0.2">
      <c r="A138" s="13"/>
      <c r="B138" s="14"/>
      <c r="D138" s="16"/>
      <c r="E138" s="17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</row>
    <row r="139" spans="1:119" s="15" customFormat="1" x14ac:dyDescent="0.2">
      <c r="A139" s="13"/>
      <c r="B139" s="14"/>
      <c r="D139" s="16"/>
      <c r="E139" s="17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</row>
    <row r="140" spans="1:119" s="15" customFormat="1" x14ac:dyDescent="0.2">
      <c r="A140" s="13"/>
      <c r="B140" s="14"/>
      <c r="D140" s="16"/>
      <c r="E140" s="17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  <c r="CX140" s="18"/>
      <c r="CY140" s="18"/>
      <c r="CZ140" s="18"/>
      <c r="DA140" s="18"/>
      <c r="DB140" s="18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8"/>
      <c r="DN140" s="18"/>
      <c r="DO140" s="18"/>
    </row>
    <row r="141" spans="1:119" s="15" customFormat="1" x14ac:dyDescent="0.2">
      <c r="A141" s="13"/>
      <c r="B141" s="14"/>
      <c r="D141" s="16"/>
      <c r="E141" s="17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8"/>
      <c r="DN141" s="18"/>
      <c r="DO141" s="18"/>
    </row>
    <row r="142" spans="1:119" s="15" customFormat="1" x14ac:dyDescent="0.2">
      <c r="A142" s="13"/>
      <c r="B142" s="14"/>
      <c r="D142" s="16"/>
      <c r="E142" s="17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  <c r="CX142" s="18"/>
      <c r="CY142" s="18"/>
      <c r="CZ142" s="18"/>
      <c r="DA142" s="18"/>
      <c r="DB142" s="18"/>
      <c r="DC142" s="18"/>
      <c r="DD142" s="18"/>
      <c r="DE142" s="18"/>
      <c r="DF142" s="18"/>
      <c r="DG142" s="18"/>
      <c r="DH142" s="18"/>
      <c r="DI142" s="18"/>
      <c r="DJ142" s="18"/>
      <c r="DK142" s="18"/>
      <c r="DL142" s="18"/>
      <c r="DM142" s="18"/>
      <c r="DN142" s="18"/>
      <c r="DO142" s="18"/>
    </row>
    <row r="143" spans="1:119" s="15" customFormat="1" x14ac:dyDescent="0.2">
      <c r="A143" s="13"/>
      <c r="B143" s="14"/>
      <c r="D143" s="16"/>
      <c r="E143" s="17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8"/>
      <c r="DG143" s="18"/>
      <c r="DH143" s="18"/>
      <c r="DI143" s="18"/>
      <c r="DJ143" s="18"/>
      <c r="DK143" s="18"/>
      <c r="DL143" s="18"/>
      <c r="DM143" s="18"/>
      <c r="DN143" s="18"/>
      <c r="DO143" s="18"/>
    </row>
    <row r="144" spans="1:119" s="15" customFormat="1" x14ac:dyDescent="0.2">
      <c r="A144" s="13"/>
      <c r="B144" s="14"/>
      <c r="D144" s="16"/>
      <c r="E144" s="17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  <c r="CY144" s="18"/>
      <c r="CZ144" s="18"/>
      <c r="DA144" s="18"/>
      <c r="DB144" s="18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8"/>
      <c r="DN144" s="18"/>
      <c r="DO144" s="18"/>
    </row>
    <row r="145" spans="1:119" s="15" customFormat="1" x14ac:dyDescent="0.2">
      <c r="A145" s="13"/>
      <c r="B145" s="14"/>
      <c r="D145" s="16"/>
      <c r="E145" s="17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</row>
    <row r="146" spans="1:119" s="15" customFormat="1" x14ac:dyDescent="0.2">
      <c r="A146" s="13"/>
      <c r="B146" s="14"/>
      <c r="D146" s="16"/>
      <c r="E146" s="17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</row>
    <row r="147" spans="1:119" s="15" customFormat="1" x14ac:dyDescent="0.2">
      <c r="A147" s="13"/>
      <c r="B147" s="14"/>
      <c r="D147" s="16"/>
      <c r="E147" s="17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</row>
    <row r="148" spans="1:119" s="15" customFormat="1" x14ac:dyDescent="0.2">
      <c r="A148" s="13"/>
      <c r="B148" s="14"/>
      <c r="D148" s="16"/>
      <c r="E148" s="17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</row>
    <row r="149" spans="1:119" s="15" customFormat="1" x14ac:dyDescent="0.2">
      <c r="A149" s="13"/>
      <c r="B149" s="14"/>
      <c r="D149" s="16"/>
      <c r="E149" s="17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</row>
    <row r="150" spans="1:119" s="15" customFormat="1" x14ac:dyDescent="0.2">
      <c r="A150" s="13"/>
      <c r="B150" s="14"/>
      <c r="D150" s="16"/>
      <c r="E150" s="17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</row>
    <row r="151" spans="1:119" s="15" customFormat="1" x14ac:dyDescent="0.2">
      <c r="A151" s="13"/>
      <c r="B151" s="14"/>
      <c r="D151" s="16"/>
      <c r="E151" s="17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</row>
    <row r="152" spans="1:119" s="15" customFormat="1" x14ac:dyDescent="0.2">
      <c r="A152" s="13"/>
      <c r="B152" s="14"/>
      <c r="D152" s="16"/>
      <c r="E152" s="17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</row>
    <row r="153" spans="1:119" s="15" customFormat="1" x14ac:dyDescent="0.2">
      <c r="A153" s="13"/>
      <c r="B153" s="14"/>
      <c r="D153" s="16"/>
      <c r="E153" s="17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</row>
    <row r="154" spans="1:119" s="15" customFormat="1" x14ac:dyDescent="0.2">
      <c r="A154" s="13"/>
      <c r="B154" s="14"/>
      <c r="D154" s="16"/>
      <c r="E154" s="17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18"/>
      <c r="DO154" s="18"/>
    </row>
    <row r="155" spans="1:119" s="15" customFormat="1" x14ac:dyDescent="0.2">
      <c r="A155" s="13"/>
      <c r="B155" s="14"/>
      <c r="D155" s="16"/>
      <c r="E155" s="17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  <c r="CX155" s="18"/>
      <c r="CY155" s="18"/>
      <c r="CZ155" s="18"/>
      <c r="DA155" s="18"/>
      <c r="DB155" s="18"/>
      <c r="DC155" s="18"/>
      <c r="DD155" s="18"/>
      <c r="DE155" s="18"/>
      <c r="DF155" s="18"/>
      <c r="DG155" s="18"/>
      <c r="DH155" s="18"/>
      <c r="DI155" s="18"/>
      <c r="DJ155" s="18"/>
      <c r="DK155" s="18"/>
      <c r="DL155" s="18"/>
      <c r="DM155" s="18"/>
      <c r="DN155" s="18"/>
      <c r="DO155" s="18"/>
    </row>
    <row r="156" spans="1:119" s="15" customFormat="1" x14ac:dyDescent="0.2">
      <c r="A156" s="13"/>
      <c r="B156" s="14"/>
      <c r="D156" s="16"/>
      <c r="E156" s="17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</row>
    <row r="157" spans="1:119" s="15" customFormat="1" x14ac:dyDescent="0.2">
      <c r="A157" s="13"/>
      <c r="B157" s="14"/>
      <c r="D157" s="16"/>
      <c r="E157" s="17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</row>
    <row r="158" spans="1:119" s="15" customFormat="1" x14ac:dyDescent="0.2">
      <c r="A158" s="13"/>
      <c r="B158" s="14"/>
      <c r="D158" s="16"/>
      <c r="E158" s="17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</row>
    <row r="159" spans="1:119" s="15" customFormat="1" x14ac:dyDescent="0.2">
      <c r="A159" s="13"/>
      <c r="B159" s="14"/>
      <c r="D159" s="16"/>
      <c r="E159" s="17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</row>
    <row r="160" spans="1:119" s="15" customFormat="1" x14ac:dyDescent="0.2">
      <c r="A160" s="13"/>
      <c r="B160" s="14"/>
      <c r="D160" s="16"/>
      <c r="E160" s="17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</row>
    <row r="161" spans="1:119" s="15" customFormat="1" x14ac:dyDescent="0.2">
      <c r="A161" s="13"/>
      <c r="B161" s="14"/>
      <c r="D161" s="16"/>
      <c r="E161" s="17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8"/>
      <c r="DN161" s="18"/>
      <c r="DO161" s="18"/>
    </row>
    <row r="162" spans="1:119" s="15" customFormat="1" x14ac:dyDescent="0.2">
      <c r="A162" s="13"/>
      <c r="B162" s="14"/>
      <c r="D162" s="16"/>
      <c r="E162" s="17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8"/>
      <c r="DK162" s="18"/>
      <c r="DL162" s="18"/>
      <c r="DM162" s="18"/>
      <c r="DN162" s="18"/>
      <c r="DO162" s="18"/>
    </row>
    <row r="163" spans="1:119" s="15" customFormat="1" x14ac:dyDescent="0.2">
      <c r="A163" s="13"/>
      <c r="B163" s="14"/>
      <c r="D163" s="16"/>
      <c r="E163" s="17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  <c r="CX163" s="18"/>
      <c r="CY163" s="18"/>
      <c r="CZ163" s="18"/>
      <c r="DA163" s="18"/>
      <c r="DB163" s="18"/>
      <c r="DC163" s="18"/>
      <c r="DD163" s="18"/>
      <c r="DE163" s="18"/>
      <c r="DF163" s="18"/>
      <c r="DG163" s="18"/>
      <c r="DH163" s="18"/>
      <c r="DI163" s="18"/>
      <c r="DJ163" s="18"/>
      <c r="DK163" s="18"/>
      <c r="DL163" s="18"/>
      <c r="DM163" s="18"/>
      <c r="DN163" s="18"/>
      <c r="DO163" s="18"/>
    </row>
    <row r="164" spans="1:119" s="15" customFormat="1" x14ac:dyDescent="0.2">
      <c r="A164" s="13"/>
      <c r="B164" s="14"/>
      <c r="D164" s="16"/>
      <c r="E164" s="17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  <c r="CX164" s="18"/>
      <c r="CY164" s="18"/>
      <c r="CZ164" s="18"/>
      <c r="DA164" s="18"/>
      <c r="DB164" s="18"/>
      <c r="DC164" s="18"/>
      <c r="DD164" s="18"/>
      <c r="DE164" s="18"/>
      <c r="DF164" s="18"/>
      <c r="DG164" s="18"/>
      <c r="DH164" s="18"/>
      <c r="DI164" s="18"/>
      <c r="DJ164" s="18"/>
      <c r="DK164" s="18"/>
      <c r="DL164" s="18"/>
      <c r="DM164" s="18"/>
      <c r="DN164" s="18"/>
      <c r="DO164" s="18"/>
    </row>
    <row r="165" spans="1:119" s="15" customFormat="1" x14ac:dyDescent="0.2">
      <c r="A165" s="13"/>
      <c r="B165" s="14"/>
      <c r="D165" s="16"/>
      <c r="E165" s="17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</row>
    <row r="166" spans="1:119" s="15" customFormat="1" x14ac:dyDescent="0.2">
      <c r="A166" s="13"/>
      <c r="B166" s="14"/>
      <c r="D166" s="16"/>
      <c r="E166" s="17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</row>
    <row r="167" spans="1:119" s="15" customFormat="1" x14ac:dyDescent="0.2">
      <c r="A167" s="13"/>
      <c r="B167" s="14"/>
      <c r="D167" s="16"/>
      <c r="E167" s="17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</row>
    <row r="168" spans="1:119" s="15" customFormat="1" x14ac:dyDescent="0.2">
      <c r="A168" s="13"/>
      <c r="B168" s="14"/>
      <c r="D168" s="16"/>
      <c r="E168" s="17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</row>
    <row r="169" spans="1:119" s="15" customFormat="1" x14ac:dyDescent="0.2">
      <c r="A169" s="13"/>
      <c r="B169" s="14"/>
      <c r="D169" s="16"/>
      <c r="E169" s="17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</row>
    <row r="170" spans="1:119" s="15" customFormat="1" x14ac:dyDescent="0.2">
      <c r="A170" s="13"/>
      <c r="B170" s="14"/>
      <c r="D170" s="16"/>
      <c r="E170" s="17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</row>
    <row r="171" spans="1:119" s="15" customFormat="1" x14ac:dyDescent="0.2">
      <c r="A171" s="13"/>
      <c r="B171" s="14"/>
      <c r="D171" s="16"/>
      <c r="E171" s="17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</row>
    <row r="172" spans="1:119" s="15" customFormat="1" x14ac:dyDescent="0.2">
      <c r="A172" s="13"/>
      <c r="B172" s="14"/>
      <c r="D172" s="16"/>
      <c r="E172" s="17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</row>
    <row r="173" spans="1:119" s="15" customFormat="1" x14ac:dyDescent="0.2">
      <c r="A173" s="13"/>
      <c r="B173" s="14"/>
      <c r="D173" s="16"/>
      <c r="E173" s="17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</row>
    <row r="174" spans="1:119" s="15" customFormat="1" x14ac:dyDescent="0.2">
      <c r="A174" s="13"/>
      <c r="B174" s="14"/>
      <c r="D174" s="16"/>
      <c r="E174" s="17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</row>
    <row r="175" spans="1:119" s="15" customFormat="1" x14ac:dyDescent="0.2">
      <c r="A175" s="13"/>
      <c r="B175" s="14"/>
      <c r="D175" s="16"/>
      <c r="E175" s="17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  <c r="CX175" s="18"/>
      <c r="CY175" s="18"/>
      <c r="CZ175" s="18"/>
      <c r="DA175" s="18"/>
      <c r="DB175" s="18"/>
      <c r="DC175" s="18"/>
      <c r="DD175" s="18"/>
      <c r="DE175" s="18"/>
      <c r="DF175" s="18"/>
      <c r="DG175" s="18"/>
      <c r="DH175" s="18"/>
      <c r="DI175" s="18"/>
      <c r="DJ175" s="18"/>
      <c r="DK175" s="18"/>
      <c r="DL175" s="18"/>
      <c r="DM175" s="18"/>
      <c r="DN175" s="18"/>
      <c r="DO175" s="18"/>
    </row>
    <row r="176" spans="1:119" s="15" customFormat="1" x14ac:dyDescent="0.2">
      <c r="A176" s="13"/>
      <c r="B176" s="14"/>
      <c r="D176" s="16"/>
      <c r="E176" s="17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  <c r="CX176" s="18"/>
      <c r="CY176" s="18"/>
      <c r="CZ176" s="18"/>
      <c r="DA176" s="18"/>
      <c r="DB176" s="18"/>
      <c r="DC176" s="18"/>
      <c r="DD176" s="18"/>
      <c r="DE176" s="18"/>
      <c r="DF176" s="18"/>
      <c r="DG176" s="18"/>
      <c r="DH176" s="18"/>
      <c r="DI176" s="18"/>
      <c r="DJ176" s="18"/>
      <c r="DK176" s="18"/>
      <c r="DL176" s="18"/>
      <c r="DM176" s="18"/>
      <c r="DN176" s="18"/>
      <c r="DO176" s="18"/>
    </row>
    <row r="177" spans="1:119" s="15" customFormat="1" x14ac:dyDescent="0.2">
      <c r="A177" s="13"/>
      <c r="B177" s="14"/>
      <c r="D177" s="16"/>
      <c r="E177" s="17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  <c r="CX177" s="18"/>
      <c r="CY177" s="18"/>
      <c r="CZ177" s="18"/>
      <c r="DA177" s="18"/>
      <c r="DB177" s="18"/>
      <c r="DC177" s="18"/>
      <c r="DD177" s="18"/>
      <c r="DE177" s="18"/>
      <c r="DF177" s="18"/>
      <c r="DG177" s="18"/>
      <c r="DH177" s="18"/>
      <c r="DI177" s="18"/>
      <c r="DJ177" s="18"/>
      <c r="DK177" s="18"/>
      <c r="DL177" s="18"/>
      <c r="DM177" s="18"/>
      <c r="DN177" s="18"/>
      <c r="DO177" s="18"/>
    </row>
    <row r="178" spans="1:119" s="15" customFormat="1" x14ac:dyDescent="0.2">
      <c r="A178" s="13"/>
      <c r="B178" s="14"/>
      <c r="D178" s="16"/>
      <c r="E178" s="17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8"/>
      <c r="DH178" s="18"/>
      <c r="DI178" s="18"/>
      <c r="DJ178" s="18"/>
      <c r="DK178" s="18"/>
      <c r="DL178" s="18"/>
      <c r="DM178" s="18"/>
      <c r="DN178" s="18"/>
      <c r="DO178" s="18"/>
    </row>
    <row r="179" spans="1:119" s="15" customFormat="1" x14ac:dyDescent="0.2">
      <c r="A179" s="13"/>
      <c r="B179" s="14"/>
      <c r="D179" s="16"/>
      <c r="E179" s="17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</row>
    <row r="180" spans="1:119" s="15" customFormat="1" x14ac:dyDescent="0.2">
      <c r="A180" s="13"/>
      <c r="B180" s="14"/>
      <c r="D180" s="16"/>
      <c r="E180" s="17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  <c r="CX180" s="18"/>
      <c r="CY180" s="18"/>
      <c r="CZ180" s="18"/>
      <c r="DA180" s="18"/>
      <c r="DB180" s="18"/>
      <c r="DC180" s="18"/>
      <c r="DD180" s="18"/>
      <c r="DE180" s="18"/>
      <c r="DF180" s="18"/>
      <c r="DG180" s="18"/>
      <c r="DH180" s="18"/>
      <c r="DI180" s="18"/>
      <c r="DJ180" s="18"/>
      <c r="DK180" s="18"/>
      <c r="DL180" s="18"/>
      <c r="DM180" s="18"/>
      <c r="DN180" s="18"/>
      <c r="DO180" s="18"/>
    </row>
    <row r="181" spans="1:119" s="15" customFormat="1" x14ac:dyDescent="0.2">
      <c r="A181" s="13"/>
      <c r="B181" s="14"/>
      <c r="D181" s="16"/>
      <c r="E181" s="17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  <c r="CX181" s="18"/>
      <c r="CY181" s="18"/>
      <c r="CZ181" s="18"/>
      <c r="DA181" s="18"/>
      <c r="DB181" s="18"/>
      <c r="DC181" s="18"/>
      <c r="DD181" s="18"/>
      <c r="DE181" s="18"/>
      <c r="DF181" s="18"/>
      <c r="DG181" s="18"/>
      <c r="DH181" s="18"/>
      <c r="DI181" s="18"/>
      <c r="DJ181" s="18"/>
      <c r="DK181" s="18"/>
      <c r="DL181" s="18"/>
      <c r="DM181" s="18"/>
      <c r="DN181" s="18"/>
      <c r="DO181" s="18"/>
    </row>
    <row r="182" spans="1:119" s="15" customFormat="1" x14ac:dyDescent="0.2">
      <c r="A182" s="13"/>
      <c r="B182" s="14"/>
      <c r="D182" s="16"/>
      <c r="E182" s="17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18"/>
      <c r="BU182" s="18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  <c r="CX182" s="18"/>
      <c r="CY182" s="18"/>
      <c r="CZ182" s="18"/>
      <c r="DA182" s="18"/>
      <c r="DB182" s="18"/>
      <c r="DC182" s="18"/>
      <c r="DD182" s="18"/>
      <c r="DE182" s="18"/>
      <c r="DF182" s="18"/>
      <c r="DG182" s="18"/>
      <c r="DH182" s="18"/>
      <c r="DI182" s="18"/>
      <c r="DJ182" s="18"/>
      <c r="DK182" s="18"/>
      <c r="DL182" s="18"/>
      <c r="DM182" s="18"/>
      <c r="DN182" s="18"/>
      <c r="DO182" s="18"/>
    </row>
    <row r="183" spans="1:119" s="15" customFormat="1" x14ac:dyDescent="0.2">
      <c r="A183" s="13"/>
      <c r="B183" s="14"/>
      <c r="D183" s="16"/>
      <c r="E183" s="17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</row>
    <row r="184" spans="1:119" s="15" customFormat="1" x14ac:dyDescent="0.2">
      <c r="A184" s="13"/>
      <c r="B184" s="14"/>
      <c r="D184" s="16"/>
      <c r="E184" s="17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</row>
    <row r="185" spans="1:119" s="15" customFormat="1" x14ac:dyDescent="0.2">
      <c r="A185" s="13"/>
      <c r="B185" s="14"/>
      <c r="D185" s="16"/>
      <c r="E185" s="17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</row>
    <row r="186" spans="1:119" s="15" customFormat="1" x14ac:dyDescent="0.2">
      <c r="A186" s="13"/>
      <c r="B186" s="14"/>
      <c r="D186" s="16"/>
      <c r="E186" s="17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</row>
    <row r="187" spans="1:119" s="15" customFormat="1" x14ac:dyDescent="0.2">
      <c r="A187" s="13"/>
      <c r="B187" s="14"/>
      <c r="D187" s="16"/>
      <c r="E187" s="17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  <c r="DN187" s="18"/>
      <c r="DO187" s="18"/>
    </row>
    <row r="188" spans="1:119" s="15" customFormat="1" x14ac:dyDescent="0.2">
      <c r="A188" s="13"/>
      <c r="B188" s="14"/>
      <c r="D188" s="16"/>
      <c r="E188" s="17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</row>
    <row r="189" spans="1:119" s="15" customFormat="1" x14ac:dyDescent="0.2">
      <c r="A189" s="13"/>
      <c r="B189" s="14"/>
      <c r="D189" s="16"/>
      <c r="E189" s="17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</row>
    <row r="190" spans="1:119" s="15" customFormat="1" x14ac:dyDescent="0.2">
      <c r="A190" s="13"/>
      <c r="B190" s="14"/>
      <c r="D190" s="16"/>
      <c r="E190" s="17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</row>
    <row r="191" spans="1:119" s="15" customFormat="1" x14ac:dyDescent="0.2">
      <c r="A191" s="13"/>
      <c r="B191" s="14"/>
      <c r="D191" s="16"/>
      <c r="E191" s="17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</row>
    <row r="192" spans="1:119" s="15" customFormat="1" x14ac:dyDescent="0.2">
      <c r="A192" s="13"/>
      <c r="B192" s="14"/>
      <c r="D192" s="16"/>
      <c r="E192" s="17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8"/>
      <c r="DN192" s="18"/>
      <c r="DO192" s="18"/>
    </row>
    <row r="193" spans="1:119" s="15" customFormat="1" x14ac:dyDescent="0.2">
      <c r="A193" s="13"/>
      <c r="B193" s="14"/>
      <c r="D193" s="16"/>
      <c r="E193" s="17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  <c r="DN193" s="18"/>
      <c r="DO193" s="18"/>
    </row>
    <row r="194" spans="1:119" s="15" customFormat="1" x14ac:dyDescent="0.2">
      <c r="A194" s="13"/>
      <c r="B194" s="14"/>
      <c r="D194" s="16"/>
      <c r="E194" s="17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</row>
    <row r="195" spans="1:119" s="15" customFormat="1" x14ac:dyDescent="0.2">
      <c r="A195" s="13"/>
      <c r="B195" s="14"/>
      <c r="D195" s="16"/>
      <c r="E195" s="17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  <c r="DN195" s="18"/>
      <c r="DO195" s="18"/>
    </row>
    <row r="196" spans="1:119" s="15" customFormat="1" x14ac:dyDescent="0.2">
      <c r="A196" s="13"/>
      <c r="B196" s="14"/>
      <c r="D196" s="16"/>
      <c r="E196" s="17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  <c r="DN196" s="18"/>
      <c r="DO196" s="18"/>
    </row>
    <row r="197" spans="1:119" s="15" customFormat="1" x14ac:dyDescent="0.2">
      <c r="A197" s="13"/>
      <c r="B197" s="14"/>
      <c r="D197" s="16"/>
      <c r="E197" s="17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</row>
    <row r="198" spans="1:119" s="15" customFormat="1" x14ac:dyDescent="0.2">
      <c r="A198" s="13"/>
      <c r="B198" s="14"/>
      <c r="D198" s="16"/>
      <c r="E198" s="17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</row>
    <row r="199" spans="1:119" s="15" customFormat="1" x14ac:dyDescent="0.2">
      <c r="A199" s="13"/>
      <c r="B199" s="14"/>
      <c r="D199" s="16"/>
      <c r="E199" s="17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</row>
    <row r="200" spans="1:119" s="15" customFormat="1" x14ac:dyDescent="0.2">
      <c r="A200" s="13"/>
      <c r="B200" s="14"/>
      <c r="D200" s="16"/>
      <c r="E200" s="17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  <c r="DN200" s="18"/>
      <c r="DO200" s="18"/>
    </row>
    <row r="201" spans="1:119" s="15" customFormat="1" x14ac:dyDescent="0.2">
      <c r="A201" s="13"/>
      <c r="B201" s="14"/>
      <c r="D201" s="16"/>
      <c r="E201" s="17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8"/>
      <c r="BR201" s="18"/>
      <c r="BS201" s="18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8"/>
      <c r="DK201" s="18"/>
      <c r="DL201" s="18"/>
      <c r="DM201" s="18"/>
      <c r="DN201" s="18"/>
      <c r="DO201" s="18"/>
    </row>
    <row r="202" spans="1:119" s="15" customFormat="1" x14ac:dyDescent="0.2">
      <c r="A202" s="13"/>
      <c r="B202" s="14"/>
      <c r="D202" s="16"/>
      <c r="E202" s="17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  <c r="CX202" s="18"/>
      <c r="CY202" s="18"/>
      <c r="CZ202" s="18"/>
      <c r="DA202" s="18"/>
      <c r="DB202" s="18"/>
      <c r="DC202" s="18"/>
      <c r="DD202" s="18"/>
      <c r="DE202" s="18"/>
      <c r="DF202" s="18"/>
      <c r="DG202" s="18"/>
      <c r="DH202" s="18"/>
      <c r="DI202" s="18"/>
      <c r="DJ202" s="18"/>
      <c r="DK202" s="18"/>
      <c r="DL202" s="18"/>
      <c r="DM202" s="18"/>
      <c r="DN202" s="18"/>
      <c r="DO202" s="18"/>
    </row>
    <row r="203" spans="1:119" s="15" customFormat="1" x14ac:dyDescent="0.2">
      <c r="A203" s="13"/>
      <c r="B203" s="14"/>
      <c r="D203" s="16"/>
      <c r="E203" s="17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  <c r="CX203" s="18"/>
      <c r="CY203" s="18"/>
      <c r="CZ203" s="18"/>
      <c r="DA203" s="18"/>
      <c r="DB203" s="18"/>
      <c r="DC203" s="18"/>
      <c r="DD203" s="18"/>
      <c r="DE203" s="18"/>
      <c r="DF203" s="18"/>
      <c r="DG203" s="18"/>
      <c r="DH203" s="18"/>
      <c r="DI203" s="18"/>
      <c r="DJ203" s="18"/>
      <c r="DK203" s="18"/>
      <c r="DL203" s="18"/>
      <c r="DM203" s="18"/>
      <c r="DN203" s="18"/>
      <c r="DO203" s="18"/>
    </row>
    <row r="204" spans="1:119" s="15" customFormat="1" x14ac:dyDescent="0.2">
      <c r="A204" s="13"/>
      <c r="B204" s="14"/>
      <c r="D204" s="16"/>
      <c r="E204" s="17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8"/>
      <c r="CV204" s="18"/>
      <c r="CW204" s="18"/>
      <c r="CX204" s="18"/>
      <c r="CY204" s="18"/>
      <c r="CZ204" s="18"/>
      <c r="DA204" s="18"/>
      <c r="DB204" s="18"/>
      <c r="DC204" s="18"/>
      <c r="DD204" s="18"/>
      <c r="DE204" s="18"/>
      <c r="DF204" s="18"/>
      <c r="DG204" s="18"/>
      <c r="DH204" s="18"/>
      <c r="DI204" s="18"/>
      <c r="DJ204" s="18"/>
      <c r="DK204" s="18"/>
      <c r="DL204" s="18"/>
      <c r="DM204" s="18"/>
      <c r="DN204" s="18"/>
      <c r="DO204" s="18"/>
    </row>
    <row r="205" spans="1:119" s="15" customFormat="1" x14ac:dyDescent="0.2">
      <c r="A205" s="13"/>
      <c r="B205" s="14"/>
      <c r="D205" s="16"/>
      <c r="E205" s="17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  <c r="CX205" s="18"/>
      <c r="CY205" s="18"/>
      <c r="CZ205" s="18"/>
      <c r="DA205" s="18"/>
      <c r="DB205" s="18"/>
      <c r="DC205" s="18"/>
      <c r="DD205" s="18"/>
      <c r="DE205" s="18"/>
      <c r="DF205" s="18"/>
      <c r="DG205" s="18"/>
      <c r="DH205" s="18"/>
      <c r="DI205" s="18"/>
      <c r="DJ205" s="18"/>
      <c r="DK205" s="18"/>
      <c r="DL205" s="18"/>
      <c r="DM205" s="18"/>
      <c r="DN205" s="18"/>
      <c r="DO205" s="18"/>
    </row>
    <row r="206" spans="1:119" s="15" customFormat="1" x14ac:dyDescent="0.2">
      <c r="A206" s="13"/>
      <c r="B206" s="14"/>
      <c r="D206" s="16"/>
      <c r="E206" s="17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18"/>
      <c r="DO206" s="18"/>
    </row>
    <row r="207" spans="1:119" s="15" customFormat="1" x14ac:dyDescent="0.2">
      <c r="A207" s="13"/>
      <c r="B207" s="14"/>
      <c r="D207" s="16"/>
      <c r="E207" s="17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</row>
    <row r="208" spans="1:119" s="15" customFormat="1" x14ac:dyDescent="0.2">
      <c r="A208" s="13"/>
      <c r="B208" s="14"/>
      <c r="D208" s="16"/>
      <c r="E208" s="17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</row>
    <row r="209" spans="1:119" s="15" customFormat="1" x14ac:dyDescent="0.2">
      <c r="A209" s="13"/>
      <c r="B209" s="14"/>
      <c r="D209" s="16"/>
      <c r="E209" s="17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</row>
    <row r="210" spans="1:119" s="15" customFormat="1" x14ac:dyDescent="0.2">
      <c r="A210" s="13"/>
      <c r="B210" s="14"/>
      <c r="D210" s="16"/>
      <c r="E210" s="17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18"/>
      <c r="DO210" s="18"/>
    </row>
    <row r="211" spans="1:119" s="15" customFormat="1" x14ac:dyDescent="0.2">
      <c r="A211" s="13"/>
      <c r="B211" s="14"/>
      <c r="D211" s="16"/>
      <c r="E211" s="17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  <c r="CX211" s="18"/>
      <c r="CY211" s="18"/>
      <c r="CZ211" s="18"/>
      <c r="DA211" s="18"/>
      <c r="DB211" s="18"/>
      <c r="DC211" s="18"/>
      <c r="DD211" s="18"/>
      <c r="DE211" s="18"/>
      <c r="DF211" s="18"/>
      <c r="DG211" s="18"/>
      <c r="DH211" s="18"/>
      <c r="DI211" s="18"/>
      <c r="DJ211" s="18"/>
      <c r="DK211" s="18"/>
      <c r="DL211" s="18"/>
      <c r="DM211" s="18"/>
      <c r="DN211" s="18"/>
      <c r="DO211" s="18"/>
    </row>
    <row r="212" spans="1:119" s="15" customFormat="1" x14ac:dyDescent="0.2">
      <c r="A212" s="13"/>
      <c r="B212" s="14"/>
      <c r="D212" s="16"/>
      <c r="E212" s="17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</row>
    <row r="213" spans="1:119" s="15" customFormat="1" x14ac:dyDescent="0.2">
      <c r="A213" s="13"/>
      <c r="B213" s="14"/>
      <c r="D213" s="16"/>
      <c r="E213" s="17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</row>
    <row r="214" spans="1:119" s="15" customFormat="1" x14ac:dyDescent="0.2">
      <c r="A214" s="13"/>
      <c r="B214" s="14"/>
      <c r="D214" s="16"/>
      <c r="E214" s="17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</row>
    <row r="215" spans="1:119" s="15" customFormat="1" x14ac:dyDescent="0.2">
      <c r="A215" s="13"/>
      <c r="B215" s="14"/>
      <c r="D215" s="16"/>
      <c r="E215" s="17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</row>
    <row r="216" spans="1:119" s="15" customFormat="1" x14ac:dyDescent="0.2">
      <c r="A216" s="13"/>
      <c r="B216" s="14"/>
      <c r="D216" s="16"/>
      <c r="E216" s="17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</row>
    <row r="217" spans="1:119" s="15" customFormat="1" x14ac:dyDescent="0.2">
      <c r="A217" s="13"/>
      <c r="B217" s="14"/>
      <c r="D217" s="16"/>
      <c r="E217" s="17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8"/>
      <c r="DK217" s="18"/>
      <c r="DL217" s="18"/>
      <c r="DM217" s="18"/>
      <c r="DN217" s="18"/>
      <c r="DO217" s="18"/>
    </row>
    <row r="218" spans="1:119" s="15" customFormat="1" x14ac:dyDescent="0.2">
      <c r="A218" s="13"/>
      <c r="B218" s="14"/>
      <c r="D218" s="16"/>
      <c r="E218" s="17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</row>
    <row r="219" spans="1:119" s="15" customFormat="1" x14ac:dyDescent="0.2">
      <c r="A219" s="13"/>
      <c r="B219" s="14"/>
      <c r="D219" s="16"/>
      <c r="E219" s="17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  <c r="CX219" s="18"/>
      <c r="CY219" s="18"/>
      <c r="CZ219" s="18"/>
      <c r="DA219" s="18"/>
      <c r="DB219" s="18"/>
      <c r="DC219" s="18"/>
      <c r="DD219" s="18"/>
      <c r="DE219" s="18"/>
      <c r="DF219" s="18"/>
      <c r="DG219" s="18"/>
      <c r="DH219" s="18"/>
      <c r="DI219" s="18"/>
      <c r="DJ219" s="18"/>
      <c r="DK219" s="18"/>
      <c r="DL219" s="18"/>
      <c r="DM219" s="18"/>
      <c r="DN219" s="18"/>
      <c r="DO219" s="18"/>
    </row>
    <row r="220" spans="1:119" s="15" customFormat="1" x14ac:dyDescent="0.2">
      <c r="A220" s="13"/>
      <c r="B220" s="14"/>
      <c r="D220" s="16"/>
      <c r="E220" s="17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</row>
    <row r="221" spans="1:119" s="15" customFormat="1" x14ac:dyDescent="0.2">
      <c r="A221" s="13"/>
      <c r="B221" s="14"/>
      <c r="D221" s="16"/>
      <c r="E221" s="17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</row>
    <row r="222" spans="1:119" s="15" customFormat="1" x14ac:dyDescent="0.2">
      <c r="A222" s="13"/>
      <c r="B222" s="14"/>
      <c r="D222" s="16"/>
      <c r="E222" s="17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  <c r="CX222" s="18"/>
      <c r="CY222" s="18"/>
      <c r="CZ222" s="18"/>
      <c r="DA222" s="18"/>
      <c r="DB222" s="18"/>
      <c r="DC222" s="18"/>
      <c r="DD222" s="18"/>
      <c r="DE222" s="18"/>
      <c r="DF222" s="18"/>
      <c r="DG222" s="18"/>
      <c r="DH222" s="18"/>
      <c r="DI222" s="18"/>
      <c r="DJ222" s="18"/>
      <c r="DK222" s="18"/>
      <c r="DL222" s="18"/>
      <c r="DM222" s="18"/>
      <c r="DN222" s="18"/>
      <c r="DO222" s="18"/>
    </row>
    <row r="223" spans="1:119" s="15" customFormat="1" x14ac:dyDescent="0.2">
      <c r="A223" s="13"/>
      <c r="B223" s="14"/>
      <c r="D223" s="16"/>
      <c r="E223" s="17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  <c r="BN223" s="18"/>
      <c r="BO223" s="18"/>
      <c r="BP223" s="18"/>
      <c r="BQ223" s="18"/>
      <c r="BR223" s="18"/>
      <c r="BS223" s="18"/>
      <c r="BT223" s="18"/>
      <c r="BU223" s="18"/>
      <c r="BV223" s="18"/>
      <c r="BW223" s="18"/>
      <c r="BX223" s="18"/>
      <c r="BY223" s="18"/>
      <c r="BZ223" s="18"/>
      <c r="CA223" s="18"/>
      <c r="CB223" s="18"/>
      <c r="CC223" s="18"/>
      <c r="CD223" s="18"/>
      <c r="CE223" s="18"/>
      <c r="CF223" s="18"/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  <c r="CX223" s="18"/>
      <c r="CY223" s="18"/>
      <c r="CZ223" s="18"/>
      <c r="DA223" s="18"/>
      <c r="DB223" s="18"/>
      <c r="DC223" s="18"/>
      <c r="DD223" s="18"/>
      <c r="DE223" s="18"/>
      <c r="DF223" s="18"/>
      <c r="DG223" s="18"/>
      <c r="DH223" s="18"/>
      <c r="DI223" s="18"/>
      <c r="DJ223" s="18"/>
      <c r="DK223" s="18"/>
      <c r="DL223" s="18"/>
      <c r="DM223" s="18"/>
      <c r="DN223" s="18"/>
      <c r="DO223" s="18"/>
    </row>
    <row r="224" spans="1:119" s="15" customFormat="1" x14ac:dyDescent="0.2">
      <c r="A224" s="13"/>
      <c r="B224" s="14"/>
      <c r="D224" s="16"/>
      <c r="E224" s="17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18"/>
      <c r="BU224" s="18"/>
      <c r="BV224" s="18"/>
      <c r="BW224" s="18"/>
      <c r="BX224" s="18"/>
      <c r="BY224" s="18"/>
      <c r="BZ224" s="18"/>
      <c r="CA224" s="18"/>
      <c r="CB224" s="18"/>
      <c r="CC224" s="18"/>
      <c r="CD224" s="18"/>
      <c r="CE224" s="18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  <c r="CX224" s="18"/>
      <c r="CY224" s="18"/>
      <c r="CZ224" s="18"/>
      <c r="DA224" s="18"/>
      <c r="DB224" s="18"/>
      <c r="DC224" s="18"/>
      <c r="DD224" s="18"/>
      <c r="DE224" s="18"/>
      <c r="DF224" s="18"/>
      <c r="DG224" s="18"/>
      <c r="DH224" s="18"/>
      <c r="DI224" s="18"/>
      <c r="DJ224" s="18"/>
      <c r="DK224" s="18"/>
      <c r="DL224" s="18"/>
      <c r="DM224" s="18"/>
      <c r="DN224" s="18"/>
      <c r="DO224" s="18"/>
    </row>
    <row r="225" spans="1:119" s="15" customFormat="1" x14ac:dyDescent="0.2">
      <c r="A225" s="13"/>
      <c r="B225" s="14"/>
      <c r="D225" s="16"/>
      <c r="E225" s="17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  <c r="BS225" s="18"/>
      <c r="BT225" s="18"/>
      <c r="BU225" s="18"/>
      <c r="BV225" s="18"/>
      <c r="BW225" s="18"/>
      <c r="BX225" s="18"/>
      <c r="BY225" s="18"/>
      <c r="BZ225" s="18"/>
      <c r="CA225" s="18"/>
      <c r="CB225" s="18"/>
      <c r="CC225" s="18"/>
      <c r="CD225" s="18"/>
      <c r="CE225" s="18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  <c r="CX225" s="18"/>
      <c r="CY225" s="18"/>
      <c r="CZ225" s="18"/>
      <c r="DA225" s="18"/>
      <c r="DB225" s="18"/>
      <c r="DC225" s="18"/>
      <c r="DD225" s="18"/>
      <c r="DE225" s="18"/>
      <c r="DF225" s="18"/>
      <c r="DG225" s="18"/>
      <c r="DH225" s="18"/>
      <c r="DI225" s="18"/>
      <c r="DJ225" s="18"/>
      <c r="DK225" s="18"/>
      <c r="DL225" s="18"/>
      <c r="DM225" s="18"/>
      <c r="DN225" s="18"/>
      <c r="DO225" s="18"/>
    </row>
    <row r="226" spans="1:119" s="15" customFormat="1" x14ac:dyDescent="0.2">
      <c r="A226" s="13"/>
      <c r="B226" s="14"/>
      <c r="D226" s="16"/>
      <c r="E226" s="17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</row>
    <row r="227" spans="1:119" s="15" customFormat="1" x14ac:dyDescent="0.2">
      <c r="A227" s="13"/>
      <c r="B227" s="14"/>
      <c r="D227" s="16"/>
      <c r="E227" s="17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</row>
    <row r="228" spans="1:119" s="15" customFormat="1" x14ac:dyDescent="0.2">
      <c r="A228" s="13"/>
      <c r="B228" s="14"/>
      <c r="D228" s="16"/>
      <c r="E228" s="17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</row>
    <row r="229" spans="1:119" s="15" customFormat="1" x14ac:dyDescent="0.2">
      <c r="A229" s="13"/>
      <c r="B229" s="14"/>
      <c r="D229" s="16"/>
      <c r="E229" s="17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</row>
    <row r="230" spans="1:119" s="15" customFormat="1" x14ac:dyDescent="0.2">
      <c r="A230" s="13"/>
      <c r="B230" s="14"/>
      <c r="D230" s="16"/>
      <c r="E230" s="17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</row>
    <row r="231" spans="1:119" s="15" customFormat="1" x14ac:dyDescent="0.2">
      <c r="A231" s="13"/>
      <c r="B231" s="14"/>
      <c r="D231" s="16"/>
      <c r="E231" s="17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  <c r="BS231" s="18"/>
      <c r="BT231" s="18"/>
      <c r="BU231" s="18"/>
      <c r="BV231" s="18"/>
      <c r="BW231" s="18"/>
      <c r="BX231" s="18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  <c r="CX231" s="18"/>
      <c r="CY231" s="18"/>
      <c r="CZ231" s="18"/>
      <c r="DA231" s="18"/>
      <c r="DB231" s="18"/>
      <c r="DC231" s="18"/>
      <c r="DD231" s="18"/>
      <c r="DE231" s="18"/>
      <c r="DF231" s="18"/>
      <c r="DG231" s="18"/>
      <c r="DH231" s="18"/>
      <c r="DI231" s="18"/>
      <c r="DJ231" s="18"/>
      <c r="DK231" s="18"/>
      <c r="DL231" s="18"/>
      <c r="DM231" s="18"/>
      <c r="DN231" s="18"/>
      <c r="DO231" s="18"/>
    </row>
    <row r="232" spans="1:119" s="15" customFormat="1" x14ac:dyDescent="0.2">
      <c r="A232" s="13"/>
      <c r="B232" s="14"/>
      <c r="D232" s="16"/>
      <c r="E232" s="17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18"/>
      <c r="BU232" s="18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  <c r="CX232" s="18"/>
      <c r="CY232" s="18"/>
      <c r="CZ232" s="18"/>
      <c r="DA232" s="18"/>
      <c r="DB232" s="18"/>
      <c r="DC232" s="18"/>
      <c r="DD232" s="18"/>
      <c r="DE232" s="18"/>
      <c r="DF232" s="18"/>
      <c r="DG232" s="18"/>
      <c r="DH232" s="18"/>
      <c r="DI232" s="18"/>
      <c r="DJ232" s="18"/>
      <c r="DK232" s="18"/>
      <c r="DL232" s="18"/>
      <c r="DM232" s="18"/>
      <c r="DN232" s="18"/>
      <c r="DO232" s="18"/>
    </row>
    <row r="233" spans="1:119" s="15" customFormat="1" x14ac:dyDescent="0.2">
      <c r="A233" s="13"/>
      <c r="B233" s="14"/>
      <c r="D233" s="16"/>
      <c r="E233" s="17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</row>
    <row r="234" spans="1:119" s="15" customFormat="1" x14ac:dyDescent="0.2">
      <c r="A234" s="13"/>
      <c r="B234" s="14"/>
      <c r="D234" s="16"/>
      <c r="E234" s="17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</row>
    <row r="235" spans="1:119" s="15" customFormat="1" x14ac:dyDescent="0.2">
      <c r="A235" s="13"/>
      <c r="B235" s="14"/>
      <c r="D235" s="16"/>
      <c r="E235" s="17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  <c r="CX235" s="18"/>
      <c r="CY235" s="18"/>
      <c r="CZ235" s="18"/>
      <c r="DA235" s="18"/>
      <c r="DB235" s="18"/>
      <c r="DC235" s="18"/>
      <c r="DD235" s="18"/>
      <c r="DE235" s="18"/>
      <c r="DF235" s="18"/>
      <c r="DG235" s="18"/>
      <c r="DH235" s="18"/>
      <c r="DI235" s="18"/>
      <c r="DJ235" s="18"/>
      <c r="DK235" s="18"/>
      <c r="DL235" s="18"/>
      <c r="DM235" s="18"/>
      <c r="DN235" s="18"/>
      <c r="DO235" s="18"/>
    </row>
    <row r="236" spans="1:119" s="15" customFormat="1" x14ac:dyDescent="0.2">
      <c r="A236" s="13"/>
      <c r="B236" s="14"/>
      <c r="D236" s="16"/>
      <c r="E236" s="17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  <c r="BS236" s="18"/>
      <c r="BT236" s="18"/>
      <c r="BU236" s="18"/>
      <c r="BV236" s="18"/>
      <c r="BW236" s="18"/>
      <c r="BX236" s="18"/>
      <c r="BY236" s="18"/>
      <c r="BZ236" s="18"/>
      <c r="CA236" s="18"/>
      <c r="CB236" s="18"/>
      <c r="CC236" s="18"/>
      <c r="CD236" s="18"/>
      <c r="CE236" s="18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  <c r="CX236" s="18"/>
      <c r="CY236" s="18"/>
      <c r="CZ236" s="18"/>
      <c r="DA236" s="18"/>
      <c r="DB236" s="18"/>
      <c r="DC236" s="18"/>
      <c r="DD236" s="18"/>
      <c r="DE236" s="18"/>
      <c r="DF236" s="18"/>
      <c r="DG236" s="18"/>
      <c r="DH236" s="18"/>
      <c r="DI236" s="18"/>
      <c r="DJ236" s="18"/>
      <c r="DK236" s="18"/>
      <c r="DL236" s="18"/>
      <c r="DM236" s="18"/>
      <c r="DN236" s="18"/>
      <c r="DO236" s="18"/>
    </row>
    <row r="237" spans="1:119" s="15" customFormat="1" x14ac:dyDescent="0.2">
      <c r="A237" s="13"/>
      <c r="B237" s="14"/>
      <c r="D237" s="16"/>
      <c r="E237" s="17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  <c r="CX237" s="18"/>
      <c r="CY237" s="18"/>
      <c r="CZ237" s="18"/>
      <c r="DA237" s="18"/>
      <c r="DB237" s="18"/>
      <c r="DC237" s="18"/>
      <c r="DD237" s="18"/>
      <c r="DE237" s="18"/>
      <c r="DF237" s="18"/>
      <c r="DG237" s="18"/>
      <c r="DH237" s="18"/>
      <c r="DI237" s="18"/>
      <c r="DJ237" s="18"/>
      <c r="DK237" s="18"/>
      <c r="DL237" s="18"/>
      <c r="DM237" s="18"/>
      <c r="DN237" s="18"/>
      <c r="DO237" s="18"/>
    </row>
    <row r="238" spans="1:119" s="15" customFormat="1" x14ac:dyDescent="0.2">
      <c r="A238" s="13"/>
      <c r="B238" s="14"/>
      <c r="D238" s="16"/>
      <c r="E238" s="17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18"/>
      <c r="BU238" s="18"/>
      <c r="BV238" s="18"/>
      <c r="BW238" s="18"/>
      <c r="BX238" s="18"/>
      <c r="BY238" s="18"/>
      <c r="BZ238" s="18"/>
      <c r="CA238" s="18"/>
      <c r="CB238" s="18"/>
      <c r="CC238" s="18"/>
      <c r="CD238" s="18"/>
      <c r="CE238" s="18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  <c r="CX238" s="18"/>
      <c r="CY238" s="18"/>
      <c r="CZ238" s="18"/>
      <c r="DA238" s="18"/>
      <c r="DB238" s="18"/>
      <c r="DC238" s="18"/>
      <c r="DD238" s="18"/>
      <c r="DE238" s="18"/>
      <c r="DF238" s="18"/>
      <c r="DG238" s="18"/>
      <c r="DH238" s="18"/>
      <c r="DI238" s="18"/>
      <c r="DJ238" s="18"/>
      <c r="DK238" s="18"/>
      <c r="DL238" s="18"/>
      <c r="DM238" s="18"/>
      <c r="DN238" s="18"/>
      <c r="DO238" s="18"/>
    </row>
    <row r="239" spans="1:119" s="15" customFormat="1" x14ac:dyDescent="0.2">
      <c r="A239" s="13"/>
      <c r="B239" s="14"/>
      <c r="D239" s="16"/>
      <c r="E239" s="17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</row>
    <row r="240" spans="1:119" s="15" customFormat="1" x14ac:dyDescent="0.2">
      <c r="A240" s="13"/>
      <c r="B240" s="14"/>
      <c r="D240" s="16"/>
      <c r="E240" s="17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</row>
    <row r="241" spans="1:119" s="15" customFormat="1" x14ac:dyDescent="0.2">
      <c r="A241" s="13"/>
      <c r="B241" s="14"/>
      <c r="D241" s="16"/>
      <c r="E241" s="17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  <c r="CX241" s="18"/>
      <c r="CY241" s="18"/>
      <c r="CZ241" s="18"/>
      <c r="DA241" s="18"/>
      <c r="DB241" s="18"/>
      <c r="DC241" s="18"/>
      <c r="DD241" s="18"/>
      <c r="DE241" s="18"/>
      <c r="DF241" s="18"/>
      <c r="DG241" s="18"/>
      <c r="DH241" s="18"/>
      <c r="DI241" s="18"/>
      <c r="DJ241" s="18"/>
      <c r="DK241" s="18"/>
      <c r="DL241" s="18"/>
      <c r="DM241" s="18"/>
      <c r="DN241" s="18"/>
      <c r="DO241" s="18"/>
    </row>
    <row r="242" spans="1:119" s="15" customFormat="1" x14ac:dyDescent="0.2">
      <c r="A242" s="13"/>
      <c r="B242" s="14"/>
      <c r="D242" s="16"/>
      <c r="E242" s="17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18"/>
      <c r="BU242" s="18"/>
      <c r="BV242" s="18"/>
      <c r="BW242" s="18"/>
      <c r="BX242" s="18"/>
      <c r="BY242" s="18"/>
      <c r="BZ242" s="18"/>
      <c r="CA242" s="18"/>
      <c r="CB242" s="18"/>
      <c r="CC242" s="18"/>
      <c r="CD242" s="18"/>
      <c r="CE242" s="18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  <c r="CX242" s="18"/>
      <c r="CY242" s="18"/>
      <c r="CZ242" s="18"/>
      <c r="DA242" s="18"/>
      <c r="DB242" s="18"/>
      <c r="DC242" s="18"/>
      <c r="DD242" s="18"/>
      <c r="DE242" s="18"/>
      <c r="DF242" s="18"/>
      <c r="DG242" s="18"/>
      <c r="DH242" s="18"/>
      <c r="DI242" s="18"/>
      <c r="DJ242" s="18"/>
      <c r="DK242" s="18"/>
      <c r="DL242" s="18"/>
      <c r="DM242" s="18"/>
      <c r="DN242" s="18"/>
      <c r="DO242" s="18"/>
    </row>
    <row r="243" spans="1:119" s="15" customFormat="1" x14ac:dyDescent="0.2">
      <c r="A243" s="13"/>
      <c r="B243" s="14"/>
      <c r="D243" s="16"/>
      <c r="E243" s="17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18"/>
      <c r="BU243" s="18"/>
      <c r="BV243" s="18"/>
      <c r="BW243" s="18"/>
      <c r="BX243" s="18"/>
      <c r="BY243" s="18"/>
      <c r="BZ243" s="18"/>
      <c r="CA243" s="18"/>
      <c r="CB243" s="18"/>
      <c r="CC243" s="18"/>
      <c r="CD243" s="18"/>
      <c r="CE243" s="18"/>
      <c r="CF243" s="18"/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  <c r="CX243" s="18"/>
      <c r="CY243" s="18"/>
      <c r="CZ243" s="18"/>
      <c r="DA243" s="18"/>
      <c r="DB243" s="18"/>
      <c r="DC243" s="18"/>
      <c r="DD243" s="18"/>
      <c r="DE243" s="18"/>
      <c r="DF243" s="18"/>
      <c r="DG243" s="18"/>
      <c r="DH243" s="18"/>
      <c r="DI243" s="18"/>
      <c r="DJ243" s="18"/>
      <c r="DK243" s="18"/>
      <c r="DL243" s="18"/>
      <c r="DM243" s="18"/>
      <c r="DN243" s="18"/>
      <c r="DO243" s="18"/>
    </row>
    <row r="244" spans="1:119" s="15" customFormat="1" x14ac:dyDescent="0.2">
      <c r="A244" s="13"/>
      <c r="B244" s="14"/>
      <c r="D244" s="16"/>
      <c r="E244" s="17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  <c r="CX244" s="18"/>
      <c r="CY244" s="18"/>
      <c r="CZ244" s="18"/>
      <c r="DA244" s="18"/>
      <c r="DB244" s="18"/>
      <c r="DC244" s="18"/>
      <c r="DD244" s="18"/>
      <c r="DE244" s="18"/>
      <c r="DF244" s="18"/>
      <c r="DG244" s="18"/>
      <c r="DH244" s="18"/>
      <c r="DI244" s="18"/>
      <c r="DJ244" s="18"/>
      <c r="DK244" s="18"/>
      <c r="DL244" s="18"/>
      <c r="DM244" s="18"/>
      <c r="DN244" s="18"/>
      <c r="DO244" s="18"/>
    </row>
    <row r="245" spans="1:119" s="15" customFormat="1" x14ac:dyDescent="0.2">
      <c r="A245" s="13"/>
      <c r="B245" s="14"/>
      <c r="D245" s="16"/>
      <c r="E245" s="17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18"/>
      <c r="BU245" s="18"/>
      <c r="BV245" s="18"/>
      <c r="BW245" s="18"/>
      <c r="BX245" s="18"/>
      <c r="BY245" s="18"/>
      <c r="BZ245" s="18"/>
      <c r="CA245" s="18"/>
      <c r="CB245" s="18"/>
      <c r="CC245" s="18"/>
      <c r="CD245" s="18"/>
      <c r="CE245" s="18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  <c r="CX245" s="18"/>
      <c r="CY245" s="18"/>
      <c r="CZ245" s="18"/>
      <c r="DA245" s="18"/>
      <c r="DB245" s="18"/>
      <c r="DC245" s="18"/>
      <c r="DD245" s="18"/>
      <c r="DE245" s="18"/>
      <c r="DF245" s="18"/>
      <c r="DG245" s="18"/>
      <c r="DH245" s="18"/>
      <c r="DI245" s="18"/>
      <c r="DJ245" s="18"/>
      <c r="DK245" s="18"/>
      <c r="DL245" s="18"/>
      <c r="DM245" s="18"/>
      <c r="DN245" s="18"/>
      <c r="DO245" s="18"/>
    </row>
    <row r="246" spans="1:119" s="15" customFormat="1" x14ac:dyDescent="0.2">
      <c r="A246" s="13"/>
      <c r="B246" s="14"/>
      <c r="D246" s="16"/>
      <c r="E246" s="17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  <c r="CX246" s="18"/>
      <c r="CY246" s="18"/>
      <c r="CZ246" s="18"/>
      <c r="DA246" s="18"/>
      <c r="DB246" s="18"/>
      <c r="DC246" s="18"/>
      <c r="DD246" s="18"/>
      <c r="DE246" s="18"/>
      <c r="DF246" s="18"/>
      <c r="DG246" s="18"/>
      <c r="DH246" s="18"/>
      <c r="DI246" s="18"/>
      <c r="DJ246" s="18"/>
      <c r="DK246" s="18"/>
      <c r="DL246" s="18"/>
      <c r="DM246" s="18"/>
      <c r="DN246" s="18"/>
      <c r="DO246" s="18"/>
    </row>
    <row r="247" spans="1:119" s="15" customFormat="1" x14ac:dyDescent="0.2">
      <c r="A247" s="13"/>
      <c r="B247" s="14"/>
      <c r="D247" s="16"/>
      <c r="E247" s="17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  <c r="CX247" s="18"/>
      <c r="CY247" s="18"/>
      <c r="CZ247" s="18"/>
      <c r="DA247" s="18"/>
      <c r="DB247" s="18"/>
      <c r="DC247" s="18"/>
      <c r="DD247" s="18"/>
      <c r="DE247" s="18"/>
      <c r="DF247" s="18"/>
      <c r="DG247" s="18"/>
      <c r="DH247" s="18"/>
      <c r="DI247" s="18"/>
      <c r="DJ247" s="18"/>
      <c r="DK247" s="18"/>
      <c r="DL247" s="18"/>
      <c r="DM247" s="18"/>
      <c r="DN247" s="18"/>
      <c r="DO247" s="18"/>
    </row>
    <row r="248" spans="1:119" s="15" customFormat="1" x14ac:dyDescent="0.2">
      <c r="A248" s="13"/>
      <c r="B248" s="14"/>
      <c r="D248" s="16"/>
      <c r="E248" s="17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</row>
    <row r="249" spans="1:119" s="15" customFormat="1" x14ac:dyDescent="0.2">
      <c r="A249" s="13"/>
      <c r="B249" s="14"/>
      <c r="D249" s="16"/>
      <c r="E249" s="17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  <c r="CX249" s="18"/>
      <c r="CY249" s="18"/>
      <c r="CZ249" s="18"/>
      <c r="DA249" s="18"/>
      <c r="DB249" s="18"/>
      <c r="DC249" s="18"/>
      <c r="DD249" s="18"/>
      <c r="DE249" s="18"/>
      <c r="DF249" s="18"/>
      <c r="DG249" s="18"/>
      <c r="DH249" s="18"/>
      <c r="DI249" s="18"/>
      <c r="DJ249" s="18"/>
      <c r="DK249" s="18"/>
      <c r="DL249" s="18"/>
      <c r="DM249" s="18"/>
      <c r="DN249" s="18"/>
      <c r="DO249" s="18"/>
    </row>
    <row r="250" spans="1:119" s="15" customFormat="1" x14ac:dyDescent="0.2">
      <c r="A250" s="13"/>
      <c r="B250" s="14"/>
      <c r="D250" s="16"/>
      <c r="E250" s="17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  <c r="CX250" s="18"/>
      <c r="CY250" s="18"/>
      <c r="CZ250" s="18"/>
      <c r="DA250" s="18"/>
      <c r="DB250" s="18"/>
      <c r="DC250" s="18"/>
      <c r="DD250" s="18"/>
      <c r="DE250" s="18"/>
      <c r="DF250" s="18"/>
      <c r="DG250" s="18"/>
      <c r="DH250" s="18"/>
      <c r="DI250" s="18"/>
      <c r="DJ250" s="18"/>
      <c r="DK250" s="18"/>
      <c r="DL250" s="18"/>
      <c r="DM250" s="18"/>
      <c r="DN250" s="18"/>
      <c r="DO250" s="18"/>
    </row>
    <row r="251" spans="1:119" s="15" customFormat="1" x14ac:dyDescent="0.2">
      <c r="A251" s="13"/>
      <c r="B251" s="14"/>
      <c r="D251" s="16"/>
      <c r="E251" s="17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  <c r="CX251" s="18"/>
      <c r="CY251" s="18"/>
      <c r="CZ251" s="18"/>
      <c r="DA251" s="18"/>
      <c r="DB251" s="18"/>
      <c r="DC251" s="18"/>
      <c r="DD251" s="18"/>
      <c r="DE251" s="18"/>
      <c r="DF251" s="18"/>
      <c r="DG251" s="18"/>
      <c r="DH251" s="18"/>
      <c r="DI251" s="18"/>
      <c r="DJ251" s="18"/>
      <c r="DK251" s="18"/>
      <c r="DL251" s="18"/>
      <c r="DM251" s="18"/>
      <c r="DN251" s="18"/>
      <c r="DO251" s="18"/>
    </row>
    <row r="252" spans="1:119" s="15" customFormat="1" x14ac:dyDescent="0.2">
      <c r="A252" s="13"/>
      <c r="B252" s="14"/>
      <c r="D252" s="16"/>
      <c r="E252" s="17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8"/>
      <c r="DK252" s="18"/>
      <c r="DL252" s="18"/>
      <c r="DM252" s="18"/>
      <c r="DN252" s="18"/>
      <c r="DO252" s="18"/>
    </row>
    <row r="253" spans="1:119" s="15" customFormat="1" x14ac:dyDescent="0.2">
      <c r="A253" s="13"/>
      <c r="B253" s="14"/>
      <c r="D253" s="16"/>
      <c r="E253" s="17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18"/>
      <c r="BU253" s="18"/>
      <c r="BV253" s="18"/>
      <c r="BW253" s="18"/>
      <c r="BX253" s="18"/>
      <c r="BY253" s="18"/>
      <c r="BZ253" s="18"/>
      <c r="CA253" s="18"/>
      <c r="CB253" s="18"/>
      <c r="CC253" s="18"/>
      <c r="CD253" s="18"/>
      <c r="CE253" s="18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  <c r="CX253" s="18"/>
      <c r="CY253" s="18"/>
      <c r="CZ253" s="18"/>
      <c r="DA253" s="18"/>
      <c r="DB253" s="18"/>
      <c r="DC253" s="18"/>
      <c r="DD253" s="18"/>
      <c r="DE253" s="18"/>
      <c r="DF253" s="18"/>
      <c r="DG253" s="18"/>
      <c r="DH253" s="18"/>
      <c r="DI253" s="18"/>
      <c r="DJ253" s="18"/>
      <c r="DK253" s="18"/>
      <c r="DL253" s="18"/>
      <c r="DM253" s="18"/>
      <c r="DN253" s="18"/>
      <c r="DO253" s="18"/>
    </row>
    <row r="254" spans="1:119" s="15" customFormat="1" x14ac:dyDescent="0.2">
      <c r="A254" s="13"/>
      <c r="B254" s="14"/>
      <c r="D254" s="16"/>
      <c r="E254" s="17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  <c r="CX254" s="18"/>
      <c r="CY254" s="18"/>
      <c r="CZ254" s="18"/>
      <c r="DA254" s="18"/>
      <c r="DB254" s="18"/>
      <c r="DC254" s="18"/>
      <c r="DD254" s="18"/>
      <c r="DE254" s="18"/>
      <c r="DF254" s="18"/>
      <c r="DG254" s="18"/>
      <c r="DH254" s="18"/>
      <c r="DI254" s="18"/>
      <c r="DJ254" s="18"/>
      <c r="DK254" s="18"/>
      <c r="DL254" s="18"/>
      <c r="DM254" s="18"/>
      <c r="DN254" s="18"/>
      <c r="DO254" s="18"/>
    </row>
    <row r="255" spans="1:119" s="15" customFormat="1" x14ac:dyDescent="0.2">
      <c r="A255" s="13"/>
      <c r="B255" s="14"/>
      <c r="D255" s="16"/>
      <c r="E255" s="17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18"/>
      <c r="BU255" s="18"/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  <c r="CX255" s="18"/>
      <c r="CY255" s="18"/>
      <c r="CZ255" s="18"/>
      <c r="DA255" s="18"/>
      <c r="DB255" s="18"/>
      <c r="DC255" s="18"/>
      <c r="DD255" s="18"/>
      <c r="DE255" s="18"/>
      <c r="DF255" s="18"/>
      <c r="DG255" s="18"/>
      <c r="DH255" s="18"/>
      <c r="DI255" s="18"/>
      <c r="DJ255" s="18"/>
      <c r="DK255" s="18"/>
      <c r="DL255" s="18"/>
      <c r="DM255" s="18"/>
      <c r="DN255" s="18"/>
      <c r="DO255" s="18"/>
    </row>
    <row r="256" spans="1:119" s="15" customFormat="1" x14ac:dyDescent="0.2">
      <c r="A256" s="13"/>
      <c r="B256" s="14"/>
      <c r="D256" s="16"/>
      <c r="E256" s="17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</row>
    <row r="257" spans="1:119" s="15" customFormat="1" x14ac:dyDescent="0.2">
      <c r="A257" s="13"/>
      <c r="B257" s="14"/>
      <c r="D257" s="16"/>
      <c r="E257" s="17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</row>
    <row r="258" spans="1:119" s="15" customFormat="1" x14ac:dyDescent="0.2">
      <c r="A258" s="13"/>
      <c r="B258" s="14"/>
      <c r="D258" s="16"/>
      <c r="E258" s="17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  <c r="DN258" s="18"/>
      <c r="DO258" s="18"/>
    </row>
    <row r="259" spans="1:119" s="15" customFormat="1" x14ac:dyDescent="0.2">
      <c r="A259" s="13"/>
      <c r="B259" s="14"/>
      <c r="D259" s="16"/>
      <c r="E259" s="17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18"/>
      <c r="BZ259" s="18"/>
      <c r="CA259" s="18"/>
      <c r="CB259" s="18"/>
      <c r="CC259" s="18"/>
      <c r="CD259" s="18"/>
      <c r="CE259" s="18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  <c r="CX259" s="18"/>
      <c r="CY259" s="18"/>
      <c r="CZ259" s="18"/>
      <c r="DA259" s="18"/>
      <c r="DB259" s="18"/>
      <c r="DC259" s="18"/>
      <c r="DD259" s="18"/>
      <c r="DE259" s="18"/>
      <c r="DF259" s="18"/>
      <c r="DG259" s="18"/>
      <c r="DH259" s="18"/>
      <c r="DI259" s="18"/>
      <c r="DJ259" s="18"/>
      <c r="DK259" s="18"/>
      <c r="DL259" s="18"/>
      <c r="DM259" s="18"/>
      <c r="DN259" s="18"/>
      <c r="DO259" s="18"/>
    </row>
    <row r="260" spans="1:119" s="15" customFormat="1" x14ac:dyDescent="0.2">
      <c r="A260" s="13"/>
      <c r="B260" s="14"/>
      <c r="D260" s="16"/>
      <c r="E260" s="17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  <c r="BS260" s="18"/>
      <c r="BT260" s="18"/>
      <c r="BU260" s="18"/>
      <c r="BV260" s="18"/>
      <c r="BW260" s="18"/>
      <c r="BX260" s="18"/>
      <c r="BY260" s="18"/>
      <c r="BZ260" s="18"/>
      <c r="CA260" s="18"/>
      <c r="CB260" s="18"/>
      <c r="CC260" s="18"/>
      <c r="CD260" s="18"/>
      <c r="CE260" s="18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8"/>
      <c r="DK260" s="18"/>
      <c r="DL260" s="18"/>
      <c r="DM260" s="18"/>
      <c r="DN260" s="18"/>
      <c r="DO260" s="18"/>
    </row>
    <row r="261" spans="1:119" s="15" customFormat="1" x14ac:dyDescent="0.2">
      <c r="A261" s="13"/>
      <c r="B261" s="14"/>
      <c r="D261" s="16"/>
      <c r="E261" s="17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  <c r="CX261" s="18"/>
      <c r="CY261" s="18"/>
      <c r="CZ261" s="18"/>
      <c r="DA261" s="18"/>
      <c r="DB261" s="18"/>
      <c r="DC261" s="18"/>
      <c r="DD261" s="18"/>
      <c r="DE261" s="18"/>
      <c r="DF261" s="18"/>
      <c r="DG261" s="18"/>
      <c r="DH261" s="18"/>
      <c r="DI261" s="18"/>
      <c r="DJ261" s="18"/>
      <c r="DK261" s="18"/>
      <c r="DL261" s="18"/>
      <c r="DM261" s="18"/>
      <c r="DN261" s="18"/>
      <c r="DO261" s="18"/>
    </row>
    <row r="262" spans="1:119" s="15" customFormat="1" x14ac:dyDescent="0.2">
      <c r="A262" s="13"/>
      <c r="B262" s="14"/>
      <c r="D262" s="16"/>
      <c r="E262" s="17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18"/>
      <c r="BU262" s="18"/>
      <c r="BV262" s="18"/>
      <c r="BW262" s="18"/>
      <c r="BX262" s="18"/>
      <c r="BY262" s="18"/>
      <c r="BZ262" s="18"/>
      <c r="CA262" s="18"/>
      <c r="CB262" s="18"/>
      <c r="CC262" s="18"/>
      <c r="CD262" s="18"/>
      <c r="CE262" s="18"/>
      <c r="CF262" s="18"/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  <c r="CX262" s="18"/>
      <c r="CY262" s="18"/>
      <c r="CZ262" s="18"/>
      <c r="DA262" s="18"/>
      <c r="DB262" s="18"/>
      <c r="DC262" s="18"/>
      <c r="DD262" s="18"/>
      <c r="DE262" s="18"/>
      <c r="DF262" s="18"/>
      <c r="DG262" s="18"/>
      <c r="DH262" s="18"/>
      <c r="DI262" s="18"/>
      <c r="DJ262" s="18"/>
      <c r="DK262" s="18"/>
      <c r="DL262" s="18"/>
      <c r="DM262" s="18"/>
      <c r="DN262" s="18"/>
      <c r="DO262" s="18"/>
    </row>
    <row r="263" spans="1:119" s="15" customFormat="1" x14ac:dyDescent="0.2">
      <c r="A263" s="13"/>
      <c r="B263" s="14"/>
      <c r="D263" s="16"/>
      <c r="E263" s="17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8"/>
      <c r="DI263" s="18"/>
      <c r="DJ263" s="18"/>
      <c r="DK263" s="18"/>
      <c r="DL263" s="18"/>
      <c r="DM263" s="18"/>
      <c r="DN263" s="18"/>
      <c r="DO263" s="18"/>
    </row>
    <row r="264" spans="1:119" s="15" customFormat="1" x14ac:dyDescent="0.2">
      <c r="A264" s="13"/>
      <c r="B264" s="14"/>
      <c r="D264" s="16"/>
      <c r="E264" s="17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8"/>
      <c r="DI264" s="18"/>
      <c r="DJ264" s="18"/>
      <c r="DK264" s="18"/>
      <c r="DL264" s="18"/>
      <c r="DM264" s="18"/>
      <c r="DN264" s="18"/>
      <c r="DO264" s="18"/>
    </row>
    <row r="265" spans="1:119" s="15" customFormat="1" x14ac:dyDescent="0.2">
      <c r="A265" s="13"/>
      <c r="B265" s="14"/>
      <c r="D265" s="16"/>
      <c r="E265" s="17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18"/>
      <c r="BU265" s="18"/>
      <c r="BV265" s="18"/>
      <c r="BW265" s="18"/>
      <c r="BX265" s="18"/>
      <c r="BY265" s="18"/>
      <c r="BZ265" s="18"/>
      <c r="CA265" s="18"/>
      <c r="CB265" s="18"/>
      <c r="CC265" s="18"/>
      <c r="CD265" s="18"/>
      <c r="CE265" s="18"/>
      <c r="CF265" s="18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  <c r="CX265" s="18"/>
      <c r="CY265" s="18"/>
      <c r="CZ265" s="18"/>
      <c r="DA265" s="18"/>
      <c r="DB265" s="18"/>
      <c r="DC265" s="18"/>
      <c r="DD265" s="18"/>
      <c r="DE265" s="18"/>
      <c r="DF265" s="18"/>
      <c r="DG265" s="18"/>
      <c r="DH265" s="18"/>
      <c r="DI265" s="18"/>
      <c r="DJ265" s="18"/>
      <c r="DK265" s="18"/>
      <c r="DL265" s="18"/>
      <c r="DM265" s="18"/>
      <c r="DN265" s="18"/>
      <c r="DO265" s="18"/>
    </row>
    <row r="266" spans="1:119" s="15" customFormat="1" x14ac:dyDescent="0.2">
      <c r="A266" s="13"/>
      <c r="B266" s="14"/>
      <c r="D266" s="16"/>
      <c r="E266" s="17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  <c r="BS266" s="18"/>
      <c r="BT266" s="18"/>
      <c r="BU266" s="18"/>
      <c r="BV266" s="18"/>
      <c r="BW266" s="18"/>
      <c r="BX266" s="18"/>
      <c r="BY266" s="18"/>
      <c r="BZ266" s="18"/>
      <c r="CA266" s="18"/>
      <c r="CB266" s="18"/>
      <c r="CC266" s="18"/>
      <c r="CD266" s="18"/>
      <c r="CE266" s="18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8"/>
      <c r="DI266" s="18"/>
      <c r="DJ266" s="18"/>
      <c r="DK266" s="18"/>
      <c r="DL266" s="18"/>
      <c r="DM266" s="18"/>
      <c r="DN266" s="18"/>
      <c r="DO266" s="18"/>
    </row>
    <row r="267" spans="1:119" s="15" customFormat="1" x14ac:dyDescent="0.2">
      <c r="A267" s="13"/>
      <c r="B267" s="14"/>
      <c r="D267" s="16"/>
      <c r="E267" s="17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  <c r="BS267" s="18"/>
      <c r="BT267" s="18"/>
      <c r="BU267" s="18"/>
      <c r="BV267" s="18"/>
      <c r="BW267" s="18"/>
      <c r="BX267" s="18"/>
      <c r="BY267" s="18"/>
      <c r="BZ267" s="18"/>
      <c r="CA267" s="18"/>
      <c r="CB267" s="18"/>
      <c r="CC267" s="18"/>
      <c r="CD267" s="18"/>
      <c r="CE267" s="18"/>
      <c r="CF267" s="18"/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  <c r="CX267" s="18"/>
      <c r="CY267" s="18"/>
      <c r="CZ267" s="18"/>
      <c r="DA267" s="18"/>
      <c r="DB267" s="18"/>
      <c r="DC267" s="18"/>
      <c r="DD267" s="18"/>
      <c r="DE267" s="18"/>
      <c r="DF267" s="18"/>
      <c r="DG267" s="18"/>
      <c r="DH267" s="18"/>
      <c r="DI267" s="18"/>
      <c r="DJ267" s="18"/>
      <c r="DK267" s="18"/>
      <c r="DL267" s="18"/>
      <c r="DM267" s="18"/>
      <c r="DN267" s="18"/>
      <c r="DO267" s="18"/>
    </row>
    <row r="268" spans="1:119" s="15" customFormat="1" x14ac:dyDescent="0.2">
      <c r="A268" s="13"/>
      <c r="B268" s="14"/>
      <c r="D268" s="16"/>
      <c r="E268" s="17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18"/>
      <c r="CC268" s="18"/>
      <c r="CD268" s="18"/>
      <c r="CE268" s="18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8"/>
      <c r="DI268" s="18"/>
      <c r="DJ268" s="18"/>
      <c r="DK268" s="18"/>
      <c r="DL268" s="18"/>
      <c r="DM268" s="18"/>
      <c r="DN268" s="18"/>
      <c r="DO268" s="18"/>
    </row>
    <row r="269" spans="1:119" s="15" customFormat="1" x14ac:dyDescent="0.2">
      <c r="A269" s="13"/>
      <c r="B269" s="14"/>
      <c r="D269" s="16"/>
      <c r="E269" s="17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  <c r="CX269" s="18"/>
      <c r="CY269" s="18"/>
      <c r="CZ269" s="18"/>
      <c r="DA269" s="18"/>
      <c r="DB269" s="18"/>
      <c r="DC269" s="18"/>
      <c r="DD269" s="18"/>
      <c r="DE269" s="18"/>
      <c r="DF269" s="18"/>
      <c r="DG269" s="18"/>
      <c r="DH269" s="18"/>
      <c r="DI269" s="18"/>
      <c r="DJ269" s="18"/>
      <c r="DK269" s="18"/>
      <c r="DL269" s="18"/>
      <c r="DM269" s="18"/>
      <c r="DN269" s="18"/>
      <c r="DO269" s="18"/>
    </row>
    <row r="270" spans="1:119" s="15" customFormat="1" x14ac:dyDescent="0.2">
      <c r="A270" s="13"/>
      <c r="B270" s="14"/>
      <c r="D270" s="16"/>
      <c r="E270" s="17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  <c r="DN270" s="18"/>
      <c r="DO270" s="18"/>
    </row>
    <row r="271" spans="1:119" s="15" customFormat="1" x14ac:dyDescent="0.2">
      <c r="A271" s="13"/>
      <c r="B271" s="14"/>
      <c r="D271" s="16"/>
      <c r="E271" s="17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</row>
    <row r="272" spans="1:119" s="15" customFormat="1" x14ac:dyDescent="0.2">
      <c r="A272" s="13"/>
      <c r="B272" s="14"/>
      <c r="D272" s="16"/>
      <c r="E272" s="17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</row>
    <row r="273" spans="1:119" s="15" customFormat="1" x14ac:dyDescent="0.2">
      <c r="A273" s="13"/>
      <c r="B273" s="14"/>
      <c r="D273" s="16"/>
      <c r="E273" s="17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18"/>
      <c r="BU273" s="18"/>
      <c r="BV273" s="18"/>
      <c r="BW273" s="18"/>
      <c r="BX273" s="18"/>
      <c r="BY273" s="18"/>
      <c r="BZ273" s="18"/>
      <c r="CA273" s="18"/>
      <c r="CB273" s="18"/>
      <c r="CC273" s="18"/>
      <c r="CD273" s="18"/>
      <c r="CE273" s="18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  <c r="CX273" s="18"/>
      <c r="CY273" s="18"/>
      <c r="CZ273" s="18"/>
      <c r="DA273" s="18"/>
      <c r="DB273" s="18"/>
      <c r="DC273" s="18"/>
      <c r="DD273" s="18"/>
      <c r="DE273" s="18"/>
      <c r="DF273" s="18"/>
      <c r="DG273" s="18"/>
      <c r="DH273" s="18"/>
      <c r="DI273" s="18"/>
      <c r="DJ273" s="18"/>
      <c r="DK273" s="18"/>
      <c r="DL273" s="18"/>
      <c r="DM273" s="18"/>
      <c r="DN273" s="18"/>
      <c r="DO273" s="18"/>
    </row>
    <row r="274" spans="1:119" s="15" customFormat="1" x14ac:dyDescent="0.2">
      <c r="A274" s="13"/>
      <c r="B274" s="14"/>
      <c r="D274" s="16"/>
      <c r="E274" s="17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8"/>
      <c r="BW274" s="18"/>
      <c r="BX274" s="18"/>
      <c r="BY274" s="18"/>
      <c r="BZ274" s="18"/>
      <c r="CA274" s="18"/>
      <c r="CB274" s="18"/>
      <c r="CC274" s="18"/>
      <c r="CD274" s="18"/>
      <c r="CE274" s="18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  <c r="CX274" s="18"/>
      <c r="CY274" s="18"/>
      <c r="CZ274" s="18"/>
      <c r="DA274" s="18"/>
      <c r="DB274" s="18"/>
      <c r="DC274" s="18"/>
      <c r="DD274" s="18"/>
      <c r="DE274" s="18"/>
      <c r="DF274" s="18"/>
      <c r="DG274" s="18"/>
      <c r="DH274" s="18"/>
      <c r="DI274" s="18"/>
      <c r="DJ274" s="18"/>
      <c r="DK274" s="18"/>
      <c r="DL274" s="18"/>
      <c r="DM274" s="18"/>
      <c r="DN274" s="18"/>
      <c r="DO274" s="18"/>
    </row>
    <row r="275" spans="1:119" s="15" customFormat="1" x14ac:dyDescent="0.2">
      <c r="A275" s="13"/>
      <c r="B275" s="14"/>
      <c r="D275" s="16"/>
      <c r="E275" s="17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  <c r="BS275" s="18"/>
      <c r="BT275" s="18"/>
      <c r="BU275" s="18"/>
      <c r="BV275" s="18"/>
      <c r="BW275" s="18"/>
      <c r="BX275" s="18"/>
      <c r="BY275" s="18"/>
      <c r="BZ275" s="18"/>
      <c r="CA275" s="18"/>
      <c r="CB275" s="18"/>
      <c r="CC275" s="18"/>
      <c r="CD275" s="18"/>
      <c r="CE275" s="18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  <c r="CX275" s="18"/>
      <c r="CY275" s="18"/>
      <c r="CZ275" s="18"/>
      <c r="DA275" s="18"/>
      <c r="DB275" s="18"/>
      <c r="DC275" s="18"/>
      <c r="DD275" s="18"/>
      <c r="DE275" s="18"/>
      <c r="DF275" s="18"/>
      <c r="DG275" s="18"/>
      <c r="DH275" s="18"/>
      <c r="DI275" s="18"/>
      <c r="DJ275" s="18"/>
      <c r="DK275" s="18"/>
      <c r="DL275" s="18"/>
      <c r="DM275" s="18"/>
      <c r="DN275" s="18"/>
      <c r="DO275" s="18"/>
    </row>
    <row r="276" spans="1:119" s="15" customFormat="1" x14ac:dyDescent="0.2">
      <c r="A276" s="13"/>
      <c r="B276" s="14"/>
      <c r="D276" s="16"/>
      <c r="E276" s="17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</row>
    <row r="277" spans="1:119" s="15" customFormat="1" x14ac:dyDescent="0.2">
      <c r="A277" s="13"/>
      <c r="B277" s="14"/>
      <c r="D277" s="16"/>
      <c r="E277" s="17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  <c r="DN277" s="18"/>
      <c r="DO277" s="18"/>
    </row>
    <row r="278" spans="1:119" s="15" customFormat="1" x14ac:dyDescent="0.2">
      <c r="A278" s="13"/>
      <c r="B278" s="14"/>
      <c r="D278" s="16"/>
      <c r="E278" s="17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8"/>
      <c r="BS278" s="18"/>
      <c r="BT278" s="18"/>
      <c r="BU278" s="18"/>
      <c r="BV278" s="18"/>
      <c r="BW278" s="18"/>
      <c r="BX278" s="18"/>
      <c r="BY278" s="18"/>
      <c r="BZ278" s="18"/>
      <c r="CA278" s="18"/>
      <c r="CB278" s="18"/>
      <c r="CC278" s="18"/>
      <c r="CD278" s="18"/>
      <c r="CE278" s="18"/>
      <c r="CF278" s="18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  <c r="CX278" s="18"/>
      <c r="CY278" s="18"/>
      <c r="CZ278" s="18"/>
      <c r="DA278" s="18"/>
      <c r="DB278" s="18"/>
      <c r="DC278" s="18"/>
      <c r="DD278" s="18"/>
      <c r="DE278" s="18"/>
      <c r="DF278" s="18"/>
      <c r="DG278" s="18"/>
      <c r="DH278" s="18"/>
      <c r="DI278" s="18"/>
      <c r="DJ278" s="18"/>
      <c r="DK278" s="18"/>
      <c r="DL278" s="18"/>
      <c r="DM278" s="18"/>
      <c r="DN278" s="18"/>
      <c r="DO278" s="18"/>
    </row>
    <row r="279" spans="1:119" s="15" customFormat="1" x14ac:dyDescent="0.2">
      <c r="A279" s="13"/>
      <c r="B279" s="14"/>
      <c r="D279" s="16"/>
      <c r="E279" s="17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18"/>
      <c r="BU279" s="18"/>
      <c r="BV279" s="18"/>
      <c r="BW279" s="18"/>
      <c r="BX279" s="18"/>
      <c r="BY279" s="18"/>
      <c r="BZ279" s="18"/>
      <c r="CA279" s="18"/>
      <c r="CB279" s="18"/>
      <c r="CC279" s="18"/>
      <c r="CD279" s="18"/>
      <c r="CE279" s="18"/>
      <c r="CF279" s="18"/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  <c r="CX279" s="18"/>
      <c r="CY279" s="18"/>
      <c r="CZ279" s="18"/>
      <c r="DA279" s="18"/>
      <c r="DB279" s="18"/>
      <c r="DC279" s="18"/>
      <c r="DD279" s="18"/>
      <c r="DE279" s="18"/>
      <c r="DF279" s="18"/>
      <c r="DG279" s="18"/>
      <c r="DH279" s="18"/>
      <c r="DI279" s="18"/>
      <c r="DJ279" s="18"/>
      <c r="DK279" s="18"/>
      <c r="DL279" s="18"/>
      <c r="DM279" s="18"/>
      <c r="DN279" s="18"/>
      <c r="DO279" s="18"/>
    </row>
    <row r="280" spans="1:119" s="15" customFormat="1" x14ac:dyDescent="0.2">
      <c r="A280" s="13"/>
      <c r="B280" s="14"/>
      <c r="D280" s="16"/>
      <c r="E280" s="17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</row>
    <row r="281" spans="1:119" s="15" customFormat="1" x14ac:dyDescent="0.2">
      <c r="A281" s="13"/>
      <c r="B281" s="14"/>
      <c r="D281" s="16"/>
      <c r="E281" s="17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</row>
    <row r="282" spans="1:119" s="15" customFormat="1" x14ac:dyDescent="0.2">
      <c r="A282" s="13"/>
      <c r="B282" s="14"/>
      <c r="D282" s="16"/>
      <c r="E282" s="17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</row>
    <row r="283" spans="1:119" s="15" customFormat="1" x14ac:dyDescent="0.2">
      <c r="A283" s="13"/>
      <c r="B283" s="14"/>
      <c r="D283" s="16"/>
      <c r="E283" s="17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</row>
    <row r="284" spans="1:119" s="15" customFormat="1" x14ac:dyDescent="0.2">
      <c r="A284" s="13"/>
      <c r="B284" s="14"/>
      <c r="D284" s="16"/>
      <c r="E284" s="17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</row>
    <row r="285" spans="1:119" s="15" customFormat="1" x14ac:dyDescent="0.2">
      <c r="A285" s="13"/>
      <c r="B285" s="14"/>
      <c r="D285" s="16"/>
      <c r="E285" s="17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  <c r="CD285" s="18"/>
      <c r="CE285" s="18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  <c r="CX285" s="18"/>
      <c r="CY285" s="18"/>
      <c r="CZ285" s="18"/>
      <c r="DA285" s="18"/>
      <c r="DB285" s="18"/>
      <c r="DC285" s="18"/>
      <c r="DD285" s="18"/>
      <c r="DE285" s="18"/>
      <c r="DF285" s="18"/>
      <c r="DG285" s="18"/>
      <c r="DH285" s="18"/>
      <c r="DI285" s="18"/>
      <c r="DJ285" s="18"/>
      <c r="DK285" s="18"/>
      <c r="DL285" s="18"/>
      <c r="DM285" s="18"/>
      <c r="DN285" s="18"/>
      <c r="DO285" s="18"/>
    </row>
    <row r="286" spans="1:119" s="15" customFormat="1" x14ac:dyDescent="0.2">
      <c r="A286" s="13"/>
      <c r="B286" s="14"/>
      <c r="D286" s="16"/>
      <c r="E286" s="17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8"/>
      <c r="BS286" s="18"/>
      <c r="BT286" s="18"/>
      <c r="BU286" s="18"/>
      <c r="BV286" s="18"/>
      <c r="BW286" s="18"/>
      <c r="BX286" s="18"/>
      <c r="BY286" s="18"/>
      <c r="BZ286" s="18"/>
      <c r="CA286" s="18"/>
      <c r="CB286" s="18"/>
      <c r="CC286" s="18"/>
      <c r="CD286" s="18"/>
      <c r="CE286" s="18"/>
      <c r="CF286" s="18"/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  <c r="CX286" s="18"/>
      <c r="CY286" s="18"/>
      <c r="CZ286" s="18"/>
      <c r="DA286" s="18"/>
      <c r="DB286" s="18"/>
      <c r="DC286" s="18"/>
      <c r="DD286" s="18"/>
      <c r="DE286" s="18"/>
      <c r="DF286" s="18"/>
      <c r="DG286" s="18"/>
      <c r="DH286" s="18"/>
      <c r="DI286" s="18"/>
      <c r="DJ286" s="18"/>
      <c r="DK286" s="18"/>
      <c r="DL286" s="18"/>
      <c r="DM286" s="18"/>
      <c r="DN286" s="18"/>
      <c r="DO286" s="18"/>
    </row>
    <row r="287" spans="1:119" s="15" customFormat="1" x14ac:dyDescent="0.2">
      <c r="A287" s="13"/>
      <c r="B287" s="14"/>
      <c r="D287" s="16"/>
      <c r="E287" s="17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8"/>
      <c r="CA287" s="18"/>
      <c r="CB287" s="18"/>
      <c r="CC287" s="18"/>
      <c r="CD287" s="18"/>
      <c r="CE287" s="18"/>
      <c r="CF287" s="18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  <c r="CX287" s="18"/>
      <c r="CY287" s="18"/>
      <c r="CZ287" s="18"/>
      <c r="DA287" s="18"/>
      <c r="DB287" s="18"/>
      <c r="DC287" s="18"/>
      <c r="DD287" s="18"/>
      <c r="DE287" s="18"/>
      <c r="DF287" s="18"/>
      <c r="DG287" s="18"/>
      <c r="DH287" s="18"/>
      <c r="DI287" s="18"/>
      <c r="DJ287" s="18"/>
      <c r="DK287" s="18"/>
      <c r="DL287" s="18"/>
      <c r="DM287" s="18"/>
      <c r="DN287" s="18"/>
      <c r="DO287" s="18"/>
    </row>
    <row r="288" spans="1:119" s="15" customFormat="1" x14ac:dyDescent="0.2">
      <c r="A288" s="13"/>
      <c r="B288" s="14"/>
      <c r="D288" s="16"/>
      <c r="E288" s="17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18"/>
      <c r="BU288" s="18"/>
      <c r="BV288" s="18"/>
      <c r="BW288" s="18"/>
      <c r="BX288" s="18"/>
      <c r="BY288" s="18"/>
      <c r="BZ288" s="18"/>
      <c r="CA288" s="18"/>
      <c r="CB288" s="18"/>
      <c r="CC288" s="18"/>
      <c r="CD288" s="18"/>
      <c r="CE288" s="18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  <c r="CX288" s="18"/>
      <c r="CY288" s="18"/>
      <c r="CZ288" s="18"/>
      <c r="DA288" s="18"/>
      <c r="DB288" s="18"/>
      <c r="DC288" s="18"/>
      <c r="DD288" s="18"/>
      <c r="DE288" s="18"/>
      <c r="DF288" s="18"/>
      <c r="DG288" s="18"/>
      <c r="DH288" s="18"/>
      <c r="DI288" s="18"/>
      <c r="DJ288" s="18"/>
      <c r="DK288" s="18"/>
      <c r="DL288" s="18"/>
      <c r="DM288" s="18"/>
      <c r="DN288" s="18"/>
      <c r="DO288" s="18"/>
    </row>
    <row r="289" spans="1:119" s="15" customFormat="1" x14ac:dyDescent="0.2">
      <c r="A289" s="13"/>
      <c r="B289" s="14"/>
      <c r="D289" s="16"/>
      <c r="E289" s="17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</row>
    <row r="290" spans="1:119" s="15" customFormat="1" x14ac:dyDescent="0.2">
      <c r="A290" s="13"/>
      <c r="B290" s="14"/>
      <c r="D290" s="16"/>
      <c r="E290" s="17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  <c r="CD290" s="18"/>
      <c r="CE290" s="18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  <c r="CX290" s="18"/>
      <c r="CY290" s="18"/>
      <c r="CZ290" s="18"/>
      <c r="DA290" s="18"/>
      <c r="DB290" s="18"/>
      <c r="DC290" s="18"/>
      <c r="DD290" s="18"/>
      <c r="DE290" s="18"/>
      <c r="DF290" s="18"/>
      <c r="DG290" s="18"/>
      <c r="DH290" s="18"/>
      <c r="DI290" s="18"/>
      <c r="DJ290" s="18"/>
      <c r="DK290" s="18"/>
      <c r="DL290" s="18"/>
      <c r="DM290" s="18"/>
      <c r="DN290" s="18"/>
      <c r="DO290" s="18"/>
    </row>
    <row r="291" spans="1:119" s="15" customFormat="1" x14ac:dyDescent="0.2">
      <c r="A291" s="13"/>
      <c r="B291" s="14"/>
      <c r="D291" s="16"/>
      <c r="E291" s="17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18"/>
      <c r="BZ291" s="18"/>
      <c r="CA291" s="18"/>
      <c r="CB291" s="18"/>
      <c r="CC291" s="18"/>
      <c r="CD291" s="18"/>
      <c r="CE291" s="18"/>
      <c r="CF291" s="18"/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  <c r="CX291" s="18"/>
      <c r="CY291" s="18"/>
      <c r="CZ291" s="18"/>
      <c r="DA291" s="18"/>
      <c r="DB291" s="18"/>
      <c r="DC291" s="18"/>
      <c r="DD291" s="18"/>
      <c r="DE291" s="18"/>
      <c r="DF291" s="18"/>
      <c r="DG291" s="18"/>
      <c r="DH291" s="18"/>
      <c r="DI291" s="18"/>
      <c r="DJ291" s="18"/>
      <c r="DK291" s="18"/>
      <c r="DL291" s="18"/>
      <c r="DM291" s="18"/>
      <c r="DN291" s="18"/>
      <c r="DO291" s="18"/>
    </row>
    <row r="292" spans="1:119" s="15" customFormat="1" x14ac:dyDescent="0.2">
      <c r="A292" s="13"/>
      <c r="B292" s="14"/>
      <c r="D292" s="16"/>
      <c r="E292" s="17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</row>
    <row r="293" spans="1:119" s="15" customFormat="1" x14ac:dyDescent="0.2">
      <c r="A293" s="13"/>
      <c r="B293" s="14"/>
      <c r="D293" s="16"/>
      <c r="E293" s="17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</row>
    <row r="294" spans="1:119" s="15" customFormat="1" x14ac:dyDescent="0.2">
      <c r="A294" s="13"/>
      <c r="B294" s="14"/>
      <c r="D294" s="16"/>
      <c r="E294" s="17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</row>
    <row r="295" spans="1:119" s="15" customFormat="1" x14ac:dyDescent="0.2">
      <c r="A295" s="13"/>
      <c r="B295" s="14"/>
      <c r="D295" s="16"/>
      <c r="E295" s="17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8"/>
      <c r="BS295" s="18"/>
      <c r="BT295" s="18"/>
      <c r="BU295" s="18"/>
      <c r="BV295" s="18"/>
      <c r="BW295" s="18"/>
      <c r="BX295" s="18"/>
      <c r="BY295" s="18"/>
      <c r="BZ295" s="18"/>
      <c r="CA295" s="18"/>
      <c r="CB295" s="18"/>
      <c r="CC295" s="18"/>
      <c r="CD295" s="18"/>
      <c r="CE295" s="18"/>
      <c r="CF295" s="18"/>
      <c r="CG295" s="18"/>
      <c r="CH295" s="18"/>
      <c r="CI295" s="18"/>
      <c r="CJ295" s="18"/>
      <c r="CK295" s="18"/>
      <c r="CL295" s="18"/>
      <c r="CM295" s="18"/>
      <c r="CN295" s="18"/>
      <c r="CO295" s="18"/>
      <c r="CP295" s="18"/>
      <c r="CQ295" s="18"/>
      <c r="CR295" s="18"/>
      <c r="CS295" s="18"/>
      <c r="CT295" s="18"/>
      <c r="CU295" s="18"/>
      <c r="CV295" s="18"/>
      <c r="CW295" s="18"/>
      <c r="CX295" s="18"/>
      <c r="CY295" s="18"/>
      <c r="CZ295" s="18"/>
      <c r="DA295" s="18"/>
      <c r="DB295" s="18"/>
      <c r="DC295" s="18"/>
      <c r="DD295" s="18"/>
      <c r="DE295" s="18"/>
      <c r="DF295" s="18"/>
      <c r="DG295" s="18"/>
      <c r="DH295" s="18"/>
      <c r="DI295" s="18"/>
      <c r="DJ295" s="18"/>
      <c r="DK295" s="18"/>
      <c r="DL295" s="18"/>
      <c r="DM295" s="18"/>
      <c r="DN295" s="18"/>
      <c r="DO295" s="18"/>
    </row>
    <row r="296" spans="1:119" s="15" customFormat="1" x14ac:dyDescent="0.2">
      <c r="A296" s="13"/>
      <c r="B296" s="14"/>
      <c r="D296" s="16"/>
      <c r="E296" s="17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</row>
    <row r="297" spans="1:119" s="15" customFormat="1" x14ac:dyDescent="0.2">
      <c r="A297" s="13"/>
      <c r="B297" s="14"/>
      <c r="D297" s="16"/>
      <c r="E297" s="17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  <c r="CA297" s="18"/>
      <c r="CB297" s="18"/>
      <c r="CC297" s="18"/>
      <c r="CD297" s="18"/>
      <c r="CE297" s="18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  <c r="CX297" s="18"/>
      <c r="CY297" s="18"/>
      <c r="CZ297" s="18"/>
      <c r="DA297" s="18"/>
      <c r="DB297" s="18"/>
      <c r="DC297" s="18"/>
      <c r="DD297" s="18"/>
      <c r="DE297" s="18"/>
      <c r="DF297" s="18"/>
      <c r="DG297" s="18"/>
      <c r="DH297" s="18"/>
      <c r="DI297" s="18"/>
      <c r="DJ297" s="18"/>
      <c r="DK297" s="18"/>
      <c r="DL297" s="18"/>
      <c r="DM297" s="18"/>
      <c r="DN297" s="18"/>
      <c r="DO297" s="18"/>
    </row>
    <row r="298" spans="1:119" s="15" customFormat="1" x14ac:dyDescent="0.2">
      <c r="A298" s="13"/>
      <c r="B298" s="14"/>
      <c r="D298" s="16"/>
      <c r="E298" s="17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  <c r="BK298" s="18"/>
      <c r="BL298" s="18"/>
      <c r="BM298" s="18"/>
      <c r="BN298" s="18"/>
      <c r="BO298" s="18"/>
      <c r="BP298" s="18"/>
      <c r="BQ298" s="18"/>
      <c r="BR298" s="18"/>
      <c r="BS298" s="18"/>
      <c r="BT298" s="18"/>
      <c r="BU298" s="18"/>
      <c r="BV298" s="18"/>
      <c r="BW298" s="18"/>
      <c r="BX298" s="18"/>
      <c r="BY298" s="18"/>
      <c r="BZ298" s="18"/>
      <c r="CA298" s="18"/>
      <c r="CB298" s="18"/>
      <c r="CC298" s="18"/>
      <c r="CD298" s="18"/>
      <c r="CE298" s="18"/>
      <c r="CF298" s="18"/>
      <c r="CG298" s="18"/>
      <c r="CH298" s="18"/>
      <c r="CI298" s="18"/>
      <c r="CJ298" s="18"/>
      <c r="CK298" s="18"/>
      <c r="CL298" s="18"/>
      <c r="CM298" s="18"/>
      <c r="CN298" s="18"/>
      <c r="CO298" s="18"/>
      <c r="CP298" s="18"/>
      <c r="CQ298" s="18"/>
      <c r="CR298" s="18"/>
      <c r="CS298" s="18"/>
      <c r="CT298" s="18"/>
      <c r="CU298" s="18"/>
      <c r="CV298" s="18"/>
      <c r="CW298" s="18"/>
      <c r="CX298" s="18"/>
      <c r="CY298" s="18"/>
      <c r="CZ298" s="18"/>
      <c r="DA298" s="18"/>
      <c r="DB298" s="18"/>
      <c r="DC298" s="18"/>
      <c r="DD298" s="18"/>
      <c r="DE298" s="18"/>
      <c r="DF298" s="18"/>
      <c r="DG298" s="18"/>
      <c r="DH298" s="18"/>
      <c r="DI298" s="18"/>
      <c r="DJ298" s="18"/>
      <c r="DK298" s="18"/>
      <c r="DL298" s="18"/>
      <c r="DM298" s="18"/>
      <c r="DN298" s="18"/>
      <c r="DO298" s="18"/>
    </row>
    <row r="299" spans="1:119" s="15" customFormat="1" x14ac:dyDescent="0.2">
      <c r="A299" s="13"/>
      <c r="B299" s="14"/>
      <c r="D299" s="16"/>
      <c r="E299" s="17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  <c r="BS299" s="18"/>
      <c r="BT299" s="18"/>
      <c r="BU299" s="18"/>
      <c r="BV299" s="18"/>
      <c r="BW299" s="18"/>
      <c r="BX299" s="18"/>
      <c r="BY299" s="18"/>
      <c r="BZ299" s="18"/>
      <c r="CA299" s="18"/>
      <c r="CB299" s="18"/>
      <c r="CC299" s="18"/>
      <c r="CD299" s="18"/>
      <c r="CE299" s="18"/>
      <c r="CF299" s="18"/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  <c r="CX299" s="18"/>
      <c r="CY299" s="18"/>
      <c r="CZ299" s="18"/>
      <c r="DA299" s="18"/>
      <c r="DB299" s="18"/>
      <c r="DC299" s="18"/>
      <c r="DD299" s="18"/>
      <c r="DE299" s="18"/>
      <c r="DF299" s="18"/>
      <c r="DG299" s="18"/>
      <c r="DH299" s="18"/>
      <c r="DI299" s="18"/>
      <c r="DJ299" s="18"/>
      <c r="DK299" s="18"/>
      <c r="DL299" s="18"/>
      <c r="DM299" s="18"/>
      <c r="DN299" s="18"/>
      <c r="DO299" s="18"/>
    </row>
    <row r="300" spans="1:119" s="15" customFormat="1" x14ac:dyDescent="0.2">
      <c r="A300" s="13"/>
      <c r="B300" s="14"/>
      <c r="D300" s="16"/>
      <c r="E300" s="17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8"/>
      <c r="BS300" s="18"/>
      <c r="BT300" s="18"/>
      <c r="BU300" s="18"/>
      <c r="BV300" s="18"/>
      <c r="BW300" s="18"/>
      <c r="BX300" s="18"/>
      <c r="BY300" s="18"/>
      <c r="BZ300" s="18"/>
      <c r="CA300" s="18"/>
      <c r="CB300" s="18"/>
      <c r="CC300" s="18"/>
      <c r="CD300" s="18"/>
      <c r="CE300" s="18"/>
      <c r="CF300" s="18"/>
      <c r="CG300" s="18"/>
      <c r="CH300" s="18"/>
      <c r="CI300" s="18"/>
      <c r="CJ300" s="18"/>
      <c r="CK300" s="18"/>
      <c r="CL300" s="18"/>
      <c r="CM300" s="18"/>
      <c r="CN300" s="18"/>
      <c r="CO300" s="18"/>
      <c r="CP300" s="18"/>
      <c r="CQ300" s="18"/>
      <c r="CR300" s="18"/>
      <c r="CS300" s="18"/>
      <c r="CT300" s="18"/>
      <c r="CU300" s="18"/>
      <c r="CV300" s="18"/>
      <c r="CW300" s="18"/>
      <c r="CX300" s="18"/>
      <c r="CY300" s="18"/>
      <c r="CZ300" s="18"/>
      <c r="DA300" s="18"/>
      <c r="DB300" s="18"/>
      <c r="DC300" s="18"/>
      <c r="DD300" s="18"/>
      <c r="DE300" s="18"/>
      <c r="DF300" s="18"/>
      <c r="DG300" s="18"/>
      <c r="DH300" s="18"/>
      <c r="DI300" s="18"/>
      <c r="DJ300" s="18"/>
      <c r="DK300" s="18"/>
      <c r="DL300" s="18"/>
      <c r="DM300" s="18"/>
      <c r="DN300" s="18"/>
      <c r="DO300" s="18"/>
    </row>
    <row r="301" spans="1:119" s="15" customFormat="1" x14ac:dyDescent="0.2">
      <c r="A301" s="13"/>
      <c r="B301" s="14"/>
      <c r="D301" s="16"/>
      <c r="E301" s="17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8"/>
      <c r="BS301" s="18"/>
      <c r="BT301" s="18"/>
      <c r="BU301" s="18"/>
      <c r="BV301" s="18"/>
      <c r="BW301" s="18"/>
      <c r="BX301" s="18"/>
      <c r="BY301" s="18"/>
      <c r="BZ301" s="18"/>
      <c r="CA301" s="18"/>
      <c r="CB301" s="18"/>
      <c r="CC301" s="18"/>
      <c r="CD301" s="18"/>
      <c r="CE301" s="18"/>
      <c r="CF301" s="18"/>
      <c r="CG301" s="18"/>
      <c r="CH301" s="18"/>
      <c r="CI301" s="18"/>
      <c r="CJ301" s="18"/>
      <c r="CK301" s="18"/>
      <c r="CL301" s="18"/>
      <c r="CM301" s="18"/>
      <c r="CN301" s="18"/>
      <c r="CO301" s="18"/>
      <c r="CP301" s="18"/>
      <c r="CQ301" s="18"/>
      <c r="CR301" s="18"/>
      <c r="CS301" s="18"/>
      <c r="CT301" s="18"/>
      <c r="CU301" s="18"/>
      <c r="CV301" s="18"/>
      <c r="CW301" s="18"/>
      <c r="CX301" s="18"/>
      <c r="CY301" s="18"/>
      <c r="CZ301" s="18"/>
      <c r="DA301" s="18"/>
      <c r="DB301" s="18"/>
      <c r="DC301" s="18"/>
      <c r="DD301" s="18"/>
      <c r="DE301" s="18"/>
      <c r="DF301" s="18"/>
      <c r="DG301" s="18"/>
      <c r="DH301" s="18"/>
      <c r="DI301" s="18"/>
      <c r="DJ301" s="18"/>
      <c r="DK301" s="18"/>
      <c r="DL301" s="18"/>
      <c r="DM301" s="18"/>
      <c r="DN301" s="18"/>
      <c r="DO301" s="18"/>
    </row>
    <row r="302" spans="1:119" s="15" customFormat="1" x14ac:dyDescent="0.2">
      <c r="A302" s="13"/>
      <c r="B302" s="14"/>
      <c r="D302" s="16"/>
      <c r="E302" s="17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  <c r="BS302" s="18"/>
      <c r="BT302" s="18"/>
      <c r="BU302" s="18"/>
      <c r="BV302" s="18"/>
      <c r="BW302" s="18"/>
      <c r="BX302" s="18"/>
      <c r="BY302" s="18"/>
      <c r="BZ302" s="18"/>
      <c r="CA302" s="18"/>
      <c r="CB302" s="18"/>
      <c r="CC302" s="18"/>
      <c r="CD302" s="18"/>
      <c r="CE302" s="18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  <c r="CX302" s="18"/>
      <c r="CY302" s="18"/>
      <c r="CZ302" s="18"/>
      <c r="DA302" s="18"/>
      <c r="DB302" s="18"/>
      <c r="DC302" s="18"/>
      <c r="DD302" s="18"/>
      <c r="DE302" s="18"/>
      <c r="DF302" s="18"/>
      <c r="DG302" s="18"/>
      <c r="DH302" s="18"/>
      <c r="DI302" s="18"/>
      <c r="DJ302" s="18"/>
      <c r="DK302" s="18"/>
      <c r="DL302" s="18"/>
      <c r="DM302" s="18"/>
      <c r="DN302" s="18"/>
      <c r="DO302" s="18"/>
    </row>
    <row r="303" spans="1:119" s="15" customFormat="1" x14ac:dyDescent="0.2">
      <c r="A303" s="13"/>
      <c r="B303" s="14"/>
      <c r="D303" s="16"/>
      <c r="E303" s="17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8"/>
      <c r="BR303" s="18"/>
      <c r="BS303" s="18"/>
      <c r="BT303" s="18"/>
      <c r="BU303" s="18"/>
      <c r="BV303" s="18"/>
      <c r="BW303" s="18"/>
      <c r="BX303" s="18"/>
      <c r="BY303" s="18"/>
      <c r="BZ303" s="18"/>
      <c r="CA303" s="18"/>
      <c r="CB303" s="18"/>
      <c r="CC303" s="18"/>
      <c r="CD303" s="18"/>
      <c r="CE303" s="18"/>
      <c r="CF303" s="18"/>
      <c r="CG303" s="18"/>
      <c r="CH303" s="18"/>
      <c r="CI303" s="18"/>
      <c r="CJ303" s="18"/>
      <c r="CK303" s="18"/>
      <c r="CL303" s="18"/>
      <c r="CM303" s="18"/>
      <c r="CN303" s="18"/>
      <c r="CO303" s="18"/>
      <c r="CP303" s="18"/>
      <c r="CQ303" s="18"/>
      <c r="CR303" s="18"/>
      <c r="CS303" s="18"/>
      <c r="CT303" s="18"/>
      <c r="CU303" s="18"/>
      <c r="CV303" s="18"/>
      <c r="CW303" s="18"/>
      <c r="CX303" s="18"/>
      <c r="CY303" s="18"/>
      <c r="CZ303" s="18"/>
      <c r="DA303" s="18"/>
      <c r="DB303" s="18"/>
      <c r="DC303" s="18"/>
      <c r="DD303" s="18"/>
      <c r="DE303" s="18"/>
      <c r="DF303" s="18"/>
      <c r="DG303" s="18"/>
      <c r="DH303" s="18"/>
      <c r="DI303" s="18"/>
      <c r="DJ303" s="18"/>
      <c r="DK303" s="18"/>
      <c r="DL303" s="18"/>
      <c r="DM303" s="18"/>
      <c r="DN303" s="18"/>
      <c r="DO303" s="18"/>
    </row>
    <row r="304" spans="1:119" s="15" customFormat="1" x14ac:dyDescent="0.2">
      <c r="A304" s="13"/>
      <c r="B304" s="14"/>
      <c r="D304" s="16"/>
      <c r="E304" s="17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</row>
    <row r="305" spans="1:119" s="15" customFormat="1" x14ac:dyDescent="0.2">
      <c r="A305" s="13"/>
      <c r="B305" s="14"/>
      <c r="D305" s="16"/>
      <c r="E305" s="17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8"/>
      <c r="CA305" s="18"/>
      <c r="CB305" s="18"/>
      <c r="CC305" s="18"/>
      <c r="CD305" s="18"/>
      <c r="CE305" s="18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  <c r="CX305" s="18"/>
      <c r="CY305" s="18"/>
      <c r="CZ305" s="18"/>
      <c r="DA305" s="18"/>
      <c r="DB305" s="18"/>
      <c r="DC305" s="18"/>
      <c r="DD305" s="18"/>
      <c r="DE305" s="18"/>
      <c r="DF305" s="18"/>
      <c r="DG305" s="18"/>
      <c r="DH305" s="18"/>
      <c r="DI305" s="18"/>
      <c r="DJ305" s="18"/>
      <c r="DK305" s="18"/>
      <c r="DL305" s="18"/>
      <c r="DM305" s="18"/>
      <c r="DN305" s="18"/>
      <c r="DO305" s="18"/>
    </row>
    <row r="306" spans="1:119" s="15" customFormat="1" x14ac:dyDescent="0.2">
      <c r="A306" s="13"/>
      <c r="B306" s="14"/>
      <c r="D306" s="16"/>
      <c r="E306" s="17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18"/>
      <c r="BU306" s="18"/>
      <c r="BV306" s="18"/>
      <c r="BW306" s="18"/>
      <c r="BX306" s="18"/>
      <c r="BY306" s="18"/>
      <c r="BZ306" s="18"/>
      <c r="CA306" s="18"/>
      <c r="CB306" s="18"/>
      <c r="CC306" s="18"/>
      <c r="CD306" s="18"/>
      <c r="CE306" s="18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  <c r="CX306" s="18"/>
      <c r="CY306" s="18"/>
      <c r="CZ306" s="18"/>
      <c r="DA306" s="18"/>
      <c r="DB306" s="18"/>
      <c r="DC306" s="18"/>
      <c r="DD306" s="18"/>
      <c r="DE306" s="18"/>
      <c r="DF306" s="18"/>
      <c r="DG306" s="18"/>
      <c r="DH306" s="18"/>
      <c r="DI306" s="18"/>
      <c r="DJ306" s="18"/>
      <c r="DK306" s="18"/>
      <c r="DL306" s="18"/>
      <c r="DM306" s="18"/>
      <c r="DN306" s="18"/>
      <c r="DO306" s="18"/>
    </row>
    <row r="307" spans="1:119" s="15" customFormat="1" x14ac:dyDescent="0.2">
      <c r="A307" s="13"/>
      <c r="B307" s="14"/>
      <c r="D307" s="16"/>
      <c r="E307" s="17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  <c r="BJ307" s="18"/>
      <c r="BK307" s="18"/>
      <c r="BL307" s="18"/>
      <c r="BM307" s="18"/>
      <c r="BN307" s="18"/>
      <c r="BO307" s="18"/>
      <c r="BP307" s="18"/>
      <c r="BQ307" s="18"/>
      <c r="BR307" s="18"/>
      <c r="BS307" s="18"/>
      <c r="BT307" s="18"/>
      <c r="BU307" s="18"/>
      <c r="BV307" s="18"/>
      <c r="BW307" s="18"/>
      <c r="BX307" s="18"/>
      <c r="BY307" s="18"/>
      <c r="BZ307" s="18"/>
      <c r="CA307" s="18"/>
      <c r="CB307" s="18"/>
      <c r="CC307" s="18"/>
      <c r="CD307" s="18"/>
      <c r="CE307" s="18"/>
      <c r="CF307" s="18"/>
      <c r="CG307" s="18"/>
      <c r="CH307" s="18"/>
      <c r="CI307" s="18"/>
      <c r="CJ307" s="18"/>
      <c r="CK307" s="18"/>
      <c r="CL307" s="18"/>
      <c r="CM307" s="18"/>
      <c r="CN307" s="18"/>
      <c r="CO307" s="18"/>
      <c r="CP307" s="18"/>
      <c r="CQ307" s="18"/>
      <c r="CR307" s="18"/>
      <c r="CS307" s="18"/>
      <c r="CT307" s="18"/>
      <c r="CU307" s="18"/>
      <c r="CV307" s="18"/>
      <c r="CW307" s="18"/>
      <c r="CX307" s="18"/>
      <c r="CY307" s="18"/>
      <c r="CZ307" s="18"/>
      <c r="DA307" s="18"/>
      <c r="DB307" s="18"/>
      <c r="DC307" s="18"/>
      <c r="DD307" s="18"/>
      <c r="DE307" s="18"/>
      <c r="DF307" s="18"/>
      <c r="DG307" s="18"/>
      <c r="DH307" s="18"/>
      <c r="DI307" s="18"/>
      <c r="DJ307" s="18"/>
      <c r="DK307" s="18"/>
      <c r="DL307" s="18"/>
      <c r="DM307" s="18"/>
      <c r="DN307" s="18"/>
      <c r="DO307" s="18"/>
    </row>
    <row r="308" spans="1:119" s="15" customFormat="1" x14ac:dyDescent="0.2">
      <c r="A308" s="13"/>
      <c r="B308" s="14"/>
      <c r="D308" s="16"/>
      <c r="E308" s="17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  <c r="BN308" s="18"/>
      <c r="BO308" s="18"/>
      <c r="BP308" s="18"/>
      <c r="BQ308" s="18"/>
      <c r="BR308" s="18"/>
      <c r="BS308" s="18"/>
      <c r="BT308" s="18"/>
      <c r="BU308" s="18"/>
      <c r="BV308" s="18"/>
      <c r="BW308" s="18"/>
      <c r="BX308" s="18"/>
      <c r="BY308" s="18"/>
      <c r="BZ308" s="18"/>
      <c r="CA308" s="18"/>
      <c r="CB308" s="18"/>
      <c r="CC308" s="18"/>
      <c r="CD308" s="18"/>
      <c r="CE308" s="18"/>
      <c r="CF308" s="18"/>
      <c r="CG308" s="18"/>
      <c r="CH308" s="18"/>
      <c r="CI308" s="18"/>
      <c r="CJ308" s="18"/>
      <c r="CK308" s="18"/>
      <c r="CL308" s="18"/>
      <c r="CM308" s="18"/>
      <c r="CN308" s="18"/>
      <c r="CO308" s="18"/>
      <c r="CP308" s="18"/>
      <c r="CQ308" s="18"/>
      <c r="CR308" s="18"/>
      <c r="CS308" s="18"/>
      <c r="CT308" s="18"/>
      <c r="CU308" s="18"/>
      <c r="CV308" s="18"/>
      <c r="CW308" s="18"/>
      <c r="CX308" s="18"/>
      <c r="CY308" s="18"/>
      <c r="CZ308" s="18"/>
      <c r="DA308" s="18"/>
      <c r="DB308" s="18"/>
      <c r="DC308" s="18"/>
      <c r="DD308" s="18"/>
      <c r="DE308" s="18"/>
      <c r="DF308" s="18"/>
      <c r="DG308" s="18"/>
      <c r="DH308" s="18"/>
      <c r="DI308" s="18"/>
      <c r="DJ308" s="18"/>
      <c r="DK308" s="18"/>
      <c r="DL308" s="18"/>
      <c r="DM308" s="18"/>
      <c r="DN308" s="18"/>
      <c r="DO308" s="18"/>
    </row>
    <row r="309" spans="1:119" s="15" customFormat="1" x14ac:dyDescent="0.2">
      <c r="A309" s="13"/>
      <c r="B309" s="14"/>
      <c r="D309" s="16"/>
      <c r="E309" s="17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8"/>
      <c r="BW309" s="18"/>
      <c r="BX309" s="18"/>
      <c r="BY309" s="18"/>
      <c r="BZ309" s="18"/>
      <c r="CA309" s="18"/>
      <c r="CB309" s="18"/>
      <c r="CC309" s="18"/>
      <c r="CD309" s="18"/>
      <c r="CE309" s="18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  <c r="CX309" s="18"/>
      <c r="CY309" s="18"/>
      <c r="CZ309" s="18"/>
      <c r="DA309" s="18"/>
      <c r="DB309" s="18"/>
      <c r="DC309" s="18"/>
      <c r="DD309" s="18"/>
      <c r="DE309" s="18"/>
      <c r="DF309" s="18"/>
      <c r="DG309" s="18"/>
      <c r="DH309" s="18"/>
      <c r="DI309" s="18"/>
      <c r="DJ309" s="18"/>
      <c r="DK309" s="18"/>
      <c r="DL309" s="18"/>
      <c r="DM309" s="18"/>
      <c r="DN309" s="18"/>
      <c r="DO309" s="18"/>
    </row>
    <row r="310" spans="1:119" s="15" customFormat="1" x14ac:dyDescent="0.2">
      <c r="A310" s="13"/>
      <c r="B310" s="14"/>
      <c r="D310" s="16"/>
      <c r="E310" s="17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  <c r="BN310" s="18"/>
      <c r="BO310" s="18"/>
      <c r="BP310" s="18"/>
      <c r="BQ310" s="18"/>
      <c r="BR310" s="18"/>
      <c r="BS310" s="18"/>
      <c r="BT310" s="18"/>
      <c r="BU310" s="18"/>
      <c r="BV310" s="18"/>
      <c r="BW310" s="18"/>
      <c r="BX310" s="18"/>
      <c r="BY310" s="18"/>
      <c r="BZ310" s="18"/>
      <c r="CA310" s="18"/>
      <c r="CB310" s="18"/>
      <c r="CC310" s="18"/>
      <c r="CD310" s="18"/>
      <c r="CE310" s="18"/>
      <c r="CF310" s="18"/>
      <c r="CG310" s="18"/>
      <c r="CH310" s="18"/>
      <c r="CI310" s="18"/>
      <c r="CJ310" s="18"/>
      <c r="CK310" s="18"/>
      <c r="CL310" s="18"/>
      <c r="CM310" s="18"/>
      <c r="CN310" s="18"/>
      <c r="CO310" s="18"/>
      <c r="CP310" s="18"/>
      <c r="CQ310" s="18"/>
      <c r="CR310" s="18"/>
      <c r="CS310" s="18"/>
      <c r="CT310" s="18"/>
      <c r="CU310" s="18"/>
      <c r="CV310" s="18"/>
      <c r="CW310" s="18"/>
      <c r="CX310" s="18"/>
      <c r="CY310" s="18"/>
      <c r="CZ310" s="18"/>
      <c r="DA310" s="18"/>
      <c r="DB310" s="18"/>
      <c r="DC310" s="18"/>
      <c r="DD310" s="18"/>
      <c r="DE310" s="18"/>
      <c r="DF310" s="18"/>
      <c r="DG310" s="18"/>
      <c r="DH310" s="18"/>
      <c r="DI310" s="18"/>
      <c r="DJ310" s="18"/>
      <c r="DK310" s="18"/>
      <c r="DL310" s="18"/>
      <c r="DM310" s="18"/>
      <c r="DN310" s="18"/>
      <c r="DO310" s="18"/>
    </row>
    <row r="311" spans="1:119" s="15" customFormat="1" x14ac:dyDescent="0.2">
      <c r="A311" s="13"/>
      <c r="B311" s="14"/>
      <c r="D311" s="16"/>
      <c r="E311" s="17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8"/>
      <c r="BS311" s="18"/>
      <c r="BT311" s="18"/>
      <c r="BU311" s="18"/>
      <c r="BV311" s="18"/>
      <c r="BW311" s="18"/>
      <c r="BX311" s="18"/>
      <c r="BY311" s="18"/>
      <c r="BZ311" s="18"/>
      <c r="CA311" s="18"/>
      <c r="CB311" s="18"/>
      <c r="CC311" s="18"/>
      <c r="CD311" s="18"/>
      <c r="CE311" s="18"/>
      <c r="CF311" s="18"/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  <c r="CX311" s="18"/>
      <c r="CY311" s="18"/>
      <c r="CZ311" s="18"/>
      <c r="DA311" s="18"/>
      <c r="DB311" s="18"/>
      <c r="DC311" s="18"/>
      <c r="DD311" s="18"/>
      <c r="DE311" s="18"/>
      <c r="DF311" s="18"/>
      <c r="DG311" s="18"/>
      <c r="DH311" s="18"/>
      <c r="DI311" s="18"/>
      <c r="DJ311" s="18"/>
      <c r="DK311" s="18"/>
      <c r="DL311" s="18"/>
      <c r="DM311" s="18"/>
      <c r="DN311" s="18"/>
      <c r="DO311" s="18"/>
    </row>
    <row r="312" spans="1:119" s="15" customFormat="1" x14ac:dyDescent="0.2">
      <c r="A312" s="13"/>
      <c r="B312" s="14"/>
      <c r="D312" s="16"/>
      <c r="E312" s="17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8"/>
      <c r="BR312" s="18"/>
      <c r="BS312" s="18"/>
      <c r="BT312" s="18"/>
      <c r="BU312" s="18"/>
      <c r="BV312" s="18"/>
      <c r="BW312" s="18"/>
      <c r="BX312" s="18"/>
      <c r="BY312" s="18"/>
      <c r="BZ312" s="18"/>
      <c r="CA312" s="18"/>
      <c r="CB312" s="18"/>
      <c r="CC312" s="18"/>
      <c r="CD312" s="18"/>
      <c r="CE312" s="18"/>
      <c r="CF312" s="18"/>
      <c r="CG312" s="18"/>
      <c r="CH312" s="18"/>
      <c r="CI312" s="18"/>
      <c r="CJ312" s="18"/>
      <c r="CK312" s="18"/>
      <c r="CL312" s="18"/>
      <c r="CM312" s="18"/>
      <c r="CN312" s="18"/>
      <c r="CO312" s="18"/>
      <c r="CP312" s="18"/>
      <c r="CQ312" s="18"/>
      <c r="CR312" s="18"/>
      <c r="CS312" s="18"/>
      <c r="CT312" s="18"/>
      <c r="CU312" s="18"/>
      <c r="CV312" s="18"/>
      <c r="CW312" s="18"/>
      <c r="CX312" s="18"/>
      <c r="CY312" s="18"/>
      <c r="CZ312" s="18"/>
      <c r="DA312" s="18"/>
      <c r="DB312" s="18"/>
      <c r="DC312" s="18"/>
      <c r="DD312" s="18"/>
      <c r="DE312" s="18"/>
      <c r="DF312" s="18"/>
      <c r="DG312" s="18"/>
      <c r="DH312" s="18"/>
      <c r="DI312" s="18"/>
      <c r="DJ312" s="18"/>
      <c r="DK312" s="18"/>
      <c r="DL312" s="18"/>
      <c r="DM312" s="18"/>
      <c r="DN312" s="18"/>
      <c r="DO312" s="18"/>
    </row>
    <row r="313" spans="1:119" s="15" customFormat="1" x14ac:dyDescent="0.2">
      <c r="A313" s="13"/>
      <c r="B313" s="14"/>
      <c r="D313" s="16"/>
      <c r="E313" s="17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8"/>
      <c r="BS313" s="18"/>
      <c r="BT313" s="18"/>
      <c r="BU313" s="18"/>
      <c r="BV313" s="18"/>
      <c r="BW313" s="18"/>
      <c r="BX313" s="18"/>
      <c r="BY313" s="18"/>
      <c r="BZ313" s="18"/>
      <c r="CA313" s="18"/>
      <c r="CB313" s="18"/>
      <c r="CC313" s="18"/>
      <c r="CD313" s="18"/>
      <c r="CE313" s="18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  <c r="CX313" s="18"/>
      <c r="CY313" s="18"/>
      <c r="CZ313" s="18"/>
      <c r="DA313" s="18"/>
      <c r="DB313" s="18"/>
      <c r="DC313" s="18"/>
      <c r="DD313" s="18"/>
      <c r="DE313" s="18"/>
      <c r="DF313" s="18"/>
      <c r="DG313" s="18"/>
      <c r="DH313" s="18"/>
      <c r="DI313" s="18"/>
      <c r="DJ313" s="18"/>
      <c r="DK313" s="18"/>
      <c r="DL313" s="18"/>
      <c r="DM313" s="18"/>
      <c r="DN313" s="18"/>
      <c r="DO313" s="18"/>
    </row>
    <row r="314" spans="1:119" s="15" customFormat="1" x14ac:dyDescent="0.2">
      <c r="A314" s="13"/>
      <c r="B314" s="14"/>
      <c r="D314" s="16"/>
      <c r="E314" s="17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8"/>
      <c r="BS314" s="18"/>
      <c r="BT314" s="18"/>
      <c r="BU314" s="18"/>
      <c r="BV314" s="18"/>
      <c r="BW314" s="18"/>
      <c r="BX314" s="18"/>
      <c r="BY314" s="18"/>
      <c r="BZ314" s="18"/>
      <c r="CA314" s="18"/>
      <c r="CB314" s="18"/>
      <c r="CC314" s="18"/>
      <c r="CD314" s="18"/>
      <c r="CE314" s="18"/>
      <c r="CF314" s="18"/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8"/>
      <c r="CV314" s="18"/>
      <c r="CW314" s="18"/>
      <c r="CX314" s="18"/>
      <c r="CY314" s="18"/>
      <c r="CZ314" s="18"/>
      <c r="DA314" s="18"/>
      <c r="DB314" s="18"/>
      <c r="DC314" s="18"/>
      <c r="DD314" s="18"/>
      <c r="DE314" s="18"/>
      <c r="DF314" s="18"/>
      <c r="DG314" s="18"/>
      <c r="DH314" s="18"/>
      <c r="DI314" s="18"/>
      <c r="DJ314" s="18"/>
      <c r="DK314" s="18"/>
      <c r="DL314" s="18"/>
      <c r="DM314" s="18"/>
      <c r="DN314" s="18"/>
      <c r="DO314" s="18"/>
    </row>
    <row r="315" spans="1:119" s="15" customFormat="1" x14ac:dyDescent="0.2">
      <c r="A315" s="13"/>
      <c r="B315" s="14"/>
      <c r="D315" s="16"/>
      <c r="E315" s="17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8"/>
      <c r="BR315" s="18"/>
      <c r="BS315" s="18"/>
      <c r="BT315" s="18"/>
      <c r="BU315" s="18"/>
      <c r="BV315" s="18"/>
      <c r="BW315" s="18"/>
      <c r="BX315" s="18"/>
      <c r="BY315" s="18"/>
      <c r="BZ315" s="18"/>
      <c r="CA315" s="18"/>
      <c r="CB315" s="18"/>
      <c r="CC315" s="18"/>
      <c r="CD315" s="18"/>
      <c r="CE315" s="18"/>
      <c r="CF315" s="18"/>
      <c r="CG315" s="18"/>
      <c r="CH315" s="18"/>
      <c r="CI315" s="18"/>
      <c r="CJ315" s="18"/>
      <c r="CK315" s="18"/>
      <c r="CL315" s="18"/>
      <c r="CM315" s="18"/>
      <c r="CN315" s="18"/>
      <c r="CO315" s="18"/>
      <c r="CP315" s="18"/>
      <c r="CQ315" s="18"/>
      <c r="CR315" s="18"/>
      <c r="CS315" s="18"/>
      <c r="CT315" s="18"/>
      <c r="CU315" s="18"/>
      <c r="CV315" s="18"/>
      <c r="CW315" s="18"/>
      <c r="CX315" s="18"/>
      <c r="CY315" s="18"/>
      <c r="CZ315" s="18"/>
      <c r="DA315" s="18"/>
      <c r="DB315" s="18"/>
      <c r="DC315" s="18"/>
      <c r="DD315" s="18"/>
      <c r="DE315" s="18"/>
      <c r="DF315" s="18"/>
      <c r="DG315" s="18"/>
      <c r="DH315" s="18"/>
      <c r="DI315" s="18"/>
      <c r="DJ315" s="18"/>
      <c r="DK315" s="18"/>
      <c r="DL315" s="18"/>
      <c r="DM315" s="18"/>
      <c r="DN315" s="18"/>
      <c r="DO315" s="18"/>
    </row>
    <row r="316" spans="1:119" s="15" customFormat="1" x14ac:dyDescent="0.2">
      <c r="A316" s="13"/>
      <c r="B316" s="14"/>
      <c r="D316" s="16"/>
      <c r="E316" s="17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8"/>
      <c r="BS316" s="18"/>
      <c r="BT316" s="18"/>
      <c r="BU316" s="18"/>
      <c r="BV316" s="18"/>
      <c r="BW316" s="18"/>
      <c r="BX316" s="18"/>
      <c r="BY316" s="18"/>
      <c r="BZ316" s="18"/>
      <c r="CA316" s="18"/>
      <c r="CB316" s="18"/>
      <c r="CC316" s="18"/>
      <c r="CD316" s="18"/>
      <c r="CE316" s="18"/>
      <c r="CF316" s="18"/>
      <c r="CG316" s="18"/>
      <c r="CH316" s="18"/>
      <c r="CI316" s="18"/>
      <c r="CJ316" s="18"/>
      <c r="CK316" s="18"/>
      <c r="CL316" s="18"/>
      <c r="CM316" s="18"/>
      <c r="CN316" s="18"/>
      <c r="CO316" s="18"/>
      <c r="CP316" s="18"/>
      <c r="CQ316" s="18"/>
      <c r="CR316" s="18"/>
      <c r="CS316" s="18"/>
      <c r="CT316" s="18"/>
      <c r="CU316" s="18"/>
      <c r="CV316" s="18"/>
      <c r="CW316" s="18"/>
      <c r="CX316" s="18"/>
      <c r="CY316" s="18"/>
      <c r="CZ316" s="18"/>
      <c r="DA316" s="18"/>
      <c r="DB316" s="18"/>
      <c r="DC316" s="18"/>
      <c r="DD316" s="18"/>
      <c r="DE316" s="18"/>
      <c r="DF316" s="18"/>
      <c r="DG316" s="18"/>
      <c r="DH316" s="18"/>
      <c r="DI316" s="18"/>
      <c r="DJ316" s="18"/>
      <c r="DK316" s="18"/>
      <c r="DL316" s="18"/>
      <c r="DM316" s="18"/>
      <c r="DN316" s="18"/>
      <c r="DO316" s="18"/>
    </row>
    <row r="317" spans="1:119" s="15" customFormat="1" x14ac:dyDescent="0.2">
      <c r="A317" s="13"/>
      <c r="B317" s="14"/>
      <c r="D317" s="16"/>
      <c r="E317" s="17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</row>
    <row r="318" spans="1:119" s="15" customFormat="1" x14ac:dyDescent="0.2">
      <c r="A318" s="13"/>
      <c r="B318" s="14"/>
      <c r="D318" s="16"/>
      <c r="E318" s="17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</row>
    <row r="319" spans="1:119" s="15" customFormat="1" x14ac:dyDescent="0.2">
      <c r="A319" s="13"/>
      <c r="B319" s="14"/>
      <c r="D319" s="16"/>
      <c r="E319" s="17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8"/>
      <c r="BR319" s="18"/>
      <c r="BS319" s="18"/>
      <c r="BT319" s="18"/>
      <c r="BU319" s="18"/>
      <c r="BV319" s="18"/>
      <c r="BW319" s="18"/>
      <c r="BX319" s="18"/>
      <c r="BY319" s="18"/>
      <c r="BZ319" s="18"/>
      <c r="CA319" s="18"/>
      <c r="CB319" s="18"/>
      <c r="CC319" s="18"/>
      <c r="CD319" s="18"/>
      <c r="CE319" s="18"/>
      <c r="CF319" s="18"/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  <c r="CX319" s="18"/>
      <c r="CY319" s="18"/>
      <c r="CZ319" s="18"/>
      <c r="DA319" s="18"/>
      <c r="DB319" s="18"/>
      <c r="DC319" s="18"/>
      <c r="DD319" s="18"/>
      <c r="DE319" s="18"/>
      <c r="DF319" s="18"/>
      <c r="DG319" s="18"/>
      <c r="DH319" s="18"/>
      <c r="DI319" s="18"/>
      <c r="DJ319" s="18"/>
      <c r="DK319" s="18"/>
      <c r="DL319" s="18"/>
      <c r="DM319" s="18"/>
      <c r="DN319" s="18"/>
      <c r="DO319" s="18"/>
    </row>
    <row r="320" spans="1:119" s="15" customFormat="1" x14ac:dyDescent="0.2">
      <c r="A320" s="13"/>
      <c r="B320" s="14"/>
      <c r="D320" s="16"/>
      <c r="E320" s="17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8"/>
      <c r="BS320" s="18"/>
      <c r="BT320" s="18"/>
      <c r="BU320" s="18"/>
      <c r="BV320" s="18"/>
      <c r="BW320" s="18"/>
      <c r="BX320" s="18"/>
      <c r="BY320" s="18"/>
      <c r="BZ320" s="18"/>
      <c r="CA320" s="18"/>
      <c r="CB320" s="18"/>
      <c r="CC320" s="18"/>
      <c r="CD320" s="18"/>
      <c r="CE320" s="18"/>
      <c r="CF320" s="18"/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  <c r="CX320" s="18"/>
      <c r="CY320" s="18"/>
      <c r="CZ320" s="18"/>
      <c r="DA320" s="18"/>
      <c r="DB320" s="18"/>
      <c r="DC320" s="18"/>
      <c r="DD320" s="18"/>
      <c r="DE320" s="18"/>
      <c r="DF320" s="18"/>
      <c r="DG320" s="18"/>
      <c r="DH320" s="18"/>
      <c r="DI320" s="18"/>
      <c r="DJ320" s="18"/>
      <c r="DK320" s="18"/>
      <c r="DL320" s="18"/>
      <c r="DM320" s="18"/>
      <c r="DN320" s="18"/>
      <c r="DO320" s="18"/>
    </row>
    <row r="321" spans="1:119" s="15" customFormat="1" x14ac:dyDescent="0.2">
      <c r="A321" s="13"/>
      <c r="B321" s="14"/>
      <c r="D321" s="16"/>
      <c r="E321" s="17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8"/>
      <c r="BR321" s="18"/>
      <c r="BS321" s="18"/>
      <c r="BT321" s="18"/>
      <c r="BU321" s="18"/>
      <c r="BV321" s="18"/>
      <c r="BW321" s="18"/>
      <c r="BX321" s="18"/>
      <c r="BY321" s="18"/>
      <c r="BZ321" s="18"/>
      <c r="CA321" s="18"/>
      <c r="CB321" s="18"/>
      <c r="CC321" s="18"/>
      <c r="CD321" s="18"/>
      <c r="CE321" s="18"/>
      <c r="CF321" s="18"/>
      <c r="CG321" s="18"/>
      <c r="CH321" s="18"/>
      <c r="CI321" s="18"/>
      <c r="CJ321" s="18"/>
      <c r="CK321" s="18"/>
      <c r="CL321" s="18"/>
      <c r="CM321" s="18"/>
      <c r="CN321" s="18"/>
      <c r="CO321" s="18"/>
      <c r="CP321" s="18"/>
      <c r="CQ321" s="18"/>
      <c r="CR321" s="18"/>
      <c r="CS321" s="18"/>
      <c r="CT321" s="18"/>
      <c r="CU321" s="18"/>
      <c r="CV321" s="18"/>
      <c r="CW321" s="18"/>
      <c r="CX321" s="18"/>
      <c r="CY321" s="18"/>
      <c r="CZ321" s="18"/>
      <c r="DA321" s="18"/>
      <c r="DB321" s="18"/>
      <c r="DC321" s="18"/>
      <c r="DD321" s="18"/>
      <c r="DE321" s="18"/>
      <c r="DF321" s="18"/>
      <c r="DG321" s="18"/>
      <c r="DH321" s="18"/>
      <c r="DI321" s="18"/>
      <c r="DJ321" s="18"/>
      <c r="DK321" s="18"/>
      <c r="DL321" s="18"/>
      <c r="DM321" s="18"/>
      <c r="DN321" s="18"/>
      <c r="DO321" s="18"/>
    </row>
    <row r="322" spans="1:119" s="15" customFormat="1" x14ac:dyDescent="0.2">
      <c r="A322" s="13"/>
      <c r="B322" s="14"/>
      <c r="D322" s="16"/>
      <c r="E322" s="17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  <c r="BS322" s="18"/>
      <c r="BT322" s="18"/>
      <c r="BU322" s="18"/>
      <c r="BV322" s="18"/>
      <c r="BW322" s="18"/>
      <c r="BX322" s="18"/>
      <c r="BY322" s="18"/>
      <c r="BZ322" s="18"/>
      <c r="CA322" s="18"/>
      <c r="CB322" s="18"/>
      <c r="CC322" s="18"/>
      <c r="CD322" s="18"/>
      <c r="CE322" s="18"/>
      <c r="CF322" s="18"/>
      <c r="CG322" s="18"/>
      <c r="CH322" s="18"/>
      <c r="CI322" s="18"/>
      <c r="CJ322" s="18"/>
      <c r="CK322" s="18"/>
      <c r="CL322" s="18"/>
      <c r="CM322" s="18"/>
      <c r="CN322" s="18"/>
      <c r="CO322" s="18"/>
      <c r="CP322" s="18"/>
      <c r="CQ322" s="18"/>
      <c r="CR322" s="18"/>
      <c r="CS322" s="18"/>
      <c r="CT322" s="18"/>
      <c r="CU322" s="18"/>
      <c r="CV322" s="18"/>
      <c r="CW322" s="18"/>
      <c r="CX322" s="18"/>
      <c r="CY322" s="18"/>
      <c r="CZ322" s="18"/>
      <c r="DA322" s="18"/>
      <c r="DB322" s="18"/>
      <c r="DC322" s="18"/>
      <c r="DD322" s="18"/>
      <c r="DE322" s="18"/>
      <c r="DF322" s="18"/>
      <c r="DG322" s="18"/>
      <c r="DH322" s="18"/>
      <c r="DI322" s="18"/>
      <c r="DJ322" s="18"/>
      <c r="DK322" s="18"/>
      <c r="DL322" s="18"/>
      <c r="DM322" s="18"/>
      <c r="DN322" s="18"/>
      <c r="DO322" s="18"/>
    </row>
    <row r="323" spans="1:119" s="15" customFormat="1" x14ac:dyDescent="0.2">
      <c r="A323" s="13"/>
      <c r="B323" s="14"/>
      <c r="D323" s="16"/>
      <c r="E323" s="17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18"/>
      <c r="BU323" s="18"/>
      <c r="BV323" s="18"/>
      <c r="BW323" s="18"/>
      <c r="BX323" s="18"/>
      <c r="BY323" s="18"/>
      <c r="BZ323" s="18"/>
      <c r="CA323" s="18"/>
      <c r="CB323" s="18"/>
      <c r="CC323" s="18"/>
      <c r="CD323" s="18"/>
      <c r="CE323" s="18"/>
      <c r="CF323" s="18"/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18"/>
      <c r="CU323" s="18"/>
      <c r="CV323" s="18"/>
      <c r="CW323" s="18"/>
      <c r="CX323" s="18"/>
      <c r="CY323" s="18"/>
      <c r="CZ323" s="18"/>
      <c r="DA323" s="18"/>
      <c r="DB323" s="18"/>
      <c r="DC323" s="18"/>
      <c r="DD323" s="18"/>
      <c r="DE323" s="18"/>
      <c r="DF323" s="18"/>
      <c r="DG323" s="18"/>
      <c r="DH323" s="18"/>
      <c r="DI323" s="18"/>
      <c r="DJ323" s="18"/>
      <c r="DK323" s="18"/>
      <c r="DL323" s="18"/>
      <c r="DM323" s="18"/>
      <c r="DN323" s="18"/>
      <c r="DO323" s="18"/>
    </row>
    <row r="324" spans="1:119" s="15" customFormat="1" x14ac:dyDescent="0.2">
      <c r="A324" s="13"/>
      <c r="B324" s="14"/>
      <c r="D324" s="16"/>
      <c r="E324" s="17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  <c r="BS324" s="18"/>
      <c r="BT324" s="18"/>
      <c r="BU324" s="18"/>
      <c r="BV324" s="18"/>
      <c r="BW324" s="18"/>
      <c r="BX324" s="18"/>
      <c r="BY324" s="18"/>
      <c r="BZ324" s="18"/>
      <c r="CA324" s="18"/>
      <c r="CB324" s="18"/>
      <c r="CC324" s="18"/>
      <c r="CD324" s="18"/>
      <c r="CE324" s="18"/>
      <c r="CF324" s="18"/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  <c r="CX324" s="18"/>
      <c r="CY324" s="18"/>
      <c r="CZ324" s="18"/>
      <c r="DA324" s="18"/>
      <c r="DB324" s="18"/>
      <c r="DC324" s="18"/>
      <c r="DD324" s="18"/>
      <c r="DE324" s="18"/>
      <c r="DF324" s="18"/>
      <c r="DG324" s="18"/>
      <c r="DH324" s="18"/>
      <c r="DI324" s="18"/>
      <c r="DJ324" s="18"/>
      <c r="DK324" s="18"/>
      <c r="DL324" s="18"/>
      <c r="DM324" s="18"/>
      <c r="DN324" s="18"/>
      <c r="DO324" s="18"/>
    </row>
    <row r="325" spans="1:119" s="15" customFormat="1" x14ac:dyDescent="0.2">
      <c r="A325" s="13"/>
      <c r="B325" s="14"/>
      <c r="D325" s="16"/>
      <c r="E325" s="17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8"/>
      <c r="BS325" s="18"/>
      <c r="BT325" s="18"/>
      <c r="BU325" s="18"/>
      <c r="BV325" s="18"/>
      <c r="BW325" s="18"/>
      <c r="BX325" s="18"/>
      <c r="BY325" s="18"/>
      <c r="BZ325" s="18"/>
      <c r="CA325" s="18"/>
      <c r="CB325" s="18"/>
      <c r="CC325" s="18"/>
      <c r="CD325" s="18"/>
      <c r="CE325" s="18"/>
      <c r="CF325" s="18"/>
      <c r="CG325" s="18"/>
      <c r="CH325" s="18"/>
      <c r="CI325" s="18"/>
      <c r="CJ325" s="18"/>
      <c r="CK325" s="18"/>
      <c r="CL325" s="18"/>
      <c r="CM325" s="18"/>
      <c r="CN325" s="18"/>
      <c r="CO325" s="18"/>
      <c r="CP325" s="18"/>
      <c r="CQ325" s="18"/>
      <c r="CR325" s="18"/>
      <c r="CS325" s="18"/>
      <c r="CT325" s="18"/>
      <c r="CU325" s="18"/>
      <c r="CV325" s="18"/>
      <c r="CW325" s="18"/>
      <c r="CX325" s="18"/>
      <c r="CY325" s="18"/>
      <c r="CZ325" s="18"/>
      <c r="DA325" s="18"/>
      <c r="DB325" s="18"/>
      <c r="DC325" s="18"/>
      <c r="DD325" s="18"/>
      <c r="DE325" s="18"/>
      <c r="DF325" s="18"/>
      <c r="DG325" s="18"/>
      <c r="DH325" s="18"/>
      <c r="DI325" s="18"/>
      <c r="DJ325" s="18"/>
      <c r="DK325" s="18"/>
      <c r="DL325" s="18"/>
      <c r="DM325" s="18"/>
      <c r="DN325" s="18"/>
      <c r="DO325" s="18"/>
    </row>
    <row r="326" spans="1:119" s="15" customFormat="1" x14ac:dyDescent="0.2">
      <c r="A326" s="13"/>
      <c r="B326" s="14"/>
      <c r="D326" s="16"/>
      <c r="E326" s="17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8"/>
      <c r="BQ326" s="18"/>
      <c r="BR326" s="18"/>
      <c r="BS326" s="18"/>
      <c r="BT326" s="18"/>
      <c r="BU326" s="18"/>
      <c r="BV326" s="18"/>
      <c r="BW326" s="18"/>
      <c r="BX326" s="18"/>
      <c r="BY326" s="18"/>
      <c r="BZ326" s="18"/>
      <c r="CA326" s="18"/>
      <c r="CB326" s="18"/>
      <c r="CC326" s="18"/>
      <c r="CD326" s="18"/>
      <c r="CE326" s="18"/>
      <c r="CF326" s="18"/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  <c r="CX326" s="18"/>
      <c r="CY326" s="18"/>
      <c r="CZ326" s="18"/>
      <c r="DA326" s="18"/>
      <c r="DB326" s="18"/>
      <c r="DC326" s="18"/>
      <c r="DD326" s="18"/>
      <c r="DE326" s="18"/>
      <c r="DF326" s="18"/>
      <c r="DG326" s="18"/>
      <c r="DH326" s="18"/>
      <c r="DI326" s="18"/>
      <c r="DJ326" s="18"/>
      <c r="DK326" s="18"/>
      <c r="DL326" s="18"/>
      <c r="DM326" s="18"/>
      <c r="DN326" s="18"/>
      <c r="DO326" s="18"/>
    </row>
    <row r="327" spans="1:119" s="15" customFormat="1" x14ac:dyDescent="0.2">
      <c r="A327" s="13"/>
      <c r="B327" s="14"/>
      <c r="D327" s="16"/>
      <c r="E327" s="17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18"/>
      <c r="BU327" s="18"/>
      <c r="BV327" s="18"/>
      <c r="BW327" s="18"/>
      <c r="BX327" s="18"/>
      <c r="BY327" s="18"/>
      <c r="BZ327" s="18"/>
      <c r="CA327" s="18"/>
      <c r="CB327" s="18"/>
      <c r="CC327" s="18"/>
      <c r="CD327" s="18"/>
      <c r="CE327" s="18"/>
      <c r="CF327" s="18"/>
      <c r="CG327" s="18"/>
      <c r="CH327" s="18"/>
      <c r="CI327" s="18"/>
      <c r="CJ327" s="18"/>
      <c r="CK327" s="18"/>
      <c r="CL327" s="18"/>
      <c r="CM327" s="18"/>
      <c r="CN327" s="18"/>
      <c r="CO327" s="18"/>
      <c r="CP327" s="18"/>
      <c r="CQ327" s="18"/>
      <c r="CR327" s="18"/>
      <c r="CS327" s="18"/>
      <c r="CT327" s="18"/>
      <c r="CU327" s="18"/>
      <c r="CV327" s="18"/>
      <c r="CW327" s="18"/>
      <c r="CX327" s="18"/>
      <c r="CY327" s="18"/>
      <c r="CZ327" s="18"/>
      <c r="DA327" s="18"/>
      <c r="DB327" s="18"/>
      <c r="DC327" s="18"/>
      <c r="DD327" s="18"/>
      <c r="DE327" s="18"/>
      <c r="DF327" s="18"/>
      <c r="DG327" s="18"/>
      <c r="DH327" s="18"/>
      <c r="DI327" s="18"/>
      <c r="DJ327" s="18"/>
      <c r="DK327" s="18"/>
      <c r="DL327" s="18"/>
      <c r="DM327" s="18"/>
      <c r="DN327" s="18"/>
      <c r="DO327" s="18"/>
    </row>
    <row r="328" spans="1:119" s="15" customFormat="1" x14ac:dyDescent="0.2">
      <c r="A328" s="13"/>
      <c r="B328" s="14"/>
      <c r="D328" s="16"/>
      <c r="E328" s="17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8"/>
      <c r="BQ328" s="18"/>
      <c r="BR328" s="18"/>
      <c r="BS328" s="18"/>
      <c r="BT328" s="18"/>
      <c r="BU328" s="18"/>
      <c r="BV328" s="18"/>
      <c r="BW328" s="18"/>
      <c r="BX328" s="18"/>
      <c r="BY328" s="18"/>
      <c r="BZ328" s="18"/>
      <c r="CA328" s="18"/>
      <c r="CB328" s="18"/>
      <c r="CC328" s="18"/>
      <c r="CD328" s="18"/>
      <c r="CE328" s="18"/>
      <c r="CF328" s="18"/>
      <c r="CG328" s="18"/>
      <c r="CH328" s="18"/>
      <c r="CI328" s="18"/>
      <c r="CJ328" s="18"/>
      <c r="CK328" s="18"/>
      <c r="CL328" s="18"/>
      <c r="CM328" s="18"/>
      <c r="CN328" s="18"/>
      <c r="CO328" s="18"/>
      <c r="CP328" s="18"/>
      <c r="CQ328" s="18"/>
      <c r="CR328" s="18"/>
      <c r="CS328" s="18"/>
      <c r="CT328" s="18"/>
      <c r="CU328" s="18"/>
      <c r="CV328" s="18"/>
      <c r="CW328" s="18"/>
      <c r="CX328" s="18"/>
      <c r="CY328" s="18"/>
      <c r="CZ328" s="18"/>
      <c r="DA328" s="18"/>
      <c r="DB328" s="18"/>
      <c r="DC328" s="18"/>
      <c r="DD328" s="18"/>
      <c r="DE328" s="18"/>
      <c r="DF328" s="18"/>
      <c r="DG328" s="18"/>
      <c r="DH328" s="18"/>
      <c r="DI328" s="18"/>
      <c r="DJ328" s="18"/>
      <c r="DK328" s="18"/>
      <c r="DL328" s="18"/>
      <c r="DM328" s="18"/>
      <c r="DN328" s="18"/>
      <c r="DO328" s="18"/>
    </row>
    <row r="329" spans="1:119" s="15" customFormat="1" x14ac:dyDescent="0.2">
      <c r="A329" s="13"/>
      <c r="B329" s="14"/>
      <c r="D329" s="16"/>
      <c r="E329" s="17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8"/>
      <c r="BR329" s="18"/>
      <c r="BS329" s="18"/>
      <c r="BT329" s="18"/>
      <c r="BU329" s="18"/>
      <c r="BV329" s="18"/>
      <c r="BW329" s="18"/>
      <c r="BX329" s="18"/>
      <c r="BY329" s="18"/>
      <c r="BZ329" s="18"/>
      <c r="CA329" s="18"/>
      <c r="CB329" s="18"/>
      <c r="CC329" s="18"/>
      <c r="CD329" s="18"/>
      <c r="CE329" s="18"/>
      <c r="CF329" s="18"/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  <c r="CX329" s="18"/>
      <c r="CY329" s="18"/>
      <c r="CZ329" s="18"/>
      <c r="DA329" s="18"/>
      <c r="DB329" s="18"/>
      <c r="DC329" s="18"/>
      <c r="DD329" s="18"/>
      <c r="DE329" s="18"/>
      <c r="DF329" s="18"/>
      <c r="DG329" s="18"/>
      <c r="DH329" s="18"/>
      <c r="DI329" s="18"/>
      <c r="DJ329" s="18"/>
      <c r="DK329" s="18"/>
      <c r="DL329" s="18"/>
      <c r="DM329" s="18"/>
      <c r="DN329" s="18"/>
      <c r="DO329" s="18"/>
    </row>
    <row r="330" spans="1:119" s="15" customFormat="1" x14ac:dyDescent="0.2">
      <c r="A330" s="13"/>
      <c r="B330" s="14"/>
      <c r="D330" s="16"/>
      <c r="E330" s="17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  <c r="CA330" s="18"/>
      <c r="CB330" s="18"/>
      <c r="CC330" s="18"/>
      <c r="CD330" s="18"/>
      <c r="CE330" s="18"/>
      <c r="CF330" s="18"/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  <c r="CX330" s="18"/>
      <c r="CY330" s="18"/>
      <c r="CZ330" s="18"/>
      <c r="DA330" s="18"/>
      <c r="DB330" s="18"/>
      <c r="DC330" s="18"/>
      <c r="DD330" s="18"/>
      <c r="DE330" s="18"/>
      <c r="DF330" s="18"/>
      <c r="DG330" s="18"/>
      <c r="DH330" s="18"/>
      <c r="DI330" s="18"/>
      <c r="DJ330" s="18"/>
      <c r="DK330" s="18"/>
      <c r="DL330" s="18"/>
      <c r="DM330" s="18"/>
      <c r="DN330" s="18"/>
      <c r="DO330" s="18"/>
    </row>
    <row r="331" spans="1:119" s="15" customFormat="1" x14ac:dyDescent="0.2">
      <c r="A331" s="13"/>
      <c r="B331" s="14"/>
      <c r="D331" s="16"/>
      <c r="E331" s="17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  <c r="BN331" s="18"/>
      <c r="BO331" s="18"/>
      <c r="BP331" s="18"/>
      <c r="BQ331" s="18"/>
      <c r="BR331" s="18"/>
      <c r="BS331" s="18"/>
      <c r="BT331" s="18"/>
      <c r="BU331" s="18"/>
      <c r="BV331" s="18"/>
      <c r="BW331" s="18"/>
      <c r="BX331" s="18"/>
      <c r="BY331" s="18"/>
      <c r="BZ331" s="18"/>
      <c r="CA331" s="18"/>
      <c r="CB331" s="18"/>
      <c r="CC331" s="18"/>
      <c r="CD331" s="18"/>
      <c r="CE331" s="18"/>
      <c r="CF331" s="18"/>
      <c r="CG331" s="18"/>
      <c r="CH331" s="18"/>
      <c r="CI331" s="18"/>
      <c r="CJ331" s="18"/>
      <c r="CK331" s="18"/>
      <c r="CL331" s="18"/>
      <c r="CM331" s="18"/>
      <c r="CN331" s="18"/>
      <c r="CO331" s="18"/>
      <c r="CP331" s="18"/>
      <c r="CQ331" s="18"/>
      <c r="CR331" s="18"/>
      <c r="CS331" s="18"/>
      <c r="CT331" s="18"/>
      <c r="CU331" s="18"/>
      <c r="CV331" s="18"/>
      <c r="CW331" s="18"/>
      <c r="CX331" s="18"/>
      <c r="CY331" s="18"/>
      <c r="CZ331" s="18"/>
      <c r="DA331" s="18"/>
      <c r="DB331" s="18"/>
      <c r="DC331" s="18"/>
      <c r="DD331" s="18"/>
      <c r="DE331" s="18"/>
      <c r="DF331" s="18"/>
      <c r="DG331" s="18"/>
      <c r="DH331" s="18"/>
      <c r="DI331" s="18"/>
      <c r="DJ331" s="18"/>
      <c r="DK331" s="18"/>
      <c r="DL331" s="18"/>
      <c r="DM331" s="18"/>
      <c r="DN331" s="18"/>
      <c r="DO331" s="18"/>
    </row>
    <row r="332" spans="1:119" s="15" customFormat="1" x14ac:dyDescent="0.2">
      <c r="A332" s="13"/>
      <c r="B332" s="14"/>
      <c r="D332" s="16"/>
      <c r="E332" s="17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</row>
    <row r="333" spans="1:119" s="15" customFormat="1" x14ac:dyDescent="0.2">
      <c r="A333" s="13"/>
      <c r="B333" s="14"/>
      <c r="D333" s="16"/>
      <c r="E333" s="17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</row>
    <row r="334" spans="1:119" s="15" customFormat="1" x14ac:dyDescent="0.2">
      <c r="A334" s="13"/>
      <c r="B334" s="14"/>
      <c r="D334" s="16"/>
      <c r="E334" s="17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</row>
    <row r="335" spans="1:119" s="15" customFormat="1" x14ac:dyDescent="0.2">
      <c r="A335" s="13"/>
      <c r="B335" s="14"/>
      <c r="D335" s="16"/>
      <c r="E335" s="17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</row>
    <row r="336" spans="1:119" s="15" customFormat="1" x14ac:dyDescent="0.2">
      <c r="A336" s="13"/>
      <c r="B336" s="14"/>
      <c r="D336" s="16"/>
      <c r="E336" s="17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  <c r="CA336" s="18"/>
      <c r="CB336" s="18"/>
      <c r="CC336" s="18"/>
      <c r="CD336" s="18"/>
      <c r="CE336" s="18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  <c r="CX336" s="18"/>
      <c r="CY336" s="18"/>
      <c r="CZ336" s="18"/>
      <c r="DA336" s="18"/>
      <c r="DB336" s="18"/>
      <c r="DC336" s="18"/>
      <c r="DD336" s="18"/>
      <c r="DE336" s="18"/>
      <c r="DF336" s="18"/>
      <c r="DG336" s="18"/>
      <c r="DH336" s="18"/>
      <c r="DI336" s="18"/>
      <c r="DJ336" s="18"/>
      <c r="DK336" s="18"/>
      <c r="DL336" s="18"/>
      <c r="DM336" s="18"/>
      <c r="DN336" s="18"/>
      <c r="DO336" s="18"/>
    </row>
    <row r="337" spans="1:119" s="15" customFormat="1" x14ac:dyDescent="0.2">
      <c r="A337" s="13"/>
      <c r="B337" s="14"/>
      <c r="D337" s="16"/>
      <c r="E337" s="17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8"/>
      <c r="BQ337" s="18"/>
      <c r="BR337" s="18"/>
      <c r="BS337" s="18"/>
      <c r="BT337" s="18"/>
      <c r="BU337" s="18"/>
      <c r="BV337" s="18"/>
      <c r="BW337" s="18"/>
      <c r="BX337" s="18"/>
      <c r="BY337" s="18"/>
      <c r="BZ337" s="18"/>
      <c r="CA337" s="18"/>
      <c r="CB337" s="18"/>
      <c r="CC337" s="18"/>
      <c r="CD337" s="18"/>
      <c r="CE337" s="18"/>
      <c r="CF337" s="18"/>
      <c r="CG337" s="18"/>
      <c r="CH337" s="18"/>
      <c r="CI337" s="18"/>
      <c r="CJ337" s="18"/>
      <c r="CK337" s="18"/>
      <c r="CL337" s="18"/>
      <c r="CM337" s="18"/>
      <c r="CN337" s="18"/>
      <c r="CO337" s="18"/>
      <c r="CP337" s="18"/>
      <c r="CQ337" s="18"/>
      <c r="CR337" s="18"/>
      <c r="CS337" s="18"/>
      <c r="CT337" s="18"/>
      <c r="CU337" s="18"/>
      <c r="CV337" s="18"/>
      <c r="CW337" s="18"/>
      <c r="CX337" s="18"/>
      <c r="CY337" s="18"/>
      <c r="CZ337" s="18"/>
      <c r="DA337" s="18"/>
      <c r="DB337" s="18"/>
      <c r="DC337" s="18"/>
      <c r="DD337" s="18"/>
      <c r="DE337" s="18"/>
      <c r="DF337" s="18"/>
      <c r="DG337" s="18"/>
      <c r="DH337" s="18"/>
      <c r="DI337" s="18"/>
      <c r="DJ337" s="18"/>
      <c r="DK337" s="18"/>
      <c r="DL337" s="18"/>
      <c r="DM337" s="18"/>
      <c r="DN337" s="18"/>
      <c r="DO337" s="18"/>
    </row>
    <row r="338" spans="1:119" s="15" customFormat="1" x14ac:dyDescent="0.2">
      <c r="A338" s="13"/>
      <c r="B338" s="14"/>
      <c r="D338" s="16"/>
      <c r="E338" s="17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  <c r="BJ338" s="18"/>
      <c r="BK338" s="18"/>
      <c r="BL338" s="18"/>
      <c r="BM338" s="18"/>
      <c r="BN338" s="18"/>
      <c r="BO338" s="18"/>
      <c r="BP338" s="18"/>
      <c r="BQ338" s="18"/>
      <c r="BR338" s="18"/>
      <c r="BS338" s="18"/>
      <c r="BT338" s="18"/>
      <c r="BU338" s="18"/>
      <c r="BV338" s="18"/>
      <c r="BW338" s="18"/>
      <c r="BX338" s="18"/>
      <c r="BY338" s="18"/>
      <c r="BZ338" s="18"/>
      <c r="CA338" s="18"/>
      <c r="CB338" s="18"/>
      <c r="CC338" s="18"/>
      <c r="CD338" s="18"/>
      <c r="CE338" s="18"/>
      <c r="CF338" s="18"/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  <c r="CX338" s="18"/>
      <c r="CY338" s="18"/>
      <c r="CZ338" s="18"/>
      <c r="DA338" s="18"/>
      <c r="DB338" s="18"/>
      <c r="DC338" s="18"/>
      <c r="DD338" s="18"/>
      <c r="DE338" s="18"/>
      <c r="DF338" s="18"/>
      <c r="DG338" s="18"/>
      <c r="DH338" s="18"/>
      <c r="DI338" s="18"/>
      <c r="DJ338" s="18"/>
      <c r="DK338" s="18"/>
      <c r="DL338" s="18"/>
      <c r="DM338" s="18"/>
      <c r="DN338" s="18"/>
      <c r="DO338" s="18"/>
    </row>
    <row r="339" spans="1:119" s="15" customFormat="1" x14ac:dyDescent="0.2">
      <c r="A339" s="13"/>
      <c r="B339" s="14"/>
      <c r="D339" s="16"/>
      <c r="E339" s="17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</row>
    <row r="340" spans="1:119" s="15" customFormat="1" x14ac:dyDescent="0.2">
      <c r="A340" s="13"/>
      <c r="B340" s="14"/>
      <c r="D340" s="16"/>
      <c r="E340" s="17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18"/>
      <c r="BU340" s="18"/>
      <c r="BV340" s="18"/>
      <c r="BW340" s="18"/>
      <c r="BX340" s="18"/>
      <c r="BY340" s="18"/>
      <c r="BZ340" s="18"/>
      <c r="CA340" s="18"/>
      <c r="CB340" s="18"/>
      <c r="CC340" s="18"/>
      <c r="CD340" s="18"/>
      <c r="CE340" s="18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  <c r="CX340" s="18"/>
      <c r="CY340" s="18"/>
      <c r="CZ340" s="18"/>
      <c r="DA340" s="18"/>
      <c r="DB340" s="18"/>
      <c r="DC340" s="18"/>
      <c r="DD340" s="18"/>
      <c r="DE340" s="18"/>
      <c r="DF340" s="18"/>
      <c r="DG340" s="18"/>
      <c r="DH340" s="18"/>
      <c r="DI340" s="18"/>
      <c r="DJ340" s="18"/>
      <c r="DK340" s="18"/>
      <c r="DL340" s="18"/>
      <c r="DM340" s="18"/>
      <c r="DN340" s="18"/>
      <c r="DO340" s="18"/>
    </row>
    <row r="341" spans="1:119" s="15" customFormat="1" x14ac:dyDescent="0.2">
      <c r="A341" s="13"/>
      <c r="B341" s="14"/>
      <c r="D341" s="16"/>
      <c r="E341" s="17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8"/>
      <c r="BQ341" s="18"/>
      <c r="BR341" s="18"/>
      <c r="BS341" s="18"/>
      <c r="BT341" s="18"/>
      <c r="BU341" s="18"/>
      <c r="BV341" s="18"/>
      <c r="BW341" s="18"/>
      <c r="BX341" s="18"/>
      <c r="BY341" s="18"/>
      <c r="BZ341" s="18"/>
      <c r="CA341" s="18"/>
      <c r="CB341" s="18"/>
      <c r="CC341" s="18"/>
      <c r="CD341" s="18"/>
      <c r="CE341" s="18"/>
      <c r="CF341" s="18"/>
      <c r="CG341" s="18"/>
      <c r="CH341" s="18"/>
      <c r="CI341" s="18"/>
      <c r="CJ341" s="18"/>
      <c r="CK341" s="18"/>
      <c r="CL341" s="18"/>
      <c r="CM341" s="18"/>
      <c r="CN341" s="18"/>
      <c r="CO341" s="18"/>
      <c r="CP341" s="18"/>
      <c r="CQ341" s="18"/>
      <c r="CR341" s="18"/>
      <c r="CS341" s="18"/>
      <c r="CT341" s="18"/>
      <c r="CU341" s="18"/>
      <c r="CV341" s="18"/>
      <c r="CW341" s="18"/>
      <c r="CX341" s="18"/>
      <c r="CY341" s="18"/>
      <c r="CZ341" s="18"/>
      <c r="DA341" s="18"/>
      <c r="DB341" s="18"/>
      <c r="DC341" s="18"/>
      <c r="DD341" s="18"/>
      <c r="DE341" s="18"/>
      <c r="DF341" s="18"/>
      <c r="DG341" s="18"/>
      <c r="DH341" s="18"/>
      <c r="DI341" s="18"/>
      <c r="DJ341" s="18"/>
      <c r="DK341" s="18"/>
      <c r="DL341" s="18"/>
      <c r="DM341" s="18"/>
      <c r="DN341" s="18"/>
      <c r="DO341" s="18"/>
    </row>
    <row r="342" spans="1:119" s="15" customFormat="1" x14ac:dyDescent="0.2">
      <c r="A342" s="13"/>
      <c r="B342" s="14"/>
      <c r="D342" s="16"/>
      <c r="E342" s="17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8"/>
      <c r="BW342" s="18"/>
      <c r="BX342" s="18"/>
      <c r="BY342" s="18"/>
      <c r="BZ342" s="18"/>
      <c r="CA342" s="18"/>
      <c r="CB342" s="18"/>
      <c r="CC342" s="18"/>
      <c r="CD342" s="18"/>
      <c r="CE342" s="18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  <c r="CX342" s="18"/>
      <c r="CY342" s="18"/>
      <c r="CZ342" s="18"/>
      <c r="DA342" s="18"/>
      <c r="DB342" s="18"/>
      <c r="DC342" s="18"/>
      <c r="DD342" s="18"/>
      <c r="DE342" s="18"/>
      <c r="DF342" s="18"/>
      <c r="DG342" s="18"/>
      <c r="DH342" s="18"/>
      <c r="DI342" s="18"/>
      <c r="DJ342" s="18"/>
      <c r="DK342" s="18"/>
      <c r="DL342" s="18"/>
      <c r="DM342" s="18"/>
      <c r="DN342" s="18"/>
      <c r="DO342" s="18"/>
    </row>
    <row r="343" spans="1:119" s="15" customFormat="1" x14ac:dyDescent="0.2">
      <c r="A343" s="13"/>
      <c r="B343" s="14"/>
      <c r="D343" s="16"/>
      <c r="E343" s="17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8"/>
      <c r="BQ343" s="18"/>
      <c r="BR343" s="18"/>
      <c r="BS343" s="18"/>
      <c r="BT343" s="18"/>
      <c r="BU343" s="18"/>
      <c r="BV343" s="18"/>
      <c r="BW343" s="18"/>
      <c r="BX343" s="18"/>
      <c r="BY343" s="18"/>
      <c r="BZ343" s="18"/>
      <c r="CA343" s="18"/>
      <c r="CB343" s="18"/>
      <c r="CC343" s="18"/>
      <c r="CD343" s="18"/>
      <c r="CE343" s="18"/>
      <c r="CF343" s="18"/>
      <c r="CG343" s="18"/>
      <c r="CH343" s="18"/>
      <c r="CI343" s="18"/>
      <c r="CJ343" s="18"/>
      <c r="CK343" s="18"/>
      <c r="CL343" s="18"/>
      <c r="CM343" s="18"/>
      <c r="CN343" s="18"/>
      <c r="CO343" s="18"/>
      <c r="CP343" s="18"/>
      <c r="CQ343" s="18"/>
      <c r="CR343" s="18"/>
      <c r="CS343" s="18"/>
      <c r="CT343" s="18"/>
      <c r="CU343" s="18"/>
      <c r="CV343" s="18"/>
      <c r="CW343" s="18"/>
      <c r="CX343" s="18"/>
      <c r="CY343" s="18"/>
      <c r="CZ343" s="18"/>
      <c r="DA343" s="18"/>
      <c r="DB343" s="18"/>
      <c r="DC343" s="18"/>
      <c r="DD343" s="18"/>
      <c r="DE343" s="18"/>
      <c r="DF343" s="18"/>
      <c r="DG343" s="18"/>
      <c r="DH343" s="18"/>
      <c r="DI343" s="18"/>
      <c r="DJ343" s="18"/>
      <c r="DK343" s="18"/>
      <c r="DL343" s="18"/>
      <c r="DM343" s="18"/>
      <c r="DN343" s="18"/>
      <c r="DO343" s="18"/>
    </row>
    <row r="344" spans="1:119" s="15" customFormat="1" x14ac:dyDescent="0.2">
      <c r="A344" s="13"/>
      <c r="B344" s="14"/>
      <c r="D344" s="16"/>
      <c r="E344" s="17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  <c r="BJ344" s="18"/>
      <c r="BK344" s="18"/>
      <c r="BL344" s="18"/>
      <c r="BM344" s="18"/>
      <c r="BN344" s="18"/>
      <c r="BO344" s="18"/>
      <c r="BP344" s="18"/>
      <c r="BQ344" s="18"/>
      <c r="BR344" s="18"/>
      <c r="BS344" s="18"/>
      <c r="BT344" s="18"/>
      <c r="BU344" s="18"/>
      <c r="BV344" s="18"/>
      <c r="BW344" s="18"/>
      <c r="BX344" s="18"/>
      <c r="BY344" s="18"/>
      <c r="BZ344" s="18"/>
      <c r="CA344" s="18"/>
      <c r="CB344" s="18"/>
      <c r="CC344" s="18"/>
      <c r="CD344" s="18"/>
      <c r="CE344" s="18"/>
      <c r="CF344" s="18"/>
      <c r="CG344" s="18"/>
      <c r="CH344" s="18"/>
      <c r="CI344" s="18"/>
      <c r="CJ344" s="18"/>
      <c r="CK344" s="18"/>
      <c r="CL344" s="18"/>
      <c r="CM344" s="18"/>
      <c r="CN344" s="18"/>
      <c r="CO344" s="18"/>
      <c r="CP344" s="18"/>
      <c r="CQ344" s="18"/>
      <c r="CR344" s="18"/>
      <c r="CS344" s="18"/>
      <c r="CT344" s="18"/>
      <c r="CU344" s="18"/>
      <c r="CV344" s="18"/>
      <c r="CW344" s="18"/>
      <c r="CX344" s="18"/>
      <c r="CY344" s="18"/>
      <c r="CZ344" s="18"/>
      <c r="DA344" s="18"/>
      <c r="DB344" s="18"/>
      <c r="DC344" s="18"/>
      <c r="DD344" s="18"/>
      <c r="DE344" s="18"/>
      <c r="DF344" s="18"/>
      <c r="DG344" s="18"/>
      <c r="DH344" s="18"/>
      <c r="DI344" s="18"/>
      <c r="DJ344" s="18"/>
      <c r="DK344" s="18"/>
      <c r="DL344" s="18"/>
      <c r="DM344" s="18"/>
      <c r="DN344" s="18"/>
      <c r="DO344" s="18"/>
    </row>
    <row r="345" spans="1:119" s="15" customFormat="1" x14ac:dyDescent="0.2">
      <c r="A345" s="13"/>
      <c r="B345" s="14"/>
      <c r="D345" s="16"/>
      <c r="E345" s="17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8"/>
      <c r="BQ345" s="18"/>
      <c r="BR345" s="18"/>
      <c r="BS345" s="18"/>
      <c r="BT345" s="18"/>
      <c r="BU345" s="18"/>
      <c r="BV345" s="18"/>
      <c r="BW345" s="18"/>
      <c r="BX345" s="18"/>
      <c r="BY345" s="18"/>
      <c r="BZ345" s="18"/>
      <c r="CA345" s="18"/>
      <c r="CB345" s="18"/>
      <c r="CC345" s="18"/>
      <c r="CD345" s="18"/>
      <c r="CE345" s="18"/>
      <c r="CF345" s="18"/>
      <c r="CG345" s="18"/>
      <c r="CH345" s="18"/>
      <c r="CI345" s="18"/>
      <c r="CJ345" s="18"/>
      <c r="CK345" s="18"/>
      <c r="CL345" s="18"/>
      <c r="CM345" s="18"/>
      <c r="CN345" s="18"/>
      <c r="CO345" s="18"/>
      <c r="CP345" s="18"/>
      <c r="CQ345" s="18"/>
      <c r="CR345" s="18"/>
      <c r="CS345" s="18"/>
      <c r="CT345" s="18"/>
      <c r="CU345" s="18"/>
      <c r="CV345" s="18"/>
      <c r="CW345" s="18"/>
      <c r="CX345" s="18"/>
      <c r="CY345" s="18"/>
      <c r="CZ345" s="18"/>
      <c r="DA345" s="18"/>
      <c r="DB345" s="18"/>
      <c r="DC345" s="18"/>
      <c r="DD345" s="18"/>
      <c r="DE345" s="18"/>
      <c r="DF345" s="18"/>
      <c r="DG345" s="18"/>
      <c r="DH345" s="18"/>
      <c r="DI345" s="18"/>
      <c r="DJ345" s="18"/>
      <c r="DK345" s="18"/>
      <c r="DL345" s="18"/>
      <c r="DM345" s="18"/>
      <c r="DN345" s="18"/>
      <c r="DO345" s="18"/>
    </row>
    <row r="346" spans="1:119" s="15" customFormat="1" x14ac:dyDescent="0.2">
      <c r="A346" s="13"/>
      <c r="B346" s="14"/>
      <c r="D346" s="16"/>
      <c r="E346" s="17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  <c r="BN346" s="18"/>
      <c r="BO346" s="18"/>
      <c r="BP346" s="18"/>
      <c r="BQ346" s="18"/>
      <c r="BR346" s="18"/>
      <c r="BS346" s="18"/>
      <c r="BT346" s="18"/>
      <c r="BU346" s="18"/>
      <c r="BV346" s="18"/>
      <c r="BW346" s="18"/>
      <c r="BX346" s="18"/>
      <c r="BY346" s="18"/>
      <c r="BZ346" s="18"/>
      <c r="CA346" s="18"/>
      <c r="CB346" s="18"/>
      <c r="CC346" s="18"/>
      <c r="CD346" s="18"/>
      <c r="CE346" s="18"/>
      <c r="CF346" s="18"/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  <c r="CX346" s="18"/>
      <c r="CY346" s="18"/>
      <c r="CZ346" s="18"/>
      <c r="DA346" s="18"/>
      <c r="DB346" s="18"/>
      <c r="DC346" s="18"/>
      <c r="DD346" s="18"/>
      <c r="DE346" s="18"/>
      <c r="DF346" s="18"/>
      <c r="DG346" s="18"/>
      <c r="DH346" s="18"/>
      <c r="DI346" s="18"/>
      <c r="DJ346" s="18"/>
      <c r="DK346" s="18"/>
      <c r="DL346" s="18"/>
      <c r="DM346" s="18"/>
      <c r="DN346" s="18"/>
      <c r="DO346" s="18"/>
    </row>
    <row r="347" spans="1:119" s="15" customFormat="1" x14ac:dyDescent="0.2">
      <c r="A347" s="13"/>
      <c r="B347" s="14"/>
      <c r="D347" s="16"/>
      <c r="E347" s="17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18"/>
      <c r="BU347" s="18"/>
      <c r="BV347" s="18"/>
      <c r="BW347" s="18"/>
      <c r="BX347" s="18"/>
      <c r="BY347" s="18"/>
      <c r="BZ347" s="18"/>
      <c r="CA347" s="18"/>
      <c r="CB347" s="18"/>
      <c r="CC347" s="18"/>
      <c r="CD347" s="18"/>
      <c r="CE347" s="18"/>
      <c r="CF347" s="18"/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  <c r="CX347" s="18"/>
      <c r="CY347" s="18"/>
      <c r="CZ347" s="18"/>
      <c r="DA347" s="18"/>
      <c r="DB347" s="18"/>
      <c r="DC347" s="18"/>
      <c r="DD347" s="18"/>
      <c r="DE347" s="18"/>
      <c r="DF347" s="18"/>
      <c r="DG347" s="18"/>
      <c r="DH347" s="18"/>
      <c r="DI347" s="18"/>
      <c r="DJ347" s="18"/>
      <c r="DK347" s="18"/>
      <c r="DL347" s="18"/>
      <c r="DM347" s="18"/>
      <c r="DN347" s="18"/>
      <c r="DO347" s="18"/>
    </row>
    <row r="348" spans="1:119" s="15" customFormat="1" x14ac:dyDescent="0.2">
      <c r="A348" s="13"/>
      <c r="B348" s="14"/>
      <c r="D348" s="16"/>
      <c r="E348" s="17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8"/>
      <c r="BQ348" s="18"/>
      <c r="BR348" s="18"/>
      <c r="BS348" s="18"/>
      <c r="BT348" s="18"/>
      <c r="BU348" s="18"/>
      <c r="BV348" s="18"/>
      <c r="BW348" s="18"/>
      <c r="BX348" s="18"/>
      <c r="BY348" s="18"/>
      <c r="BZ348" s="18"/>
      <c r="CA348" s="18"/>
      <c r="CB348" s="18"/>
      <c r="CC348" s="18"/>
      <c r="CD348" s="18"/>
      <c r="CE348" s="18"/>
      <c r="CF348" s="18"/>
      <c r="CG348" s="18"/>
      <c r="CH348" s="18"/>
      <c r="CI348" s="18"/>
      <c r="CJ348" s="18"/>
      <c r="CK348" s="18"/>
      <c r="CL348" s="18"/>
      <c r="CM348" s="18"/>
      <c r="CN348" s="18"/>
      <c r="CO348" s="18"/>
      <c r="CP348" s="18"/>
      <c r="CQ348" s="18"/>
      <c r="CR348" s="18"/>
      <c r="CS348" s="18"/>
      <c r="CT348" s="18"/>
      <c r="CU348" s="18"/>
      <c r="CV348" s="18"/>
      <c r="CW348" s="18"/>
      <c r="CX348" s="18"/>
      <c r="CY348" s="18"/>
      <c r="CZ348" s="18"/>
      <c r="DA348" s="18"/>
      <c r="DB348" s="18"/>
      <c r="DC348" s="18"/>
      <c r="DD348" s="18"/>
      <c r="DE348" s="18"/>
      <c r="DF348" s="18"/>
      <c r="DG348" s="18"/>
      <c r="DH348" s="18"/>
      <c r="DI348" s="18"/>
      <c r="DJ348" s="18"/>
      <c r="DK348" s="18"/>
      <c r="DL348" s="18"/>
      <c r="DM348" s="18"/>
      <c r="DN348" s="18"/>
      <c r="DO348" s="18"/>
    </row>
    <row r="349" spans="1:119" s="15" customFormat="1" x14ac:dyDescent="0.2">
      <c r="A349" s="13"/>
      <c r="B349" s="14"/>
      <c r="D349" s="16"/>
      <c r="E349" s="17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8"/>
      <c r="BQ349" s="18"/>
      <c r="BR349" s="18"/>
      <c r="BS349" s="18"/>
      <c r="BT349" s="18"/>
      <c r="BU349" s="18"/>
      <c r="BV349" s="18"/>
      <c r="BW349" s="18"/>
      <c r="BX349" s="18"/>
      <c r="BY349" s="18"/>
      <c r="BZ349" s="18"/>
      <c r="CA349" s="18"/>
      <c r="CB349" s="18"/>
      <c r="CC349" s="18"/>
      <c r="CD349" s="18"/>
      <c r="CE349" s="18"/>
      <c r="CF349" s="18"/>
      <c r="CG349" s="18"/>
      <c r="CH349" s="18"/>
      <c r="CI349" s="18"/>
      <c r="CJ349" s="18"/>
      <c r="CK349" s="18"/>
      <c r="CL349" s="18"/>
      <c r="CM349" s="18"/>
      <c r="CN349" s="18"/>
      <c r="CO349" s="18"/>
      <c r="CP349" s="18"/>
      <c r="CQ349" s="18"/>
      <c r="CR349" s="18"/>
      <c r="CS349" s="18"/>
      <c r="CT349" s="18"/>
      <c r="CU349" s="18"/>
      <c r="CV349" s="18"/>
      <c r="CW349" s="18"/>
      <c r="CX349" s="18"/>
      <c r="CY349" s="18"/>
      <c r="CZ349" s="18"/>
      <c r="DA349" s="18"/>
      <c r="DB349" s="18"/>
      <c r="DC349" s="18"/>
      <c r="DD349" s="18"/>
      <c r="DE349" s="18"/>
      <c r="DF349" s="18"/>
      <c r="DG349" s="18"/>
      <c r="DH349" s="18"/>
      <c r="DI349" s="18"/>
      <c r="DJ349" s="18"/>
      <c r="DK349" s="18"/>
      <c r="DL349" s="18"/>
      <c r="DM349" s="18"/>
      <c r="DN349" s="18"/>
      <c r="DO349" s="18"/>
    </row>
    <row r="350" spans="1:119" s="15" customFormat="1" x14ac:dyDescent="0.2">
      <c r="A350" s="13"/>
      <c r="B350" s="14"/>
      <c r="D350" s="16"/>
      <c r="E350" s="17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  <c r="BN350" s="18"/>
      <c r="BO350" s="18"/>
      <c r="BP350" s="18"/>
      <c r="BQ350" s="18"/>
      <c r="BR350" s="18"/>
      <c r="BS350" s="18"/>
      <c r="BT350" s="18"/>
      <c r="BU350" s="18"/>
      <c r="BV350" s="18"/>
      <c r="BW350" s="18"/>
      <c r="BX350" s="18"/>
      <c r="BY350" s="18"/>
      <c r="BZ350" s="18"/>
      <c r="CA350" s="18"/>
      <c r="CB350" s="18"/>
      <c r="CC350" s="18"/>
      <c r="CD350" s="18"/>
      <c r="CE350" s="18"/>
      <c r="CF350" s="18"/>
      <c r="CG350" s="18"/>
      <c r="CH350" s="18"/>
      <c r="CI350" s="18"/>
      <c r="CJ350" s="18"/>
      <c r="CK350" s="18"/>
      <c r="CL350" s="18"/>
      <c r="CM350" s="18"/>
      <c r="CN350" s="18"/>
      <c r="CO350" s="18"/>
      <c r="CP350" s="18"/>
      <c r="CQ350" s="18"/>
      <c r="CR350" s="18"/>
      <c r="CS350" s="18"/>
      <c r="CT350" s="18"/>
      <c r="CU350" s="18"/>
      <c r="CV350" s="18"/>
      <c r="CW350" s="18"/>
      <c r="CX350" s="18"/>
      <c r="CY350" s="18"/>
      <c r="CZ350" s="18"/>
      <c r="DA350" s="18"/>
      <c r="DB350" s="18"/>
      <c r="DC350" s="18"/>
      <c r="DD350" s="18"/>
      <c r="DE350" s="18"/>
      <c r="DF350" s="18"/>
      <c r="DG350" s="18"/>
      <c r="DH350" s="18"/>
      <c r="DI350" s="18"/>
      <c r="DJ350" s="18"/>
      <c r="DK350" s="18"/>
      <c r="DL350" s="18"/>
      <c r="DM350" s="18"/>
      <c r="DN350" s="18"/>
      <c r="DO350" s="18"/>
    </row>
    <row r="351" spans="1:119" s="15" customFormat="1" x14ac:dyDescent="0.2">
      <c r="A351" s="13"/>
      <c r="B351" s="14"/>
      <c r="D351" s="16"/>
      <c r="E351" s="17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  <c r="BN351" s="18"/>
      <c r="BO351" s="18"/>
      <c r="BP351" s="18"/>
      <c r="BQ351" s="18"/>
      <c r="BR351" s="18"/>
      <c r="BS351" s="18"/>
      <c r="BT351" s="18"/>
      <c r="BU351" s="18"/>
      <c r="BV351" s="18"/>
      <c r="BW351" s="18"/>
      <c r="BX351" s="18"/>
      <c r="BY351" s="18"/>
      <c r="BZ351" s="18"/>
      <c r="CA351" s="18"/>
      <c r="CB351" s="18"/>
      <c r="CC351" s="18"/>
      <c r="CD351" s="18"/>
      <c r="CE351" s="18"/>
      <c r="CF351" s="18"/>
      <c r="CG351" s="18"/>
      <c r="CH351" s="18"/>
      <c r="CI351" s="18"/>
      <c r="CJ351" s="18"/>
      <c r="CK351" s="18"/>
      <c r="CL351" s="18"/>
      <c r="CM351" s="18"/>
      <c r="CN351" s="18"/>
      <c r="CO351" s="18"/>
      <c r="CP351" s="18"/>
      <c r="CQ351" s="18"/>
      <c r="CR351" s="18"/>
      <c r="CS351" s="18"/>
      <c r="CT351" s="18"/>
      <c r="CU351" s="18"/>
      <c r="CV351" s="18"/>
      <c r="CW351" s="18"/>
      <c r="CX351" s="18"/>
      <c r="CY351" s="18"/>
      <c r="CZ351" s="18"/>
      <c r="DA351" s="18"/>
      <c r="DB351" s="18"/>
      <c r="DC351" s="18"/>
      <c r="DD351" s="18"/>
      <c r="DE351" s="18"/>
      <c r="DF351" s="18"/>
      <c r="DG351" s="18"/>
      <c r="DH351" s="18"/>
      <c r="DI351" s="18"/>
      <c r="DJ351" s="18"/>
      <c r="DK351" s="18"/>
      <c r="DL351" s="18"/>
      <c r="DM351" s="18"/>
      <c r="DN351" s="18"/>
      <c r="DO351" s="18"/>
    </row>
    <row r="352" spans="1:119" s="15" customFormat="1" x14ac:dyDescent="0.2">
      <c r="A352" s="13"/>
      <c r="B352" s="14"/>
      <c r="D352" s="16"/>
      <c r="E352" s="17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8"/>
      <c r="BS352" s="18"/>
      <c r="BT352" s="18"/>
      <c r="BU352" s="18"/>
      <c r="BV352" s="18"/>
      <c r="BW352" s="18"/>
      <c r="BX352" s="18"/>
      <c r="BY352" s="18"/>
      <c r="BZ352" s="18"/>
      <c r="CA352" s="18"/>
      <c r="CB352" s="18"/>
      <c r="CC352" s="18"/>
      <c r="CD352" s="18"/>
      <c r="CE352" s="18"/>
      <c r="CF352" s="18"/>
      <c r="CG352" s="18"/>
      <c r="CH352" s="18"/>
      <c r="CI352" s="18"/>
      <c r="CJ352" s="18"/>
      <c r="CK352" s="18"/>
      <c r="CL352" s="18"/>
      <c r="CM352" s="18"/>
      <c r="CN352" s="18"/>
      <c r="CO352" s="18"/>
      <c r="CP352" s="18"/>
      <c r="CQ352" s="18"/>
      <c r="CR352" s="18"/>
      <c r="CS352" s="18"/>
      <c r="CT352" s="18"/>
      <c r="CU352" s="18"/>
      <c r="CV352" s="18"/>
      <c r="CW352" s="18"/>
      <c r="CX352" s="18"/>
      <c r="CY352" s="18"/>
      <c r="CZ352" s="18"/>
      <c r="DA352" s="18"/>
      <c r="DB352" s="18"/>
      <c r="DC352" s="18"/>
      <c r="DD352" s="18"/>
      <c r="DE352" s="18"/>
      <c r="DF352" s="18"/>
      <c r="DG352" s="18"/>
      <c r="DH352" s="18"/>
      <c r="DI352" s="18"/>
      <c r="DJ352" s="18"/>
      <c r="DK352" s="18"/>
      <c r="DL352" s="18"/>
      <c r="DM352" s="18"/>
      <c r="DN352" s="18"/>
      <c r="DO352" s="18"/>
    </row>
    <row r="353" spans="1:119" s="15" customFormat="1" x14ac:dyDescent="0.2">
      <c r="A353" s="13"/>
      <c r="B353" s="14"/>
      <c r="D353" s="16"/>
      <c r="E353" s="17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  <c r="BN353" s="18"/>
      <c r="BO353" s="18"/>
      <c r="BP353" s="18"/>
      <c r="BQ353" s="18"/>
      <c r="BR353" s="18"/>
      <c r="BS353" s="18"/>
      <c r="BT353" s="18"/>
      <c r="BU353" s="18"/>
      <c r="BV353" s="18"/>
      <c r="BW353" s="18"/>
      <c r="BX353" s="18"/>
      <c r="BY353" s="18"/>
      <c r="BZ353" s="18"/>
      <c r="CA353" s="18"/>
      <c r="CB353" s="18"/>
      <c r="CC353" s="18"/>
      <c r="CD353" s="18"/>
      <c r="CE353" s="18"/>
      <c r="CF353" s="18"/>
      <c r="CG353" s="18"/>
      <c r="CH353" s="18"/>
      <c r="CI353" s="18"/>
      <c r="CJ353" s="18"/>
      <c r="CK353" s="18"/>
      <c r="CL353" s="18"/>
      <c r="CM353" s="18"/>
      <c r="CN353" s="18"/>
      <c r="CO353" s="18"/>
      <c r="CP353" s="18"/>
      <c r="CQ353" s="18"/>
      <c r="CR353" s="18"/>
      <c r="CS353" s="18"/>
      <c r="CT353" s="18"/>
      <c r="CU353" s="18"/>
      <c r="CV353" s="18"/>
      <c r="CW353" s="18"/>
      <c r="CX353" s="18"/>
      <c r="CY353" s="18"/>
      <c r="CZ353" s="18"/>
      <c r="DA353" s="18"/>
      <c r="DB353" s="18"/>
      <c r="DC353" s="18"/>
      <c r="DD353" s="18"/>
      <c r="DE353" s="18"/>
      <c r="DF353" s="18"/>
      <c r="DG353" s="18"/>
      <c r="DH353" s="18"/>
      <c r="DI353" s="18"/>
      <c r="DJ353" s="18"/>
      <c r="DK353" s="18"/>
      <c r="DL353" s="18"/>
      <c r="DM353" s="18"/>
      <c r="DN353" s="18"/>
      <c r="DO353" s="18"/>
    </row>
    <row r="354" spans="1:119" s="15" customFormat="1" x14ac:dyDescent="0.2">
      <c r="A354" s="13"/>
      <c r="B354" s="14"/>
      <c r="D354" s="16"/>
      <c r="E354" s="17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8"/>
      <c r="BW354" s="18"/>
      <c r="BX354" s="18"/>
      <c r="BY354" s="18"/>
      <c r="BZ354" s="18"/>
      <c r="CA354" s="18"/>
      <c r="CB354" s="18"/>
      <c r="CC354" s="18"/>
      <c r="CD354" s="18"/>
      <c r="CE354" s="18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  <c r="CX354" s="18"/>
      <c r="CY354" s="18"/>
      <c r="CZ354" s="18"/>
      <c r="DA354" s="18"/>
      <c r="DB354" s="18"/>
      <c r="DC354" s="18"/>
      <c r="DD354" s="18"/>
      <c r="DE354" s="18"/>
      <c r="DF354" s="18"/>
      <c r="DG354" s="18"/>
      <c r="DH354" s="18"/>
      <c r="DI354" s="18"/>
      <c r="DJ354" s="18"/>
      <c r="DK354" s="18"/>
      <c r="DL354" s="18"/>
      <c r="DM354" s="18"/>
      <c r="DN354" s="18"/>
      <c r="DO354" s="18"/>
    </row>
    <row r="355" spans="1:119" s="15" customFormat="1" x14ac:dyDescent="0.2">
      <c r="A355" s="13"/>
      <c r="B355" s="14"/>
      <c r="D355" s="16"/>
      <c r="E355" s="17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  <c r="BN355" s="18"/>
      <c r="BO355" s="18"/>
      <c r="BP355" s="18"/>
      <c r="BQ355" s="18"/>
      <c r="BR355" s="18"/>
      <c r="BS355" s="18"/>
      <c r="BT355" s="18"/>
      <c r="BU355" s="18"/>
      <c r="BV355" s="18"/>
      <c r="BW355" s="18"/>
      <c r="BX355" s="18"/>
      <c r="BY355" s="18"/>
      <c r="BZ355" s="18"/>
      <c r="CA355" s="18"/>
      <c r="CB355" s="18"/>
      <c r="CC355" s="18"/>
      <c r="CD355" s="18"/>
      <c r="CE355" s="18"/>
      <c r="CF355" s="18"/>
      <c r="CG355" s="18"/>
      <c r="CH355" s="18"/>
      <c r="CI355" s="18"/>
      <c r="CJ355" s="18"/>
      <c r="CK355" s="18"/>
      <c r="CL355" s="18"/>
      <c r="CM355" s="18"/>
      <c r="CN355" s="18"/>
      <c r="CO355" s="18"/>
      <c r="CP355" s="18"/>
      <c r="CQ355" s="18"/>
      <c r="CR355" s="18"/>
      <c r="CS355" s="18"/>
      <c r="CT355" s="18"/>
      <c r="CU355" s="18"/>
      <c r="CV355" s="18"/>
      <c r="CW355" s="18"/>
      <c r="CX355" s="18"/>
      <c r="CY355" s="18"/>
      <c r="CZ355" s="18"/>
      <c r="DA355" s="18"/>
      <c r="DB355" s="18"/>
      <c r="DC355" s="18"/>
      <c r="DD355" s="18"/>
      <c r="DE355" s="18"/>
      <c r="DF355" s="18"/>
      <c r="DG355" s="18"/>
      <c r="DH355" s="18"/>
      <c r="DI355" s="18"/>
      <c r="DJ355" s="18"/>
      <c r="DK355" s="18"/>
      <c r="DL355" s="18"/>
      <c r="DM355" s="18"/>
      <c r="DN355" s="18"/>
      <c r="DO355" s="18"/>
    </row>
    <row r="356" spans="1:119" s="15" customFormat="1" x14ac:dyDescent="0.2">
      <c r="A356" s="13"/>
      <c r="B356" s="14"/>
      <c r="D356" s="16"/>
      <c r="E356" s="17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  <c r="BJ356" s="18"/>
      <c r="BK356" s="18"/>
      <c r="BL356" s="18"/>
      <c r="BM356" s="18"/>
      <c r="BN356" s="18"/>
      <c r="BO356" s="18"/>
      <c r="BP356" s="18"/>
      <c r="BQ356" s="18"/>
      <c r="BR356" s="18"/>
      <c r="BS356" s="18"/>
      <c r="BT356" s="18"/>
      <c r="BU356" s="18"/>
      <c r="BV356" s="18"/>
      <c r="BW356" s="18"/>
      <c r="BX356" s="18"/>
      <c r="BY356" s="18"/>
      <c r="BZ356" s="18"/>
      <c r="CA356" s="18"/>
      <c r="CB356" s="18"/>
      <c r="CC356" s="18"/>
      <c r="CD356" s="18"/>
      <c r="CE356" s="18"/>
      <c r="CF356" s="18"/>
      <c r="CG356" s="18"/>
      <c r="CH356" s="18"/>
      <c r="CI356" s="18"/>
      <c r="CJ356" s="18"/>
      <c r="CK356" s="18"/>
      <c r="CL356" s="18"/>
      <c r="CM356" s="18"/>
      <c r="CN356" s="18"/>
      <c r="CO356" s="18"/>
      <c r="CP356" s="18"/>
      <c r="CQ356" s="18"/>
      <c r="CR356" s="18"/>
      <c r="CS356" s="18"/>
      <c r="CT356" s="18"/>
      <c r="CU356" s="18"/>
      <c r="CV356" s="18"/>
      <c r="CW356" s="18"/>
      <c r="CX356" s="18"/>
      <c r="CY356" s="18"/>
      <c r="CZ356" s="18"/>
      <c r="DA356" s="18"/>
      <c r="DB356" s="18"/>
      <c r="DC356" s="18"/>
      <c r="DD356" s="18"/>
      <c r="DE356" s="18"/>
      <c r="DF356" s="18"/>
      <c r="DG356" s="18"/>
      <c r="DH356" s="18"/>
      <c r="DI356" s="18"/>
      <c r="DJ356" s="18"/>
      <c r="DK356" s="18"/>
      <c r="DL356" s="18"/>
      <c r="DM356" s="18"/>
      <c r="DN356" s="18"/>
      <c r="DO356" s="18"/>
    </row>
    <row r="357" spans="1:119" s="15" customFormat="1" x14ac:dyDescent="0.2">
      <c r="A357" s="13"/>
      <c r="B357" s="14"/>
      <c r="D357" s="16"/>
      <c r="E357" s="17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8"/>
      <c r="BQ357" s="18"/>
      <c r="BR357" s="18"/>
      <c r="BS357" s="18"/>
      <c r="BT357" s="18"/>
      <c r="BU357" s="18"/>
      <c r="BV357" s="18"/>
      <c r="BW357" s="18"/>
      <c r="BX357" s="18"/>
      <c r="BY357" s="18"/>
      <c r="BZ357" s="18"/>
      <c r="CA357" s="18"/>
      <c r="CB357" s="18"/>
      <c r="CC357" s="18"/>
      <c r="CD357" s="18"/>
      <c r="CE357" s="18"/>
      <c r="CF357" s="18"/>
      <c r="CG357" s="18"/>
      <c r="CH357" s="18"/>
      <c r="CI357" s="18"/>
      <c r="CJ357" s="18"/>
      <c r="CK357" s="18"/>
      <c r="CL357" s="18"/>
      <c r="CM357" s="18"/>
      <c r="CN357" s="18"/>
      <c r="CO357" s="18"/>
      <c r="CP357" s="18"/>
      <c r="CQ357" s="18"/>
      <c r="CR357" s="18"/>
      <c r="CS357" s="18"/>
      <c r="CT357" s="18"/>
      <c r="CU357" s="18"/>
      <c r="CV357" s="18"/>
      <c r="CW357" s="18"/>
      <c r="CX357" s="18"/>
      <c r="CY357" s="18"/>
      <c r="CZ357" s="18"/>
      <c r="DA357" s="18"/>
      <c r="DB357" s="18"/>
      <c r="DC357" s="18"/>
      <c r="DD357" s="18"/>
      <c r="DE357" s="18"/>
      <c r="DF357" s="18"/>
      <c r="DG357" s="18"/>
      <c r="DH357" s="18"/>
      <c r="DI357" s="18"/>
      <c r="DJ357" s="18"/>
      <c r="DK357" s="18"/>
      <c r="DL357" s="18"/>
      <c r="DM357" s="18"/>
      <c r="DN357" s="18"/>
      <c r="DO357" s="18"/>
    </row>
    <row r="358" spans="1:119" s="15" customFormat="1" x14ac:dyDescent="0.2">
      <c r="A358" s="13"/>
      <c r="B358" s="14"/>
      <c r="D358" s="16"/>
      <c r="E358" s="17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8"/>
      <c r="BQ358" s="18"/>
      <c r="BR358" s="18"/>
      <c r="BS358" s="18"/>
      <c r="BT358" s="18"/>
      <c r="BU358" s="18"/>
      <c r="BV358" s="18"/>
      <c r="BW358" s="18"/>
      <c r="BX358" s="18"/>
      <c r="BY358" s="18"/>
      <c r="BZ358" s="18"/>
      <c r="CA358" s="18"/>
      <c r="CB358" s="18"/>
      <c r="CC358" s="18"/>
      <c r="CD358" s="18"/>
      <c r="CE358" s="18"/>
      <c r="CF358" s="18"/>
      <c r="CG358" s="18"/>
      <c r="CH358" s="18"/>
      <c r="CI358" s="18"/>
      <c r="CJ358" s="18"/>
      <c r="CK358" s="18"/>
      <c r="CL358" s="18"/>
      <c r="CM358" s="18"/>
      <c r="CN358" s="18"/>
      <c r="CO358" s="18"/>
      <c r="CP358" s="18"/>
      <c r="CQ358" s="18"/>
      <c r="CR358" s="18"/>
      <c r="CS358" s="18"/>
      <c r="CT358" s="18"/>
      <c r="CU358" s="18"/>
      <c r="CV358" s="18"/>
      <c r="CW358" s="18"/>
      <c r="CX358" s="18"/>
      <c r="CY358" s="18"/>
      <c r="CZ358" s="18"/>
      <c r="DA358" s="18"/>
      <c r="DB358" s="18"/>
      <c r="DC358" s="18"/>
      <c r="DD358" s="18"/>
      <c r="DE358" s="18"/>
      <c r="DF358" s="18"/>
      <c r="DG358" s="18"/>
      <c r="DH358" s="18"/>
      <c r="DI358" s="18"/>
      <c r="DJ358" s="18"/>
      <c r="DK358" s="18"/>
      <c r="DL358" s="18"/>
      <c r="DM358" s="18"/>
      <c r="DN358" s="18"/>
      <c r="DO358" s="18"/>
    </row>
    <row r="359" spans="1:119" s="15" customFormat="1" x14ac:dyDescent="0.2">
      <c r="A359" s="13"/>
      <c r="B359" s="14"/>
      <c r="D359" s="16"/>
      <c r="E359" s="17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8"/>
      <c r="BQ359" s="18"/>
      <c r="BR359" s="18"/>
      <c r="BS359" s="18"/>
      <c r="BT359" s="18"/>
      <c r="BU359" s="18"/>
      <c r="BV359" s="18"/>
      <c r="BW359" s="18"/>
      <c r="BX359" s="18"/>
      <c r="BY359" s="18"/>
      <c r="BZ359" s="18"/>
      <c r="CA359" s="18"/>
      <c r="CB359" s="18"/>
      <c r="CC359" s="18"/>
      <c r="CD359" s="18"/>
      <c r="CE359" s="18"/>
      <c r="CF359" s="18"/>
      <c r="CG359" s="18"/>
      <c r="CH359" s="18"/>
      <c r="CI359" s="18"/>
      <c r="CJ359" s="18"/>
      <c r="CK359" s="18"/>
      <c r="CL359" s="18"/>
      <c r="CM359" s="18"/>
      <c r="CN359" s="18"/>
      <c r="CO359" s="18"/>
      <c r="CP359" s="18"/>
      <c r="CQ359" s="18"/>
      <c r="CR359" s="18"/>
      <c r="CS359" s="18"/>
      <c r="CT359" s="18"/>
      <c r="CU359" s="18"/>
      <c r="CV359" s="18"/>
      <c r="CW359" s="18"/>
      <c r="CX359" s="18"/>
      <c r="CY359" s="18"/>
      <c r="CZ359" s="18"/>
      <c r="DA359" s="18"/>
      <c r="DB359" s="18"/>
      <c r="DC359" s="18"/>
      <c r="DD359" s="18"/>
      <c r="DE359" s="18"/>
      <c r="DF359" s="18"/>
      <c r="DG359" s="18"/>
      <c r="DH359" s="18"/>
      <c r="DI359" s="18"/>
      <c r="DJ359" s="18"/>
      <c r="DK359" s="18"/>
      <c r="DL359" s="18"/>
      <c r="DM359" s="18"/>
      <c r="DN359" s="18"/>
      <c r="DO359" s="18"/>
    </row>
    <row r="360" spans="1:119" s="15" customFormat="1" x14ac:dyDescent="0.2">
      <c r="A360" s="13"/>
      <c r="B360" s="14"/>
      <c r="D360" s="16"/>
      <c r="E360" s="17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  <c r="BN360" s="18"/>
      <c r="BO360" s="18"/>
      <c r="BP360" s="18"/>
      <c r="BQ360" s="18"/>
      <c r="BR360" s="18"/>
      <c r="BS360" s="18"/>
      <c r="BT360" s="18"/>
      <c r="BU360" s="18"/>
      <c r="BV360" s="18"/>
      <c r="BW360" s="18"/>
      <c r="BX360" s="18"/>
      <c r="BY360" s="18"/>
      <c r="BZ360" s="18"/>
      <c r="CA360" s="18"/>
      <c r="CB360" s="18"/>
      <c r="CC360" s="18"/>
      <c r="CD360" s="18"/>
      <c r="CE360" s="18"/>
      <c r="CF360" s="18"/>
      <c r="CG360" s="18"/>
      <c r="CH360" s="18"/>
      <c r="CI360" s="18"/>
      <c r="CJ360" s="18"/>
      <c r="CK360" s="18"/>
      <c r="CL360" s="18"/>
      <c r="CM360" s="18"/>
      <c r="CN360" s="18"/>
      <c r="CO360" s="18"/>
      <c r="CP360" s="18"/>
      <c r="CQ360" s="18"/>
      <c r="CR360" s="18"/>
      <c r="CS360" s="18"/>
      <c r="CT360" s="18"/>
      <c r="CU360" s="18"/>
      <c r="CV360" s="18"/>
      <c r="CW360" s="18"/>
      <c r="CX360" s="18"/>
      <c r="CY360" s="18"/>
      <c r="CZ360" s="18"/>
      <c r="DA360" s="18"/>
      <c r="DB360" s="18"/>
      <c r="DC360" s="18"/>
      <c r="DD360" s="18"/>
      <c r="DE360" s="18"/>
      <c r="DF360" s="18"/>
      <c r="DG360" s="18"/>
      <c r="DH360" s="18"/>
      <c r="DI360" s="18"/>
      <c r="DJ360" s="18"/>
      <c r="DK360" s="18"/>
      <c r="DL360" s="18"/>
      <c r="DM360" s="18"/>
      <c r="DN360" s="18"/>
      <c r="DO360" s="18"/>
    </row>
    <row r="361" spans="1:119" s="15" customFormat="1" x14ac:dyDescent="0.2">
      <c r="A361" s="13"/>
      <c r="B361" s="14"/>
      <c r="D361" s="16"/>
      <c r="E361" s="17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  <c r="BJ361" s="18"/>
      <c r="BK361" s="18"/>
      <c r="BL361" s="18"/>
      <c r="BM361" s="18"/>
      <c r="BN361" s="18"/>
      <c r="BO361" s="18"/>
      <c r="BP361" s="18"/>
      <c r="BQ361" s="18"/>
      <c r="BR361" s="18"/>
      <c r="BS361" s="18"/>
      <c r="BT361" s="18"/>
      <c r="BU361" s="18"/>
      <c r="BV361" s="18"/>
      <c r="BW361" s="18"/>
      <c r="BX361" s="18"/>
      <c r="BY361" s="18"/>
      <c r="BZ361" s="18"/>
      <c r="CA361" s="18"/>
      <c r="CB361" s="18"/>
      <c r="CC361" s="18"/>
      <c r="CD361" s="18"/>
      <c r="CE361" s="18"/>
      <c r="CF361" s="18"/>
      <c r="CG361" s="18"/>
      <c r="CH361" s="18"/>
      <c r="CI361" s="18"/>
      <c r="CJ361" s="18"/>
      <c r="CK361" s="18"/>
      <c r="CL361" s="18"/>
      <c r="CM361" s="18"/>
      <c r="CN361" s="18"/>
      <c r="CO361" s="18"/>
      <c r="CP361" s="18"/>
      <c r="CQ361" s="18"/>
      <c r="CR361" s="18"/>
      <c r="CS361" s="18"/>
      <c r="CT361" s="18"/>
      <c r="CU361" s="18"/>
      <c r="CV361" s="18"/>
      <c r="CW361" s="18"/>
      <c r="CX361" s="18"/>
      <c r="CY361" s="18"/>
      <c r="CZ361" s="18"/>
      <c r="DA361" s="18"/>
      <c r="DB361" s="18"/>
      <c r="DC361" s="18"/>
      <c r="DD361" s="18"/>
      <c r="DE361" s="18"/>
      <c r="DF361" s="18"/>
      <c r="DG361" s="18"/>
      <c r="DH361" s="18"/>
      <c r="DI361" s="18"/>
      <c r="DJ361" s="18"/>
      <c r="DK361" s="18"/>
      <c r="DL361" s="18"/>
      <c r="DM361" s="18"/>
      <c r="DN361" s="18"/>
      <c r="DO361" s="18"/>
    </row>
    <row r="362" spans="1:119" s="15" customFormat="1" x14ac:dyDescent="0.2">
      <c r="A362" s="13"/>
      <c r="B362" s="14"/>
      <c r="D362" s="16"/>
      <c r="E362" s="17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8"/>
      <c r="BQ362" s="18"/>
      <c r="BR362" s="18"/>
      <c r="BS362" s="18"/>
      <c r="BT362" s="18"/>
      <c r="BU362" s="18"/>
      <c r="BV362" s="18"/>
      <c r="BW362" s="18"/>
      <c r="BX362" s="18"/>
      <c r="BY362" s="18"/>
      <c r="BZ362" s="18"/>
      <c r="CA362" s="18"/>
      <c r="CB362" s="18"/>
      <c r="CC362" s="18"/>
      <c r="CD362" s="18"/>
      <c r="CE362" s="18"/>
      <c r="CF362" s="18"/>
      <c r="CG362" s="18"/>
      <c r="CH362" s="18"/>
      <c r="CI362" s="18"/>
      <c r="CJ362" s="18"/>
      <c r="CK362" s="18"/>
      <c r="CL362" s="18"/>
      <c r="CM362" s="18"/>
      <c r="CN362" s="18"/>
      <c r="CO362" s="18"/>
      <c r="CP362" s="18"/>
      <c r="CQ362" s="18"/>
      <c r="CR362" s="18"/>
      <c r="CS362" s="18"/>
      <c r="CT362" s="18"/>
      <c r="CU362" s="18"/>
      <c r="CV362" s="18"/>
      <c r="CW362" s="18"/>
      <c r="CX362" s="18"/>
      <c r="CY362" s="18"/>
      <c r="CZ362" s="18"/>
      <c r="DA362" s="18"/>
      <c r="DB362" s="18"/>
      <c r="DC362" s="18"/>
      <c r="DD362" s="18"/>
      <c r="DE362" s="18"/>
      <c r="DF362" s="18"/>
      <c r="DG362" s="18"/>
      <c r="DH362" s="18"/>
      <c r="DI362" s="18"/>
      <c r="DJ362" s="18"/>
      <c r="DK362" s="18"/>
      <c r="DL362" s="18"/>
      <c r="DM362" s="18"/>
      <c r="DN362" s="18"/>
      <c r="DO362" s="18"/>
    </row>
    <row r="363" spans="1:119" s="15" customFormat="1" x14ac:dyDescent="0.2">
      <c r="A363" s="13"/>
      <c r="B363" s="14"/>
      <c r="D363" s="16"/>
      <c r="E363" s="17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8"/>
      <c r="BQ363" s="18"/>
      <c r="BR363" s="18"/>
      <c r="BS363" s="18"/>
      <c r="BT363" s="18"/>
      <c r="BU363" s="18"/>
      <c r="BV363" s="18"/>
      <c r="BW363" s="18"/>
      <c r="BX363" s="18"/>
      <c r="BY363" s="18"/>
      <c r="BZ363" s="18"/>
      <c r="CA363" s="18"/>
      <c r="CB363" s="18"/>
      <c r="CC363" s="18"/>
      <c r="CD363" s="18"/>
      <c r="CE363" s="18"/>
      <c r="CF363" s="18"/>
      <c r="CG363" s="18"/>
      <c r="CH363" s="18"/>
      <c r="CI363" s="18"/>
      <c r="CJ363" s="18"/>
      <c r="CK363" s="18"/>
      <c r="CL363" s="18"/>
      <c r="CM363" s="18"/>
      <c r="CN363" s="18"/>
      <c r="CO363" s="18"/>
      <c r="CP363" s="18"/>
      <c r="CQ363" s="18"/>
      <c r="CR363" s="18"/>
      <c r="CS363" s="18"/>
      <c r="CT363" s="18"/>
      <c r="CU363" s="18"/>
      <c r="CV363" s="18"/>
      <c r="CW363" s="18"/>
      <c r="CX363" s="18"/>
      <c r="CY363" s="18"/>
      <c r="CZ363" s="18"/>
      <c r="DA363" s="18"/>
      <c r="DB363" s="18"/>
      <c r="DC363" s="18"/>
      <c r="DD363" s="18"/>
      <c r="DE363" s="18"/>
      <c r="DF363" s="18"/>
      <c r="DG363" s="18"/>
      <c r="DH363" s="18"/>
      <c r="DI363" s="18"/>
      <c r="DJ363" s="18"/>
      <c r="DK363" s="18"/>
      <c r="DL363" s="18"/>
      <c r="DM363" s="18"/>
      <c r="DN363" s="18"/>
      <c r="DO363" s="18"/>
    </row>
    <row r="364" spans="1:119" s="15" customFormat="1" x14ac:dyDescent="0.2">
      <c r="A364" s="13"/>
      <c r="B364" s="14"/>
      <c r="D364" s="16"/>
      <c r="E364" s="17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  <c r="BJ364" s="18"/>
      <c r="BK364" s="18"/>
      <c r="BL364" s="18"/>
      <c r="BM364" s="18"/>
      <c r="BN364" s="18"/>
      <c r="BO364" s="18"/>
      <c r="BP364" s="18"/>
      <c r="BQ364" s="18"/>
      <c r="BR364" s="18"/>
      <c r="BS364" s="18"/>
      <c r="BT364" s="18"/>
      <c r="BU364" s="18"/>
      <c r="BV364" s="18"/>
      <c r="BW364" s="18"/>
      <c r="BX364" s="18"/>
      <c r="BY364" s="18"/>
      <c r="BZ364" s="18"/>
      <c r="CA364" s="18"/>
      <c r="CB364" s="18"/>
      <c r="CC364" s="18"/>
      <c r="CD364" s="18"/>
      <c r="CE364" s="18"/>
      <c r="CF364" s="18"/>
      <c r="CG364" s="18"/>
      <c r="CH364" s="18"/>
      <c r="CI364" s="18"/>
      <c r="CJ364" s="18"/>
      <c r="CK364" s="18"/>
      <c r="CL364" s="18"/>
      <c r="CM364" s="18"/>
      <c r="CN364" s="18"/>
      <c r="CO364" s="18"/>
      <c r="CP364" s="18"/>
      <c r="CQ364" s="18"/>
      <c r="CR364" s="18"/>
      <c r="CS364" s="18"/>
      <c r="CT364" s="18"/>
      <c r="CU364" s="18"/>
      <c r="CV364" s="18"/>
      <c r="CW364" s="18"/>
      <c r="CX364" s="18"/>
      <c r="CY364" s="18"/>
      <c r="CZ364" s="18"/>
      <c r="DA364" s="18"/>
      <c r="DB364" s="18"/>
      <c r="DC364" s="18"/>
      <c r="DD364" s="18"/>
      <c r="DE364" s="18"/>
      <c r="DF364" s="18"/>
      <c r="DG364" s="18"/>
      <c r="DH364" s="18"/>
      <c r="DI364" s="18"/>
      <c r="DJ364" s="18"/>
      <c r="DK364" s="18"/>
      <c r="DL364" s="18"/>
      <c r="DM364" s="18"/>
      <c r="DN364" s="18"/>
      <c r="DO364" s="18"/>
    </row>
    <row r="365" spans="1:119" s="15" customFormat="1" x14ac:dyDescent="0.2">
      <c r="A365" s="13"/>
      <c r="B365" s="14"/>
      <c r="D365" s="16"/>
      <c r="E365" s="17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  <c r="BN365" s="18"/>
      <c r="BO365" s="18"/>
      <c r="BP365" s="18"/>
      <c r="BQ365" s="18"/>
      <c r="BR365" s="18"/>
      <c r="BS365" s="18"/>
      <c r="BT365" s="18"/>
      <c r="BU365" s="18"/>
      <c r="BV365" s="18"/>
      <c r="BW365" s="18"/>
      <c r="BX365" s="18"/>
      <c r="BY365" s="18"/>
      <c r="BZ365" s="18"/>
      <c r="CA365" s="18"/>
      <c r="CB365" s="18"/>
      <c r="CC365" s="18"/>
      <c r="CD365" s="18"/>
      <c r="CE365" s="18"/>
      <c r="CF365" s="18"/>
      <c r="CG365" s="18"/>
      <c r="CH365" s="18"/>
      <c r="CI365" s="18"/>
      <c r="CJ365" s="18"/>
      <c r="CK365" s="18"/>
      <c r="CL365" s="18"/>
      <c r="CM365" s="18"/>
      <c r="CN365" s="18"/>
      <c r="CO365" s="18"/>
      <c r="CP365" s="18"/>
      <c r="CQ365" s="18"/>
      <c r="CR365" s="18"/>
      <c r="CS365" s="18"/>
      <c r="CT365" s="18"/>
      <c r="CU365" s="18"/>
      <c r="CV365" s="18"/>
      <c r="CW365" s="18"/>
      <c r="CX365" s="18"/>
      <c r="CY365" s="18"/>
      <c r="CZ365" s="18"/>
      <c r="DA365" s="18"/>
      <c r="DB365" s="18"/>
      <c r="DC365" s="18"/>
      <c r="DD365" s="18"/>
      <c r="DE365" s="18"/>
      <c r="DF365" s="18"/>
      <c r="DG365" s="18"/>
      <c r="DH365" s="18"/>
      <c r="DI365" s="18"/>
      <c r="DJ365" s="18"/>
      <c r="DK365" s="18"/>
      <c r="DL365" s="18"/>
      <c r="DM365" s="18"/>
      <c r="DN365" s="18"/>
      <c r="DO365" s="18"/>
    </row>
    <row r="366" spans="1:119" s="15" customFormat="1" x14ac:dyDescent="0.2">
      <c r="A366" s="13"/>
      <c r="B366" s="14"/>
      <c r="D366" s="16"/>
      <c r="E366" s="17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8"/>
      <c r="BW366" s="18"/>
      <c r="BX366" s="18"/>
      <c r="BY366" s="18"/>
      <c r="BZ366" s="18"/>
      <c r="CA366" s="18"/>
      <c r="CB366" s="18"/>
      <c r="CC366" s="18"/>
      <c r="CD366" s="18"/>
      <c r="CE366" s="18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  <c r="CX366" s="18"/>
      <c r="CY366" s="18"/>
      <c r="CZ366" s="18"/>
      <c r="DA366" s="18"/>
      <c r="DB366" s="18"/>
      <c r="DC366" s="18"/>
      <c r="DD366" s="18"/>
      <c r="DE366" s="18"/>
      <c r="DF366" s="18"/>
      <c r="DG366" s="18"/>
      <c r="DH366" s="18"/>
      <c r="DI366" s="18"/>
      <c r="DJ366" s="18"/>
      <c r="DK366" s="18"/>
      <c r="DL366" s="18"/>
      <c r="DM366" s="18"/>
      <c r="DN366" s="18"/>
      <c r="DO366" s="18"/>
    </row>
    <row r="367" spans="1:119" s="15" customFormat="1" x14ac:dyDescent="0.2">
      <c r="A367" s="13"/>
      <c r="B367" s="14"/>
      <c r="D367" s="16"/>
      <c r="E367" s="17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8"/>
      <c r="BQ367" s="18"/>
      <c r="BR367" s="18"/>
      <c r="BS367" s="18"/>
      <c r="BT367" s="18"/>
      <c r="BU367" s="18"/>
      <c r="BV367" s="18"/>
      <c r="BW367" s="18"/>
      <c r="BX367" s="18"/>
      <c r="BY367" s="18"/>
      <c r="BZ367" s="18"/>
      <c r="CA367" s="18"/>
      <c r="CB367" s="18"/>
      <c r="CC367" s="18"/>
      <c r="CD367" s="18"/>
      <c r="CE367" s="18"/>
      <c r="CF367" s="18"/>
      <c r="CG367" s="18"/>
      <c r="CH367" s="18"/>
      <c r="CI367" s="18"/>
      <c r="CJ367" s="18"/>
      <c r="CK367" s="18"/>
      <c r="CL367" s="18"/>
      <c r="CM367" s="18"/>
      <c r="CN367" s="18"/>
      <c r="CO367" s="18"/>
      <c r="CP367" s="18"/>
      <c r="CQ367" s="18"/>
      <c r="CR367" s="18"/>
      <c r="CS367" s="18"/>
      <c r="CT367" s="18"/>
      <c r="CU367" s="18"/>
      <c r="CV367" s="18"/>
      <c r="CW367" s="18"/>
      <c r="CX367" s="18"/>
      <c r="CY367" s="18"/>
      <c r="CZ367" s="18"/>
      <c r="DA367" s="18"/>
      <c r="DB367" s="18"/>
      <c r="DC367" s="18"/>
      <c r="DD367" s="18"/>
      <c r="DE367" s="18"/>
      <c r="DF367" s="18"/>
      <c r="DG367" s="18"/>
      <c r="DH367" s="18"/>
      <c r="DI367" s="18"/>
      <c r="DJ367" s="18"/>
      <c r="DK367" s="18"/>
      <c r="DL367" s="18"/>
      <c r="DM367" s="18"/>
      <c r="DN367" s="18"/>
      <c r="DO367" s="18"/>
    </row>
    <row r="368" spans="1:119" s="15" customFormat="1" x14ac:dyDescent="0.2">
      <c r="A368" s="13"/>
      <c r="B368" s="14"/>
      <c r="D368" s="16"/>
      <c r="E368" s="17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  <c r="BJ368" s="18"/>
      <c r="BK368" s="18"/>
      <c r="BL368" s="18"/>
      <c r="BM368" s="18"/>
      <c r="BN368" s="18"/>
      <c r="BO368" s="18"/>
      <c r="BP368" s="18"/>
      <c r="BQ368" s="18"/>
      <c r="BR368" s="18"/>
      <c r="BS368" s="18"/>
      <c r="BT368" s="18"/>
      <c r="BU368" s="18"/>
      <c r="BV368" s="18"/>
      <c r="BW368" s="18"/>
      <c r="BX368" s="18"/>
      <c r="BY368" s="18"/>
      <c r="BZ368" s="18"/>
      <c r="CA368" s="18"/>
      <c r="CB368" s="18"/>
      <c r="CC368" s="18"/>
      <c r="CD368" s="18"/>
      <c r="CE368" s="18"/>
      <c r="CF368" s="18"/>
      <c r="CG368" s="18"/>
      <c r="CH368" s="18"/>
      <c r="CI368" s="18"/>
      <c r="CJ368" s="18"/>
      <c r="CK368" s="18"/>
      <c r="CL368" s="18"/>
      <c r="CM368" s="18"/>
      <c r="CN368" s="18"/>
      <c r="CO368" s="18"/>
      <c r="CP368" s="18"/>
      <c r="CQ368" s="18"/>
      <c r="CR368" s="18"/>
      <c r="CS368" s="18"/>
      <c r="CT368" s="18"/>
      <c r="CU368" s="18"/>
      <c r="CV368" s="18"/>
      <c r="CW368" s="18"/>
      <c r="CX368" s="18"/>
      <c r="CY368" s="18"/>
      <c r="CZ368" s="18"/>
      <c r="DA368" s="18"/>
      <c r="DB368" s="18"/>
      <c r="DC368" s="18"/>
      <c r="DD368" s="18"/>
      <c r="DE368" s="18"/>
      <c r="DF368" s="18"/>
      <c r="DG368" s="18"/>
      <c r="DH368" s="18"/>
      <c r="DI368" s="18"/>
      <c r="DJ368" s="18"/>
      <c r="DK368" s="18"/>
      <c r="DL368" s="18"/>
      <c r="DM368" s="18"/>
      <c r="DN368" s="18"/>
      <c r="DO368" s="18"/>
    </row>
    <row r="369" spans="1:119" s="15" customFormat="1" x14ac:dyDescent="0.2">
      <c r="A369" s="13"/>
      <c r="B369" s="14"/>
      <c r="D369" s="16"/>
      <c r="E369" s="17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  <c r="BS369" s="18"/>
      <c r="BT369" s="18"/>
      <c r="BU369" s="18"/>
      <c r="BV369" s="18"/>
      <c r="BW369" s="18"/>
      <c r="BX369" s="18"/>
      <c r="BY369" s="18"/>
      <c r="BZ369" s="18"/>
      <c r="CA369" s="18"/>
      <c r="CB369" s="18"/>
      <c r="CC369" s="18"/>
      <c r="CD369" s="18"/>
      <c r="CE369" s="18"/>
      <c r="CF369" s="18"/>
      <c r="CG369" s="18"/>
      <c r="CH369" s="18"/>
      <c r="CI369" s="18"/>
      <c r="CJ369" s="18"/>
      <c r="CK369" s="18"/>
      <c r="CL369" s="18"/>
      <c r="CM369" s="18"/>
      <c r="CN369" s="18"/>
      <c r="CO369" s="18"/>
      <c r="CP369" s="18"/>
      <c r="CQ369" s="18"/>
      <c r="CR369" s="18"/>
      <c r="CS369" s="18"/>
      <c r="CT369" s="18"/>
      <c r="CU369" s="18"/>
      <c r="CV369" s="18"/>
      <c r="CW369" s="18"/>
      <c r="CX369" s="18"/>
      <c r="CY369" s="18"/>
      <c r="CZ369" s="18"/>
      <c r="DA369" s="18"/>
      <c r="DB369" s="18"/>
      <c r="DC369" s="18"/>
      <c r="DD369" s="18"/>
      <c r="DE369" s="18"/>
      <c r="DF369" s="18"/>
      <c r="DG369" s="18"/>
      <c r="DH369" s="18"/>
      <c r="DI369" s="18"/>
      <c r="DJ369" s="18"/>
      <c r="DK369" s="18"/>
      <c r="DL369" s="18"/>
      <c r="DM369" s="18"/>
      <c r="DN369" s="18"/>
      <c r="DO369" s="18"/>
    </row>
    <row r="370" spans="1:119" s="15" customFormat="1" x14ac:dyDescent="0.2">
      <c r="A370" s="13"/>
      <c r="B370" s="14"/>
      <c r="D370" s="16"/>
      <c r="E370" s="17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8"/>
      <c r="BQ370" s="18"/>
      <c r="BR370" s="18"/>
      <c r="BS370" s="18"/>
      <c r="BT370" s="18"/>
      <c r="BU370" s="18"/>
      <c r="BV370" s="18"/>
      <c r="BW370" s="18"/>
      <c r="BX370" s="18"/>
      <c r="BY370" s="18"/>
      <c r="BZ370" s="18"/>
      <c r="CA370" s="18"/>
      <c r="CB370" s="18"/>
      <c r="CC370" s="18"/>
      <c r="CD370" s="18"/>
      <c r="CE370" s="18"/>
      <c r="CF370" s="18"/>
      <c r="CG370" s="18"/>
      <c r="CH370" s="18"/>
      <c r="CI370" s="18"/>
      <c r="CJ370" s="18"/>
      <c r="CK370" s="18"/>
      <c r="CL370" s="18"/>
      <c r="CM370" s="18"/>
      <c r="CN370" s="18"/>
      <c r="CO370" s="18"/>
      <c r="CP370" s="18"/>
      <c r="CQ370" s="18"/>
      <c r="CR370" s="18"/>
      <c r="CS370" s="18"/>
      <c r="CT370" s="18"/>
      <c r="CU370" s="18"/>
      <c r="CV370" s="18"/>
      <c r="CW370" s="18"/>
      <c r="CX370" s="18"/>
      <c r="CY370" s="18"/>
      <c r="CZ370" s="18"/>
      <c r="DA370" s="18"/>
      <c r="DB370" s="18"/>
      <c r="DC370" s="18"/>
      <c r="DD370" s="18"/>
      <c r="DE370" s="18"/>
      <c r="DF370" s="18"/>
      <c r="DG370" s="18"/>
      <c r="DH370" s="18"/>
      <c r="DI370" s="18"/>
      <c r="DJ370" s="18"/>
      <c r="DK370" s="18"/>
      <c r="DL370" s="18"/>
      <c r="DM370" s="18"/>
      <c r="DN370" s="18"/>
      <c r="DO370" s="18"/>
    </row>
    <row r="371" spans="1:119" s="15" customFormat="1" x14ac:dyDescent="0.2">
      <c r="A371" s="13"/>
      <c r="B371" s="14"/>
      <c r="D371" s="16"/>
      <c r="E371" s="17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8"/>
      <c r="BS371" s="18"/>
      <c r="BT371" s="18"/>
      <c r="BU371" s="18"/>
      <c r="BV371" s="18"/>
      <c r="BW371" s="18"/>
      <c r="BX371" s="18"/>
      <c r="BY371" s="18"/>
      <c r="BZ371" s="18"/>
      <c r="CA371" s="18"/>
      <c r="CB371" s="18"/>
      <c r="CC371" s="18"/>
      <c r="CD371" s="18"/>
      <c r="CE371" s="18"/>
      <c r="CF371" s="18"/>
      <c r="CG371" s="18"/>
      <c r="CH371" s="18"/>
      <c r="CI371" s="18"/>
      <c r="CJ371" s="18"/>
      <c r="CK371" s="18"/>
      <c r="CL371" s="18"/>
      <c r="CM371" s="18"/>
      <c r="CN371" s="18"/>
      <c r="CO371" s="18"/>
      <c r="CP371" s="18"/>
      <c r="CQ371" s="18"/>
      <c r="CR371" s="18"/>
      <c r="CS371" s="18"/>
      <c r="CT371" s="18"/>
      <c r="CU371" s="18"/>
      <c r="CV371" s="18"/>
      <c r="CW371" s="18"/>
      <c r="CX371" s="18"/>
      <c r="CY371" s="18"/>
      <c r="CZ371" s="18"/>
      <c r="DA371" s="18"/>
      <c r="DB371" s="18"/>
      <c r="DC371" s="18"/>
      <c r="DD371" s="18"/>
      <c r="DE371" s="18"/>
      <c r="DF371" s="18"/>
      <c r="DG371" s="18"/>
      <c r="DH371" s="18"/>
      <c r="DI371" s="18"/>
      <c r="DJ371" s="18"/>
      <c r="DK371" s="18"/>
      <c r="DL371" s="18"/>
      <c r="DM371" s="18"/>
      <c r="DN371" s="18"/>
      <c r="DO371" s="18"/>
    </row>
    <row r="372" spans="1:119" s="15" customFormat="1" x14ac:dyDescent="0.2">
      <c r="A372" s="13"/>
      <c r="B372" s="14"/>
      <c r="D372" s="16"/>
      <c r="E372" s="17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  <c r="BJ372" s="18"/>
      <c r="BK372" s="18"/>
      <c r="BL372" s="18"/>
      <c r="BM372" s="18"/>
      <c r="BN372" s="18"/>
      <c r="BO372" s="18"/>
      <c r="BP372" s="18"/>
      <c r="BQ372" s="18"/>
      <c r="BR372" s="18"/>
      <c r="BS372" s="18"/>
      <c r="BT372" s="18"/>
      <c r="BU372" s="18"/>
      <c r="BV372" s="18"/>
      <c r="BW372" s="18"/>
      <c r="BX372" s="18"/>
      <c r="BY372" s="18"/>
      <c r="BZ372" s="18"/>
      <c r="CA372" s="18"/>
      <c r="CB372" s="18"/>
      <c r="CC372" s="18"/>
      <c r="CD372" s="18"/>
      <c r="CE372" s="18"/>
      <c r="CF372" s="18"/>
      <c r="CG372" s="18"/>
      <c r="CH372" s="18"/>
      <c r="CI372" s="18"/>
      <c r="CJ372" s="18"/>
      <c r="CK372" s="18"/>
      <c r="CL372" s="18"/>
      <c r="CM372" s="18"/>
      <c r="CN372" s="18"/>
      <c r="CO372" s="18"/>
      <c r="CP372" s="18"/>
      <c r="CQ372" s="18"/>
      <c r="CR372" s="18"/>
      <c r="CS372" s="18"/>
      <c r="CT372" s="18"/>
      <c r="CU372" s="18"/>
      <c r="CV372" s="18"/>
      <c r="CW372" s="18"/>
      <c r="CX372" s="18"/>
      <c r="CY372" s="18"/>
      <c r="CZ372" s="18"/>
      <c r="DA372" s="18"/>
      <c r="DB372" s="18"/>
      <c r="DC372" s="18"/>
      <c r="DD372" s="18"/>
      <c r="DE372" s="18"/>
      <c r="DF372" s="18"/>
      <c r="DG372" s="18"/>
      <c r="DH372" s="18"/>
      <c r="DI372" s="18"/>
      <c r="DJ372" s="18"/>
      <c r="DK372" s="18"/>
      <c r="DL372" s="18"/>
      <c r="DM372" s="18"/>
      <c r="DN372" s="18"/>
      <c r="DO372" s="18"/>
    </row>
    <row r="373" spans="1:119" s="15" customFormat="1" x14ac:dyDescent="0.2">
      <c r="A373" s="13"/>
      <c r="B373" s="14"/>
      <c r="D373" s="16"/>
      <c r="E373" s="17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  <c r="BJ373" s="18"/>
      <c r="BK373" s="18"/>
      <c r="BL373" s="18"/>
      <c r="BM373" s="18"/>
      <c r="BN373" s="18"/>
      <c r="BO373" s="18"/>
      <c r="BP373" s="18"/>
      <c r="BQ373" s="18"/>
      <c r="BR373" s="18"/>
      <c r="BS373" s="18"/>
      <c r="BT373" s="18"/>
      <c r="BU373" s="18"/>
      <c r="BV373" s="18"/>
      <c r="BW373" s="18"/>
      <c r="BX373" s="18"/>
      <c r="BY373" s="18"/>
      <c r="BZ373" s="18"/>
      <c r="CA373" s="18"/>
      <c r="CB373" s="18"/>
      <c r="CC373" s="18"/>
      <c r="CD373" s="18"/>
      <c r="CE373" s="18"/>
      <c r="CF373" s="18"/>
      <c r="CG373" s="18"/>
      <c r="CH373" s="18"/>
      <c r="CI373" s="18"/>
      <c r="CJ373" s="18"/>
      <c r="CK373" s="18"/>
      <c r="CL373" s="18"/>
      <c r="CM373" s="18"/>
      <c r="CN373" s="18"/>
      <c r="CO373" s="18"/>
      <c r="CP373" s="18"/>
      <c r="CQ373" s="18"/>
      <c r="CR373" s="18"/>
      <c r="CS373" s="18"/>
      <c r="CT373" s="18"/>
      <c r="CU373" s="18"/>
      <c r="CV373" s="18"/>
      <c r="CW373" s="18"/>
      <c r="CX373" s="18"/>
      <c r="CY373" s="18"/>
      <c r="CZ373" s="18"/>
      <c r="DA373" s="18"/>
      <c r="DB373" s="18"/>
      <c r="DC373" s="18"/>
      <c r="DD373" s="18"/>
      <c r="DE373" s="18"/>
      <c r="DF373" s="18"/>
      <c r="DG373" s="18"/>
      <c r="DH373" s="18"/>
      <c r="DI373" s="18"/>
      <c r="DJ373" s="18"/>
      <c r="DK373" s="18"/>
      <c r="DL373" s="18"/>
      <c r="DM373" s="18"/>
      <c r="DN373" s="18"/>
      <c r="DO373" s="18"/>
    </row>
    <row r="374" spans="1:119" s="15" customFormat="1" x14ac:dyDescent="0.2">
      <c r="A374" s="13"/>
      <c r="B374" s="14"/>
      <c r="D374" s="16"/>
      <c r="E374" s="17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8"/>
      <c r="BS374" s="18"/>
      <c r="BT374" s="18"/>
      <c r="BU374" s="18"/>
      <c r="BV374" s="18"/>
      <c r="BW374" s="18"/>
      <c r="BX374" s="18"/>
      <c r="BY374" s="18"/>
      <c r="BZ374" s="18"/>
      <c r="CA374" s="18"/>
      <c r="CB374" s="18"/>
      <c r="CC374" s="18"/>
      <c r="CD374" s="18"/>
      <c r="CE374" s="18"/>
      <c r="CF374" s="18"/>
      <c r="CG374" s="18"/>
      <c r="CH374" s="18"/>
      <c r="CI374" s="18"/>
      <c r="CJ374" s="18"/>
      <c r="CK374" s="18"/>
      <c r="CL374" s="18"/>
      <c r="CM374" s="18"/>
      <c r="CN374" s="18"/>
      <c r="CO374" s="18"/>
      <c r="CP374" s="18"/>
      <c r="CQ374" s="18"/>
      <c r="CR374" s="18"/>
      <c r="CS374" s="18"/>
      <c r="CT374" s="18"/>
      <c r="CU374" s="18"/>
      <c r="CV374" s="18"/>
      <c r="CW374" s="18"/>
      <c r="CX374" s="18"/>
      <c r="CY374" s="18"/>
      <c r="CZ374" s="18"/>
      <c r="DA374" s="18"/>
      <c r="DB374" s="18"/>
      <c r="DC374" s="18"/>
      <c r="DD374" s="18"/>
      <c r="DE374" s="18"/>
      <c r="DF374" s="18"/>
      <c r="DG374" s="18"/>
      <c r="DH374" s="18"/>
      <c r="DI374" s="18"/>
      <c r="DJ374" s="18"/>
      <c r="DK374" s="18"/>
      <c r="DL374" s="18"/>
      <c r="DM374" s="18"/>
      <c r="DN374" s="18"/>
      <c r="DO374" s="18"/>
    </row>
    <row r="375" spans="1:119" s="15" customFormat="1" x14ac:dyDescent="0.2">
      <c r="A375" s="13"/>
      <c r="B375" s="14"/>
      <c r="D375" s="16"/>
      <c r="E375" s="17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  <c r="BJ375" s="18"/>
      <c r="BK375" s="18"/>
      <c r="BL375" s="18"/>
      <c r="BM375" s="18"/>
      <c r="BN375" s="18"/>
      <c r="BO375" s="18"/>
      <c r="BP375" s="18"/>
      <c r="BQ375" s="18"/>
      <c r="BR375" s="18"/>
      <c r="BS375" s="18"/>
      <c r="BT375" s="18"/>
      <c r="BU375" s="18"/>
      <c r="BV375" s="18"/>
      <c r="BW375" s="18"/>
      <c r="BX375" s="18"/>
      <c r="BY375" s="18"/>
      <c r="BZ375" s="18"/>
      <c r="CA375" s="18"/>
      <c r="CB375" s="18"/>
      <c r="CC375" s="18"/>
      <c r="CD375" s="18"/>
      <c r="CE375" s="18"/>
      <c r="CF375" s="18"/>
      <c r="CG375" s="18"/>
      <c r="CH375" s="18"/>
      <c r="CI375" s="18"/>
      <c r="CJ375" s="18"/>
      <c r="CK375" s="18"/>
      <c r="CL375" s="18"/>
      <c r="CM375" s="18"/>
      <c r="CN375" s="18"/>
      <c r="CO375" s="18"/>
      <c r="CP375" s="18"/>
      <c r="CQ375" s="18"/>
      <c r="CR375" s="18"/>
      <c r="CS375" s="18"/>
      <c r="CT375" s="18"/>
      <c r="CU375" s="18"/>
      <c r="CV375" s="18"/>
      <c r="CW375" s="18"/>
      <c r="CX375" s="18"/>
      <c r="CY375" s="18"/>
      <c r="CZ375" s="18"/>
      <c r="DA375" s="18"/>
      <c r="DB375" s="18"/>
      <c r="DC375" s="18"/>
      <c r="DD375" s="18"/>
      <c r="DE375" s="18"/>
      <c r="DF375" s="18"/>
      <c r="DG375" s="18"/>
      <c r="DH375" s="18"/>
      <c r="DI375" s="18"/>
      <c r="DJ375" s="18"/>
      <c r="DK375" s="18"/>
      <c r="DL375" s="18"/>
      <c r="DM375" s="18"/>
      <c r="DN375" s="18"/>
      <c r="DO375" s="18"/>
    </row>
    <row r="376" spans="1:119" s="15" customFormat="1" x14ac:dyDescent="0.2">
      <c r="A376" s="13"/>
      <c r="B376" s="14"/>
      <c r="D376" s="16"/>
      <c r="E376" s="17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  <c r="BN376" s="18"/>
      <c r="BO376" s="18"/>
      <c r="BP376" s="18"/>
      <c r="BQ376" s="18"/>
      <c r="BR376" s="18"/>
      <c r="BS376" s="18"/>
      <c r="BT376" s="18"/>
      <c r="BU376" s="18"/>
      <c r="BV376" s="18"/>
      <c r="BW376" s="18"/>
      <c r="BX376" s="18"/>
      <c r="BY376" s="18"/>
      <c r="BZ376" s="18"/>
      <c r="CA376" s="18"/>
      <c r="CB376" s="18"/>
      <c r="CC376" s="18"/>
      <c r="CD376" s="18"/>
      <c r="CE376" s="18"/>
      <c r="CF376" s="18"/>
      <c r="CG376" s="18"/>
      <c r="CH376" s="18"/>
      <c r="CI376" s="18"/>
      <c r="CJ376" s="18"/>
      <c r="CK376" s="18"/>
      <c r="CL376" s="18"/>
      <c r="CM376" s="18"/>
      <c r="CN376" s="18"/>
      <c r="CO376" s="18"/>
      <c r="CP376" s="18"/>
      <c r="CQ376" s="18"/>
      <c r="CR376" s="18"/>
      <c r="CS376" s="18"/>
      <c r="CT376" s="18"/>
      <c r="CU376" s="18"/>
      <c r="CV376" s="18"/>
      <c r="CW376" s="18"/>
      <c r="CX376" s="18"/>
      <c r="CY376" s="18"/>
      <c r="CZ376" s="18"/>
      <c r="DA376" s="18"/>
      <c r="DB376" s="18"/>
      <c r="DC376" s="18"/>
      <c r="DD376" s="18"/>
      <c r="DE376" s="18"/>
      <c r="DF376" s="18"/>
      <c r="DG376" s="18"/>
      <c r="DH376" s="18"/>
      <c r="DI376" s="18"/>
      <c r="DJ376" s="18"/>
      <c r="DK376" s="18"/>
      <c r="DL376" s="18"/>
      <c r="DM376" s="18"/>
      <c r="DN376" s="18"/>
      <c r="DO376" s="18"/>
    </row>
    <row r="377" spans="1:119" s="15" customFormat="1" x14ac:dyDescent="0.2">
      <c r="A377" s="13"/>
      <c r="B377" s="14"/>
      <c r="D377" s="16"/>
      <c r="E377" s="17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  <c r="BJ377" s="18"/>
      <c r="BK377" s="18"/>
      <c r="BL377" s="18"/>
      <c r="BM377" s="18"/>
      <c r="BN377" s="18"/>
      <c r="BO377" s="18"/>
      <c r="BP377" s="18"/>
      <c r="BQ377" s="18"/>
      <c r="BR377" s="18"/>
      <c r="BS377" s="18"/>
      <c r="BT377" s="18"/>
      <c r="BU377" s="18"/>
      <c r="BV377" s="18"/>
      <c r="BW377" s="18"/>
      <c r="BX377" s="18"/>
      <c r="BY377" s="18"/>
      <c r="BZ377" s="18"/>
      <c r="CA377" s="18"/>
      <c r="CB377" s="18"/>
      <c r="CC377" s="18"/>
      <c r="CD377" s="18"/>
      <c r="CE377" s="18"/>
      <c r="CF377" s="18"/>
      <c r="CG377" s="18"/>
      <c r="CH377" s="18"/>
      <c r="CI377" s="18"/>
      <c r="CJ377" s="18"/>
      <c r="CK377" s="18"/>
      <c r="CL377" s="18"/>
      <c r="CM377" s="18"/>
      <c r="CN377" s="18"/>
      <c r="CO377" s="18"/>
      <c r="CP377" s="18"/>
      <c r="CQ377" s="18"/>
      <c r="CR377" s="18"/>
      <c r="CS377" s="18"/>
      <c r="CT377" s="18"/>
      <c r="CU377" s="18"/>
      <c r="CV377" s="18"/>
      <c r="CW377" s="18"/>
      <c r="CX377" s="18"/>
      <c r="CY377" s="18"/>
      <c r="CZ377" s="18"/>
      <c r="DA377" s="18"/>
      <c r="DB377" s="18"/>
      <c r="DC377" s="18"/>
      <c r="DD377" s="18"/>
      <c r="DE377" s="18"/>
      <c r="DF377" s="18"/>
      <c r="DG377" s="18"/>
      <c r="DH377" s="18"/>
      <c r="DI377" s="18"/>
      <c r="DJ377" s="18"/>
      <c r="DK377" s="18"/>
      <c r="DL377" s="18"/>
      <c r="DM377" s="18"/>
      <c r="DN377" s="18"/>
      <c r="DO377" s="18"/>
    </row>
    <row r="378" spans="1:119" s="15" customFormat="1" x14ac:dyDescent="0.2">
      <c r="A378" s="13"/>
      <c r="B378" s="14"/>
      <c r="D378" s="16"/>
      <c r="E378" s="17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  <c r="BJ378" s="18"/>
      <c r="BK378" s="18"/>
      <c r="BL378" s="18"/>
      <c r="BM378" s="18"/>
      <c r="BN378" s="18"/>
      <c r="BO378" s="18"/>
      <c r="BP378" s="18"/>
      <c r="BQ378" s="18"/>
      <c r="BR378" s="18"/>
      <c r="BS378" s="18"/>
      <c r="BT378" s="18"/>
      <c r="BU378" s="18"/>
      <c r="BV378" s="18"/>
      <c r="BW378" s="18"/>
      <c r="BX378" s="18"/>
      <c r="BY378" s="18"/>
      <c r="BZ378" s="18"/>
      <c r="CA378" s="18"/>
      <c r="CB378" s="18"/>
      <c r="CC378" s="18"/>
      <c r="CD378" s="18"/>
      <c r="CE378" s="18"/>
      <c r="CF378" s="18"/>
      <c r="CG378" s="18"/>
      <c r="CH378" s="18"/>
      <c r="CI378" s="18"/>
      <c r="CJ378" s="18"/>
      <c r="CK378" s="18"/>
      <c r="CL378" s="18"/>
      <c r="CM378" s="18"/>
      <c r="CN378" s="18"/>
      <c r="CO378" s="18"/>
      <c r="CP378" s="18"/>
      <c r="CQ378" s="18"/>
      <c r="CR378" s="18"/>
      <c r="CS378" s="18"/>
      <c r="CT378" s="18"/>
      <c r="CU378" s="18"/>
      <c r="CV378" s="18"/>
      <c r="CW378" s="18"/>
      <c r="CX378" s="18"/>
      <c r="CY378" s="18"/>
      <c r="CZ378" s="18"/>
      <c r="DA378" s="18"/>
      <c r="DB378" s="18"/>
      <c r="DC378" s="18"/>
      <c r="DD378" s="18"/>
      <c r="DE378" s="18"/>
      <c r="DF378" s="18"/>
      <c r="DG378" s="18"/>
      <c r="DH378" s="18"/>
      <c r="DI378" s="18"/>
      <c r="DJ378" s="18"/>
      <c r="DK378" s="18"/>
      <c r="DL378" s="18"/>
      <c r="DM378" s="18"/>
      <c r="DN378" s="18"/>
      <c r="DO378" s="18"/>
    </row>
    <row r="379" spans="1:119" s="15" customFormat="1" x14ac:dyDescent="0.2">
      <c r="A379" s="13"/>
      <c r="B379" s="14"/>
      <c r="D379" s="16"/>
      <c r="E379" s="17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  <c r="BN379" s="18"/>
      <c r="BO379" s="18"/>
      <c r="BP379" s="18"/>
      <c r="BQ379" s="18"/>
      <c r="BR379" s="18"/>
      <c r="BS379" s="18"/>
      <c r="BT379" s="18"/>
      <c r="BU379" s="18"/>
      <c r="BV379" s="18"/>
      <c r="BW379" s="18"/>
      <c r="BX379" s="18"/>
      <c r="BY379" s="18"/>
      <c r="BZ379" s="18"/>
      <c r="CA379" s="18"/>
      <c r="CB379" s="18"/>
      <c r="CC379" s="18"/>
      <c r="CD379" s="18"/>
      <c r="CE379" s="18"/>
      <c r="CF379" s="18"/>
      <c r="CG379" s="18"/>
      <c r="CH379" s="18"/>
      <c r="CI379" s="18"/>
      <c r="CJ379" s="18"/>
      <c r="CK379" s="18"/>
      <c r="CL379" s="18"/>
      <c r="CM379" s="18"/>
      <c r="CN379" s="18"/>
      <c r="CO379" s="18"/>
      <c r="CP379" s="18"/>
      <c r="CQ379" s="18"/>
      <c r="CR379" s="18"/>
      <c r="CS379" s="18"/>
      <c r="CT379" s="18"/>
      <c r="CU379" s="18"/>
      <c r="CV379" s="18"/>
      <c r="CW379" s="18"/>
      <c r="CX379" s="18"/>
      <c r="CY379" s="18"/>
      <c r="CZ379" s="18"/>
      <c r="DA379" s="18"/>
      <c r="DB379" s="18"/>
      <c r="DC379" s="18"/>
      <c r="DD379" s="18"/>
      <c r="DE379" s="18"/>
      <c r="DF379" s="18"/>
      <c r="DG379" s="18"/>
      <c r="DH379" s="18"/>
      <c r="DI379" s="18"/>
      <c r="DJ379" s="18"/>
      <c r="DK379" s="18"/>
      <c r="DL379" s="18"/>
      <c r="DM379" s="18"/>
      <c r="DN379" s="18"/>
      <c r="DO379" s="18"/>
    </row>
    <row r="380" spans="1:119" s="15" customFormat="1" x14ac:dyDescent="0.2">
      <c r="A380" s="13"/>
      <c r="B380" s="14"/>
      <c r="D380" s="16"/>
      <c r="E380" s="17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  <c r="BJ380" s="18"/>
      <c r="BK380" s="18"/>
      <c r="BL380" s="18"/>
      <c r="BM380" s="18"/>
      <c r="BN380" s="18"/>
      <c r="BO380" s="18"/>
      <c r="BP380" s="18"/>
      <c r="BQ380" s="18"/>
      <c r="BR380" s="18"/>
      <c r="BS380" s="18"/>
      <c r="BT380" s="18"/>
      <c r="BU380" s="18"/>
      <c r="BV380" s="18"/>
      <c r="BW380" s="18"/>
      <c r="BX380" s="18"/>
      <c r="BY380" s="18"/>
      <c r="BZ380" s="18"/>
      <c r="CA380" s="18"/>
      <c r="CB380" s="18"/>
      <c r="CC380" s="18"/>
      <c r="CD380" s="18"/>
      <c r="CE380" s="18"/>
      <c r="CF380" s="18"/>
      <c r="CG380" s="18"/>
      <c r="CH380" s="18"/>
      <c r="CI380" s="18"/>
      <c r="CJ380" s="18"/>
      <c r="CK380" s="18"/>
      <c r="CL380" s="18"/>
      <c r="CM380" s="18"/>
      <c r="CN380" s="18"/>
      <c r="CO380" s="18"/>
      <c r="CP380" s="18"/>
      <c r="CQ380" s="18"/>
      <c r="CR380" s="18"/>
      <c r="CS380" s="18"/>
      <c r="CT380" s="18"/>
      <c r="CU380" s="18"/>
      <c r="CV380" s="18"/>
      <c r="CW380" s="18"/>
      <c r="CX380" s="18"/>
      <c r="CY380" s="18"/>
      <c r="CZ380" s="18"/>
      <c r="DA380" s="18"/>
      <c r="DB380" s="18"/>
      <c r="DC380" s="18"/>
      <c r="DD380" s="18"/>
      <c r="DE380" s="18"/>
      <c r="DF380" s="18"/>
      <c r="DG380" s="18"/>
      <c r="DH380" s="18"/>
      <c r="DI380" s="18"/>
      <c r="DJ380" s="18"/>
      <c r="DK380" s="18"/>
      <c r="DL380" s="18"/>
      <c r="DM380" s="18"/>
      <c r="DN380" s="18"/>
      <c r="DO380" s="18"/>
    </row>
    <row r="381" spans="1:119" s="15" customFormat="1" x14ac:dyDescent="0.2">
      <c r="A381" s="13"/>
      <c r="B381" s="14"/>
      <c r="D381" s="16"/>
      <c r="E381" s="17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8"/>
      <c r="BS381" s="18"/>
      <c r="BT381" s="18"/>
      <c r="BU381" s="18"/>
      <c r="BV381" s="18"/>
      <c r="BW381" s="18"/>
      <c r="BX381" s="18"/>
      <c r="BY381" s="18"/>
      <c r="BZ381" s="18"/>
      <c r="CA381" s="18"/>
      <c r="CB381" s="18"/>
      <c r="CC381" s="18"/>
      <c r="CD381" s="18"/>
      <c r="CE381" s="18"/>
      <c r="CF381" s="18"/>
      <c r="CG381" s="18"/>
      <c r="CH381" s="18"/>
      <c r="CI381" s="18"/>
      <c r="CJ381" s="18"/>
      <c r="CK381" s="18"/>
      <c r="CL381" s="18"/>
      <c r="CM381" s="18"/>
      <c r="CN381" s="18"/>
      <c r="CO381" s="18"/>
      <c r="CP381" s="18"/>
      <c r="CQ381" s="18"/>
      <c r="CR381" s="18"/>
      <c r="CS381" s="18"/>
      <c r="CT381" s="18"/>
      <c r="CU381" s="18"/>
      <c r="CV381" s="18"/>
      <c r="CW381" s="18"/>
      <c r="CX381" s="18"/>
      <c r="CY381" s="18"/>
      <c r="CZ381" s="18"/>
      <c r="DA381" s="18"/>
      <c r="DB381" s="18"/>
      <c r="DC381" s="18"/>
      <c r="DD381" s="18"/>
      <c r="DE381" s="18"/>
      <c r="DF381" s="18"/>
      <c r="DG381" s="18"/>
      <c r="DH381" s="18"/>
      <c r="DI381" s="18"/>
      <c r="DJ381" s="18"/>
      <c r="DK381" s="18"/>
      <c r="DL381" s="18"/>
      <c r="DM381" s="18"/>
      <c r="DN381" s="18"/>
      <c r="DO381" s="18"/>
    </row>
    <row r="382" spans="1:119" s="15" customFormat="1" x14ac:dyDescent="0.2">
      <c r="A382" s="13"/>
      <c r="B382" s="14"/>
      <c r="D382" s="16"/>
      <c r="E382" s="17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  <c r="BS382" s="18"/>
      <c r="BT382" s="18"/>
      <c r="BU382" s="18"/>
      <c r="BV382" s="18"/>
      <c r="BW382" s="18"/>
      <c r="BX382" s="18"/>
      <c r="BY382" s="18"/>
      <c r="BZ382" s="18"/>
      <c r="CA382" s="18"/>
      <c r="CB382" s="18"/>
      <c r="CC382" s="18"/>
      <c r="CD382" s="18"/>
      <c r="CE382" s="18"/>
      <c r="CF382" s="18"/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  <c r="CX382" s="18"/>
      <c r="CY382" s="18"/>
      <c r="CZ382" s="18"/>
      <c r="DA382" s="18"/>
      <c r="DB382" s="18"/>
      <c r="DC382" s="18"/>
      <c r="DD382" s="18"/>
      <c r="DE382" s="18"/>
      <c r="DF382" s="18"/>
      <c r="DG382" s="18"/>
      <c r="DH382" s="18"/>
      <c r="DI382" s="18"/>
      <c r="DJ382" s="18"/>
      <c r="DK382" s="18"/>
      <c r="DL382" s="18"/>
      <c r="DM382" s="18"/>
      <c r="DN382" s="18"/>
      <c r="DO382" s="18"/>
    </row>
    <row r="383" spans="1:119" s="15" customFormat="1" x14ac:dyDescent="0.2">
      <c r="A383" s="13"/>
      <c r="B383" s="14"/>
      <c r="D383" s="16"/>
      <c r="E383" s="17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  <c r="BJ383" s="18"/>
      <c r="BK383" s="18"/>
      <c r="BL383" s="18"/>
      <c r="BM383" s="18"/>
      <c r="BN383" s="18"/>
      <c r="BO383" s="18"/>
      <c r="BP383" s="18"/>
      <c r="BQ383" s="18"/>
      <c r="BR383" s="18"/>
      <c r="BS383" s="18"/>
      <c r="BT383" s="18"/>
      <c r="BU383" s="18"/>
      <c r="BV383" s="18"/>
      <c r="BW383" s="18"/>
      <c r="BX383" s="18"/>
      <c r="BY383" s="18"/>
      <c r="BZ383" s="18"/>
      <c r="CA383" s="18"/>
      <c r="CB383" s="18"/>
      <c r="CC383" s="18"/>
      <c r="CD383" s="18"/>
      <c r="CE383" s="18"/>
      <c r="CF383" s="18"/>
      <c r="CG383" s="18"/>
      <c r="CH383" s="18"/>
      <c r="CI383" s="18"/>
      <c r="CJ383" s="18"/>
      <c r="CK383" s="18"/>
      <c r="CL383" s="18"/>
      <c r="CM383" s="18"/>
      <c r="CN383" s="18"/>
      <c r="CO383" s="18"/>
      <c r="CP383" s="18"/>
      <c r="CQ383" s="18"/>
      <c r="CR383" s="18"/>
      <c r="CS383" s="18"/>
      <c r="CT383" s="18"/>
      <c r="CU383" s="18"/>
      <c r="CV383" s="18"/>
      <c r="CW383" s="18"/>
      <c r="CX383" s="18"/>
      <c r="CY383" s="18"/>
      <c r="CZ383" s="18"/>
      <c r="DA383" s="18"/>
      <c r="DB383" s="18"/>
      <c r="DC383" s="18"/>
      <c r="DD383" s="18"/>
      <c r="DE383" s="18"/>
      <c r="DF383" s="18"/>
      <c r="DG383" s="18"/>
      <c r="DH383" s="18"/>
      <c r="DI383" s="18"/>
      <c r="DJ383" s="18"/>
      <c r="DK383" s="18"/>
      <c r="DL383" s="18"/>
      <c r="DM383" s="18"/>
      <c r="DN383" s="18"/>
      <c r="DO383" s="18"/>
    </row>
    <row r="384" spans="1:119" s="15" customFormat="1" x14ac:dyDescent="0.2">
      <c r="A384" s="13"/>
      <c r="B384" s="14"/>
      <c r="D384" s="16"/>
      <c r="E384" s="17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  <c r="BJ384" s="18"/>
      <c r="BK384" s="18"/>
      <c r="BL384" s="18"/>
      <c r="BM384" s="18"/>
      <c r="BN384" s="18"/>
      <c r="BO384" s="18"/>
      <c r="BP384" s="18"/>
      <c r="BQ384" s="18"/>
      <c r="BR384" s="18"/>
      <c r="BS384" s="18"/>
      <c r="BT384" s="18"/>
      <c r="BU384" s="18"/>
      <c r="BV384" s="18"/>
      <c r="BW384" s="18"/>
      <c r="BX384" s="18"/>
      <c r="BY384" s="18"/>
      <c r="BZ384" s="18"/>
      <c r="CA384" s="18"/>
      <c r="CB384" s="18"/>
      <c r="CC384" s="18"/>
      <c r="CD384" s="18"/>
      <c r="CE384" s="18"/>
      <c r="CF384" s="18"/>
      <c r="CG384" s="18"/>
      <c r="CH384" s="18"/>
      <c r="CI384" s="18"/>
      <c r="CJ384" s="18"/>
      <c r="CK384" s="18"/>
      <c r="CL384" s="18"/>
      <c r="CM384" s="18"/>
      <c r="CN384" s="18"/>
      <c r="CO384" s="18"/>
      <c r="CP384" s="18"/>
      <c r="CQ384" s="18"/>
      <c r="CR384" s="18"/>
      <c r="CS384" s="18"/>
      <c r="CT384" s="18"/>
      <c r="CU384" s="18"/>
      <c r="CV384" s="18"/>
      <c r="CW384" s="18"/>
      <c r="CX384" s="18"/>
      <c r="CY384" s="18"/>
      <c r="CZ384" s="18"/>
      <c r="DA384" s="18"/>
      <c r="DB384" s="18"/>
      <c r="DC384" s="18"/>
      <c r="DD384" s="18"/>
      <c r="DE384" s="18"/>
      <c r="DF384" s="18"/>
      <c r="DG384" s="18"/>
      <c r="DH384" s="18"/>
      <c r="DI384" s="18"/>
      <c r="DJ384" s="18"/>
      <c r="DK384" s="18"/>
      <c r="DL384" s="18"/>
      <c r="DM384" s="18"/>
      <c r="DN384" s="18"/>
      <c r="DO384" s="18"/>
    </row>
    <row r="385" spans="1:119" s="15" customFormat="1" x14ac:dyDescent="0.2">
      <c r="A385" s="13"/>
      <c r="B385" s="14"/>
      <c r="D385" s="16"/>
      <c r="E385" s="17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  <c r="BJ385" s="18"/>
      <c r="BK385" s="18"/>
      <c r="BL385" s="18"/>
      <c r="BM385" s="18"/>
      <c r="BN385" s="18"/>
      <c r="BO385" s="18"/>
      <c r="BP385" s="18"/>
      <c r="BQ385" s="18"/>
      <c r="BR385" s="18"/>
      <c r="BS385" s="18"/>
      <c r="BT385" s="18"/>
      <c r="BU385" s="18"/>
      <c r="BV385" s="18"/>
      <c r="BW385" s="18"/>
      <c r="BX385" s="18"/>
      <c r="BY385" s="18"/>
      <c r="BZ385" s="18"/>
      <c r="CA385" s="18"/>
      <c r="CB385" s="18"/>
      <c r="CC385" s="18"/>
      <c r="CD385" s="18"/>
      <c r="CE385" s="18"/>
      <c r="CF385" s="18"/>
      <c r="CG385" s="18"/>
      <c r="CH385" s="18"/>
      <c r="CI385" s="18"/>
      <c r="CJ385" s="18"/>
      <c r="CK385" s="18"/>
      <c r="CL385" s="18"/>
      <c r="CM385" s="18"/>
      <c r="CN385" s="18"/>
      <c r="CO385" s="18"/>
      <c r="CP385" s="18"/>
      <c r="CQ385" s="18"/>
      <c r="CR385" s="18"/>
      <c r="CS385" s="18"/>
      <c r="CT385" s="18"/>
      <c r="CU385" s="18"/>
      <c r="CV385" s="18"/>
      <c r="CW385" s="18"/>
      <c r="CX385" s="18"/>
      <c r="CY385" s="18"/>
      <c r="CZ385" s="18"/>
      <c r="DA385" s="18"/>
      <c r="DB385" s="18"/>
      <c r="DC385" s="18"/>
      <c r="DD385" s="18"/>
      <c r="DE385" s="18"/>
      <c r="DF385" s="18"/>
      <c r="DG385" s="18"/>
      <c r="DH385" s="18"/>
      <c r="DI385" s="18"/>
      <c r="DJ385" s="18"/>
      <c r="DK385" s="18"/>
      <c r="DL385" s="18"/>
      <c r="DM385" s="18"/>
      <c r="DN385" s="18"/>
      <c r="DO385" s="18"/>
    </row>
    <row r="386" spans="1:119" s="15" customFormat="1" x14ac:dyDescent="0.2">
      <c r="A386" s="13"/>
      <c r="B386" s="14"/>
      <c r="D386" s="16"/>
      <c r="E386" s="17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  <c r="BS386" s="18"/>
      <c r="BT386" s="18"/>
      <c r="BU386" s="18"/>
      <c r="BV386" s="18"/>
      <c r="BW386" s="18"/>
      <c r="BX386" s="18"/>
      <c r="BY386" s="18"/>
      <c r="BZ386" s="18"/>
      <c r="CA386" s="18"/>
      <c r="CB386" s="18"/>
      <c r="CC386" s="18"/>
      <c r="CD386" s="18"/>
      <c r="CE386" s="18"/>
      <c r="CF386" s="18"/>
      <c r="CG386" s="18"/>
      <c r="CH386" s="18"/>
      <c r="CI386" s="18"/>
      <c r="CJ386" s="18"/>
      <c r="CK386" s="18"/>
      <c r="CL386" s="18"/>
      <c r="CM386" s="18"/>
      <c r="CN386" s="18"/>
      <c r="CO386" s="18"/>
      <c r="CP386" s="18"/>
      <c r="CQ386" s="18"/>
      <c r="CR386" s="18"/>
      <c r="CS386" s="18"/>
      <c r="CT386" s="18"/>
      <c r="CU386" s="18"/>
      <c r="CV386" s="18"/>
      <c r="CW386" s="18"/>
      <c r="CX386" s="18"/>
      <c r="CY386" s="18"/>
      <c r="CZ386" s="18"/>
      <c r="DA386" s="18"/>
      <c r="DB386" s="18"/>
      <c r="DC386" s="18"/>
      <c r="DD386" s="18"/>
      <c r="DE386" s="18"/>
      <c r="DF386" s="18"/>
      <c r="DG386" s="18"/>
      <c r="DH386" s="18"/>
      <c r="DI386" s="18"/>
      <c r="DJ386" s="18"/>
      <c r="DK386" s="18"/>
      <c r="DL386" s="18"/>
      <c r="DM386" s="18"/>
      <c r="DN386" s="18"/>
      <c r="DO386" s="18"/>
    </row>
    <row r="387" spans="1:119" s="15" customFormat="1" x14ac:dyDescent="0.2">
      <c r="A387" s="13"/>
      <c r="B387" s="14"/>
      <c r="D387" s="16"/>
      <c r="E387" s="17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  <c r="BJ387" s="18"/>
      <c r="BK387" s="18"/>
      <c r="BL387" s="18"/>
      <c r="BM387" s="18"/>
      <c r="BN387" s="18"/>
      <c r="BO387" s="18"/>
      <c r="BP387" s="18"/>
      <c r="BQ387" s="18"/>
      <c r="BR387" s="18"/>
      <c r="BS387" s="18"/>
      <c r="BT387" s="18"/>
      <c r="BU387" s="18"/>
      <c r="BV387" s="18"/>
      <c r="BW387" s="18"/>
      <c r="BX387" s="18"/>
      <c r="BY387" s="18"/>
      <c r="BZ387" s="18"/>
      <c r="CA387" s="18"/>
      <c r="CB387" s="18"/>
      <c r="CC387" s="18"/>
      <c r="CD387" s="18"/>
      <c r="CE387" s="18"/>
      <c r="CF387" s="18"/>
      <c r="CG387" s="18"/>
      <c r="CH387" s="18"/>
      <c r="CI387" s="18"/>
      <c r="CJ387" s="18"/>
      <c r="CK387" s="18"/>
      <c r="CL387" s="18"/>
      <c r="CM387" s="18"/>
      <c r="CN387" s="18"/>
      <c r="CO387" s="18"/>
      <c r="CP387" s="18"/>
      <c r="CQ387" s="18"/>
      <c r="CR387" s="18"/>
      <c r="CS387" s="18"/>
      <c r="CT387" s="18"/>
      <c r="CU387" s="18"/>
      <c r="CV387" s="18"/>
      <c r="CW387" s="18"/>
      <c r="CX387" s="18"/>
      <c r="CY387" s="18"/>
      <c r="CZ387" s="18"/>
      <c r="DA387" s="18"/>
      <c r="DB387" s="18"/>
      <c r="DC387" s="18"/>
      <c r="DD387" s="18"/>
      <c r="DE387" s="18"/>
      <c r="DF387" s="18"/>
      <c r="DG387" s="18"/>
      <c r="DH387" s="18"/>
      <c r="DI387" s="18"/>
      <c r="DJ387" s="18"/>
      <c r="DK387" s="18"/>
      <c r="DL387" s="18"/>
      <c r="DM387" s="18"/>
      <c r="DN387" s="18"/>
      <c r="DO387" s="18"/>
    </row>
    <row r="388" spans="1:119" s="15" customFormat="1" x14ac:dyDescent="0.2">
      <c r="A388" s="13"/>
      <c r="B388" s="14"/>
      <c r="D388" s="16"/>
      <c r="E388" s="17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  <c r="BS388" s="18"/>
      <c r="BT388" s="18"/>
      <c r="BU388" s="18"/>
      <c r="BV388" s="18"/>
      <c r="BW388" s="18"/>
      <c r="BX388" s="18"/>
      <c r="BY388" s="18"/>
      <c r="BZ388" s="18"/>
      <c r="CA388" s="18"/>
      <c r="CB388" s="18"/>
      <c r="CC388" s="18"/>
      <c r="CD388" s="18"/>
      <c r="CE388" s="18"/>
      <c r="CF388" s="18"/>
      <c r="CG388" s="18"/>
      <c r="CH388" s="18"/>
      <c r="CI388" s="18"/>
      <c r="CJ388" s="18"/>
      <c r="CK388" s="18"/>
      <c r="CL388" s="18"/>
      <c r="CM388" s="18"/>
      <c r="CN388" s="18"/>
      <c r="CO388" s="18"/>
      <c r="CP388" s="18"/>
      <c r="CQ388" s="18"/>
      <c r="CR388" s="18"/>
      <c r="CS388" s="18"/>
      <c r="CT388" s="18"/>
      <c r="CU388" s="18"/>
      <c r="CV388" s="18"/>
      <c r="CW388" s="18"/>
      <c r="CX388" s="18"/>
      <c r="CY388" s="18"/>
      <c r="CZ388" s="18"/>
      <c r="DA388" s="18"/>
      <c r="DB388" s="18"/>
      <c r="DC388" s="18"/>
      <c r="DD388" s="18"/>
      <c r="DE388" s="18"/>
      <c r="DF388" s="18"/>
      <c r="DG388" s="18"/>
      <c r="DH388" s="18"/>
      <c r="DI388" s="18"/>
      <c r="DJ388" s="18"/>
      <c r="DK388" s="18"/>
      <c r="DL388" s="18"/>
      <c r="DM388" s="18"/>
      <c r="DN388" s="18"/>
      <c r="DO388" s="18"/>
    </row>
    <row r="389" spans="1:119" s="15" customFormat="1" x14ac:dyDescent="0.2">
      <c r="A389" s="13"/>
      <c r="B389" s="14"/>
      <c r="D389" s="16"/>
      <c r="E389" s="17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8"/>
      <c r="BS389" s="18"/>
      <c r="BT389" s="18"/>
      <c r="BU389" s="18"/>
      <c r="BV389" s="18"/>
      <c r="BW389" s="18"/>
      <c r="BX389" s="18"/>
      <c r="BY389" s="18"/>
      <c r="BZ389" s="18"/>
      <c r="CA389" s="18"/>
      <c r="CB389" s="18"/>
      <c r="CC389" s="18"/>
      <c r="CD389" s="18"/>
      <c r="CE389" s="18"/>
      <c r="CF389" s="18"/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18"/>
      <c r="CU389" s="18"/>
      <c r="CV389" s="18"/>
      <c r="CW389" s="18"/>
      <c r="CX389" s="18"/>
      <c r="CY389" s="18"/>
      <c r="CZ389" s="18"/>
      <c r="DA389" s="18"/>
      <c r="DB389" s="18"/>
      <c r="DC389" s="18"/>
      <c r="DD389" s="18"/>
      <c r="DE389" s="18"/>
      <c r="DF389" s="18"/>
      <c r="DG389" s="18"/>
      <c r="DH389" s="18"/>
      <c r="DI389" s="18"/>
      <c r="DJ389" s="18"/>
      <c r="DK389" s="18"/>
      <c r="DL389" s="18"/>
      <c r="DM389" s="18"/>
      <c r="DN389" s="18"/>
      <c r="DO389" s="18"/>
    </row>
    <row r="390" spans="1:119" s="15" customFormat="1" x14ac:dyDescent="0.2">
      <c r="A390" s="13"/>
      <c r="B390" s="14"/>
      <c r="D390" s="16"/>
      <c r="E390" s="17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  <c r="BN390" s="18"/>
      <c r="BO390" s="18"/>
      <c r="BP390" s="18"/>
      <c r="BQ390" s="18"/>
      <c r="BR390" s="18"/>
      <c r="BS390" s="18"/>
      <c r="BT390" s="18"/>
      <c r="BU390" s="18"/>
      <c r="BV390" s="18"/>
      <c r="BW390" s="18"/>
      <c r="BX390" s="18"/>
      <c r="BY390" s="18"/>
      <c r="BZ390" s="18"/>
      <c r="CA390" s="18"/>
      <c r="CB390" s="18"/>
      <c r="CC390" s="18"/>
      <c r="CD390" s="18"/>
      <c r="CE390" s="18"/>
      <c r="CF390" s="18"/>
      <c r="CG390" s="18"/>
      <c r="CH390" s="18"/>
      <c r="CI390" s="18"/>
      <c r="CJ390" s="18"/>
      <c r="CK390" s="18"/>
      <c r="CL390" s="18"/>
      <c r="CM390" s="18"/>
      <c r="CN390" s="18"/>
      <c r="CO390" s="18"/>
      <c r="CP390" s="18"/>
      <c r="CQ390" s="18"/>
      <c r="CR390" s="18"/>
      <c r="CS390" s="18"/>
      <c r="CT390" s="18"/>
      <c r="CU390" s="18"/>
      <c r="CV390" s="18"/>
      <c r="CW390" s="18"/>
      <c r="CX390" s="18"/>
      <c r="CY390" s="18"/>
      <c r="CZ390" s="18"/>
      <c r="DA390" s="18"/>
      <c r="DB390" s="18"/>
      <c r="DC390" s="18"/>
      <c r="DD390" s="18"/>
      <c r="DE390" s="18"/>
      <c r="DF390" s="18"/>
      <c r="DG390" s="18"/>
      <c r="DH390" s="18"/>
      <c r="DI390" s="18"/>
      <c r="DJ390" s="18"/>
      <c r="DK390" s="18"/>
      <c r="DL390" s="18"/>
      <c r="DM390" s="18"/>
      <c r="DN390" s="18"/>
      <c r="DO390" s="18"/>
    </row>
    <row r="391" spans="1:119" s="15" customFormat="1" x14ac:dyDescent="0.2">
      <c r="A391" s="13"/>
      <c r="B391" s="14"/>
      <c r="D391" s="16"/>
      <c r="E391" s="17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8"/>
      <c r="BS391" s="18"/>
      <c r="BT391" s="18"/>
      <c r="BU391" s="18"/>
      <c r="BV391" s="18"/>
      <c r="BW391" s="18"/>
      <c r="BX391" s="18"/>
      <c r="BY391" s="18"/>
      <c r="BZ391" s="18"/>
      <c r="CA391" s="18"/>
      <c r="CB391" s="18"/>
      <c r="CC391" s="18"/>
      <c r="CD391" s="18"/>
      <c r="CE391" s="18"/>
      <c r="CF391" s="18"/>
      <c r="CG391" s="18"/>
      <c r="CH391" s="18"/>
      <c r="CI391" s="18"/>
      <c r="CJ391" s="18"/>
      <c r="CK391" s="18"/>
      <c r="CL391" s="18"/>
      <c r="CM391" s="18"/>
      <c r="CN391" s="18"/>
      <c r="CO391" s="18"/>
      <c r="CP391" s="18"/>
      <c r="CQ391" s="18"/>
      <c r="CR391" s="18"/>
      <c r="CS391" s="18"/>
      <c r="CT391" s="18"/>
      <c r="CU391" s="18"/>
      <c r="CV391" s="18"/>
      <c r="CW391" s="18"/>
      <c r="CX391" s="18"/>
      <c r="CY391" s="18"/>
      <c r="CZ391" s="18"/>
      <c r="DA391" s="18"/>
      <c r="DB391" s="18"/>
      <c r="DC391" s="18"/>
      <c r="DD391" s="18"/>
      <c r="DE391" s="18"/>
      <c r="DF391" s="18"/>
      <c r="DG391" s="18"/>
      <c r="DH391" s="18"/>
      <c r="DI391" s="18"/>
      <c r="DJ391" s="18"/>
      <c r="DK391" s="18"/>
      <c r="DL391" s="18"/>
      <c r="DM391" s="18"/>
      <c r="DN391" s="18"/>
      <c r="DO391" s="18"/>
    </row>
  </sheetData>
  <mergeCells count="1">
    <mergeCell ref="D79:F79"/>
  </mergeCells>
  <phoneticPr fontId="5" type="noConversion"/>
  <pageMargins left="0.55118110236220474" right="0.51181102362204722" top="0.47244094488188981" bottom="0.74803149606299213" header="0.31496062992125984" footer="0.31496062992125984"/>
  <pageSetup paperSize="9" scale="85" fitToHeight="0" orientation="portrait" r:id="rId1"/>
  <headerFooter alignWithMargins="0"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Zanavi_143 BoQ</vt:lpstr>
      <vt:lpstr>'Zanavi_143 BoQ'!Print_Area</vt:lpstr>
      <vt:lpstr>'Zanavi_143 BoQ'!Print_Titles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Girgvliani</dc:creator>
  <cp:lastModifiedBy>Girgvliani, David</cp:lastModifiedBy>
  <cp:lastPrinted>2024-08-09T11:14:23Z</cp:lastPrinted>
  <dcterms:created xsi:type="dcterms:W3CDTF">2021-04-06T06:01:53Z</dcterms:created>
  <dcterms:modified xsi:type="dcterms:W3CDTF">2024-09-03T06:41:10Z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2024-08-10T08:09:11Z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fad489ca-a64e-4f72-a9d8-3ada0510ac3e</vt:lpwstr>
  </property>
  <property fmtid="{D5CDD505-2E9C-101B-9397-08002B2CF9AE}" pid="7" name="MSIP_Label_defa4170-0d19-0005-0004-bc88714345d2_ActionId">
    <vt:lpwstr>85442bf8-5098-4d28-a127-e9abfdcd9064</vt:lpwstr>
  </property>
  <property fmtid="{D5CDD505-2E9C-101B-9397-08002B2CF9AE}" pid="8" name="MSIP_Label_defa4170-0d19-0005-0004-bc88714345d2_ContentBits">
    <vt:lpwstr>0</vt:lpwstr>
  </property>
</Properties>
</file>