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abatadze\Desktop\NEW Office\Insta Electricity Project\Tender\"/>
    </mc:Choice>
  </mc:AlternateContent>
  <bookViews>
    <workbookView xWindow="0" yWindow="0" windowWidth="23040" windowHeight="8904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F256" i="1" l="1"/>
  <c r="F257" i="1"/>
  <c r="F258" i="1"/>
  <c r="F259" i="1"/>
  <c r="F251" i="1"/>
  <c r="F255" i="1"/>
  <c r="F246" i="1"/>
  <c r="F247" i="1"/>
  <c r="F248" i="1"/>
  <c r="F249" i="1"/>
  <c r="F250" i="1"/>
  <c r="F252" i="1"/>
  <c r="F253" i="1"/>
  <c r="F245" i="1"/>
  <c r="F243" i="1"/>
  <c r="F242" i="1"/>
  <c r="F241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25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04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190" i="1"/>
  <c r="F181" i="1"/>
  <c r="F182" i="1"/>
  <c r="F183" i="1"/>
  <c r="F184" i="1"/>
  <c r="F185" i="1"/>
  <c r="F186" i="1"/>
  <c r="F187" i="1"/>
  <c r="F188" i="1"/>
  <c r="F180" i="1"/>
  <c r="F171" i="1"/>
  <c r="F172" i="1"/>
  <c r="F173" i="1"/>
  <c r="F174" i="1"/>
  <c r="F175" i="1"/>
  <c r="F176" i="1"/>
  <c r="F177" i="1"/>
  <c r="F178" i="1"/>
  <c r="F170" i="1"/>
  <c r="F160" i="1"/>
  <c r="F161" i="1"/>
  <c r="F162" i="1"/>
  <c r="F163" i="1"/>
  <c r="F164" i="1"/>
  <c r="F165" i="1"/>
  <c r="F166" i="1"/>
  <c r="F167" i="1"/>
  <c r="F168" i="1"/>
  <c r="F159" i="1"/>
  <c r="F150" i="1"/>
  <c r="F151" i="1"/>
  <c r="F152" i="1"/>
  <c r="F153" i="1"/>
  <c r="F154" i="1"/>
  <c r="F155" i="1"/>
  <c r="F156" i="1"/>
  <c r="F157" i="1"/>
  <c r="F149" i="1"/>
  <c r="F139" i="1"/>
  <c r="F140" i="1"/>
  <c r="F141" i="1"/>
  <c r="F142" i="1"/>
  <c r="F143" i="1"/>
  <c r="F144" i="1"/>
  <c r="F145" i="1"/>
  <c r="F146" i="1"/>
  <c r="F147" i="1"/>
  <c r="F138" i="1"/>
  <c r="F129" i="1"/>
  <c r="F130" i="1"/>
  <c r="F131" i="1"/>
  <c r="F132" i="1"/>
  <c r="F133" i="1"/>
  <c r="F134" i="1"/>
  <c r="F135" i="1"/>
  <c r="F136" i="1"/>
  <c r="F128" i="1"/>
  <c r="F119" i="1"/>
  <c r="F120" i="1"/>
  <c r="F121" i="1"/>
  <c r="F122" i="1"/>
  <c r="F123" i="1"/>
  <c r="F124" i="1"/>
  <c r="F125" i="1"/>
  <c r="F126" i="1"/>
  <c r="F118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97" i="1"/>
  <c r="F87" i="1"/>
  <c r="F88" i="1"/>
  <c r="F89" i="1"/>
  <c r="F90" i="1"/>
  <c r="F91" i="1"/>
  <c r="F92" i="1"/>
  <c r="F93" i="1"/>
  <c r="F94" i="1"/>
  <c r="F95" i="1"/>
  <c r="F86" i="1"/>
  <c r="F76" i="1"/>
  <c r="F77" i="1"/>
  <c r="F78" i="1"/>
  <c r="F79" i="1"/>
  <c r="F80" i="1"/>
  <c r="F81" i="1"/>
  <c r="F82" i="1"/>
  <c r="F83" i="1"/>
  <c r="F84" i="1"/>
  <c r="F75" i="1"/>
  <c r="F65" i="1"/>
  <c r="F66" i="1"/>
  <c r="F67" i="1"/>
  <c r="F68" i="1"/>
  <c r="F69" i="1"/>
  <c r="F70" i="1"/>
  <c r="F71" i="1"/>
  <c r="F72" i="1"/>
  <c r="F73" i="1"/>
  <c r="F53" i="1"/>
  <c r="F64" i="1"/>
  <c r="F54" i="1"/>
  <c r="F55" i="1"/>
  <c r="F56" i="1"/>
  <c r="F57" i="1"/>
  <c r="F58" i="1"/>
  <c r="F59" i="1"/>
  <c r="F60" i="1"/>
  <c r="F61" i="1"/>
  <c r="F62" i="1"/>
  <c r="F43" i="1"/>
  <c r="F44" i="1"/>
  <c r="F45" i="1"/>
  <c r="F46" i="1"/>
  <c r="F47" i="1"/>
  <c r="F48" i="1"/>
  <c r="F49" i="1"/>
  <c r="F50" i="1"/>
  <c r="F51" i="1"/>
  <c r="F42" i="1"/>
  <c r="F32" i="1"/>
  <c r="F33" i="1"/>
  <c r="F34" i="1"/>
  <c r="F35" i="1"/>
  <c r="F36" i="1"/>
  <c r="F37" i="1"/>
  <c r="F38" i="1"/>
  <c r="F39" i="1"/>
  <c r="F40" i="1"/>
  <c r="F31" i="1"/>
  <c r="F27" i="1"/>
  <c r="F29" i="1"/>
  <c r="F19" i="1"/>
  <c r="F20" i="1"/>
  <c r="F21" i="1"/>
  <c r="F22" i="1"/>
  <c r="F23" i="1"/>
  <c r="F24" i="1"/>
  <c r="F25" i="1"/>
  <c r="F26" i="1"/>
  <c r="F28" i="1"/>
  <c r="F18" i="1"/>
  <c r="F16" i="1"/>
  <c r="F12" i="1"/>
  <c r="F13" i="1"/>
  <c r="F14" i="1"/>
  <c r="F15" i="1"/>
  <c r="F9" i="1"/>
  <c r="F7" i="1"/>
  <c r="F6" i="1"/>
  <c r="F8" i="1"/>
  <c r="F10" i="1"/>
  <c r="F11" i="1"/>
</calcChain>
</file>

<file path=xl/sharedStrings.xml><?xml version="1.0" encoding="utf-8"?>
<sst xmlns="http://schemas.openxmlformats.org/spreadsheetml/2006/main" count="667" uniqueCount="300">
  <si>
    <r>
      <rPr>
        <sz val="7"/>
        <rFont val="Sylfaen"/>
        <family val="1"/>
      </rPr>
      <t>კარადა გ</t>
    </r>
    <r>
      <rPr>
        <sz val="7"/>
        <rFont val="Arial MT"/>
        <family val="2"/>
      </rPr>
      <t>/</t>
    </r>
    <r>
      <rPr>
        <sz val="7"/>
        <rFont val="Sylfaen"/>
        <family val="1"/>
      </rPr>
      <t xml:space="preserve">მ </t>
    </r>
    <r>
      <rPr>
        <sz val="7"/>
        <rFont val="Arial MT"/>
        <family val="2"/>
      </rPr>
      <t xml:space="preserve">5x24 </t>
    </r>
    <r>
      <rPr>
        <sz val="7"/>
        <rFont val="Sylfaen"/>
        <family val="1"/>
      </rPr>
      <t xml:space="preserve">რიგი </t>
    </r>
    <r>
      <rPr>
        <sz val="7"/>
        <rFont val="Arial MT"/>
        <family val="2"/>
      </rPr>
      <t xml:space="preserve">120 </t>
    </r>
    <r>
      <rPr>
        <sz val="7"/>
        <rFont val="Sylfaen"/>
        <family val="1"/>
      </rPr>
      <t>ადგილი</t>
    </r>
  </si>
  <si>
    <r>
      <rPr>
        <sz val="8.5"/>
        <rFont val="Calibri"/>
        <family val="1"/>
      </rPr>
      <t>ცალი</t>
    </r>
  </si>
  <si>
    <r>
      <rPr>
        <sz val="7"/>
        <rFont val="Sylfaen"/>
        <family val="1"/>
      </rPr>
      <t xml:space="preserve">დასაპარალელებელი სალტე </t>
    </r>
    <r>
      <rPr>
        <sz val="7"/>
        <rFont val="Arial MT"/>
        <family val="2"/>
      </rPr>
      <t>63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 xml:space="preserve">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</si>
  <si>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>დიფ რელე</t>
    </r>
    <r>
      <rPr>
        <sz val="7"/>
        <rFont val="Arial MT"/>
        <family val="2"/>
      </rPr>
      <t xml:space="preserve">, Type AC, </t>
    </r>
    <r>
      <rPr>
        <sz val="7"/>
        <rFont val="Sylfaen"/>
        <family val="1"/>
      </rPr>
      <t xml:space="preserve">ავტომატის ფუნქციით </t>
    </r>
    <r>
      <rPr>
        <sz val="7"/>
        <rFont val="Arial MT"/>
        <family val="2"/>
      </rPr>
      <t>16A/30mA, C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</si>
  <si>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 xml:space="preserve">C/10A, 6kA, 1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</si>
  <si>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 xml:space="preserve">C/16A, 6kA, 1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</si>
  <si>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 xml:space="preserve">C/20A, 6kA, 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</si>
  <si>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C/50</t>
    </r>
    <r>
      <rPr>
        <sz val="7"/>
        <rFont val="Sylfaen"/>
        <family val="1"/>
      </rPr>
      <t>ა</t>
    </r>
    <r>
      <rPr>
        <sz val="7"/>
        <rFont val="Arial MT"/>
        <family val="2"/>
      </rPr>
      <t xml:space="preserve">, 10kA, 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</si>
  <si>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დამოუკიდებელი მომხსნელი </t>
    </r>
    <r>
      <rPr>
        <sz val="7"/>
        <rFont val="Arial MT"/>
        <family val="2"/>
      </rPr>
      <t>230</t>
    </r>
    <r>
      <rPr>
        <sz val="7"/>
        <rFont val="Sylfaen"/>
        <family val="1"/>
      </rPr>
      <t>ვ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</si>
  <si>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 xml:space="preserve">C/6A, 6kA, 1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</si>
  <si>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გადაძაბვიდან და მეხისგან დაცვა </t>
    </r>
    <r>
      <rPr>
        <sz val="7"/>
        <rFont val="Arial MT"/>
        <family val="2"/>
      </rPr>
      <t>type T2, 4p, 280VAC, 4x20kA, TN-C/S</t>
    </r>
  </si>
  <si>
    <r>
      <rPr>
        <sz val="7"/>
        <rFont val="Sylfaen"/>
        <family val="1"/>
      </rPr>
      <t>დამხმარე მასალა</t>
    </r>
  </si>
  <si>
    <r>
      <rPr>
        <sz val="8.5"/>
        <rFont val="Calibri"/>
        <family val="1"/>
      </rPr>
      <t>კომპლ.</t>
    </r>
  </si>
  <si>
    <r>
      <rPr>
        <sz val="7"/>
        <rFont val="Sylfaen"/>
        <family val="1"/>
      </rPr>
      <t>კარადა გ</t>
    </r>
    <r>
      <rPr>
        <sz val="7"/>
        <rFont val="Arial MT"/>
        <family val="2"/>
      </rPr>
      <t>/</t>
    </r>
    <r>
      <rPr>
        <sz val="7"/>
        <rFont val="Sylfaen"/>
        <family val="1"/>
      </rPr>
      <t xml:space="preserve">მ </t>
    </r>
    <r>
      <rPr>
        <sz val="7"/>
        <rFont val="Arial MT"/>
        <family val="2"/>
      </rPr>
      <t xml:space="preserve">3x24 </t>
    </r>
    <r>
      <rPr>
        <sz val="7"/>
        <rFont val="Sylfaen"/>
        <family val="1"/>
      </rPr>
      <t xml:space="preserve">რიგი </t>
    </r>
    <r>
      <rPr>
        <sz val="7"/>
        <rFont val="Arial MT"/>
        <family val="2"/>
      </rPr>
      <t xml:space="preserve">72 </t>
    </r>
    <r>
      <rPr>
        <sz val="7"/>
        <rFont val="Sylfaen"/>
        <family val="1"/>
      </rPr>
      <t>ადგილი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</si>
  <si>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 xml:space="preserve">C/32A, 6kA, 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</si>
  <si>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>კარადა გ</t>
    </r>
    <r>
      <rPr>
        <sz val="7"/>
        <rFont val="Arial MT"/>
        <family val="2"/>
      </rPr>
      <t>/</t>
    </r>
    <r>
      <rPr>
        <sz val="7"/>
        <rFont val="Sylfaen"/>
        <family val="1"/>
      </rPr>
      <t xml:space="preserve">მ </t>
    </r>
    <r>
      <rPr>
        <sz val="7"/>
        <rFont val="Arial MT"/>
        <family val="2"/>
      </rPr>
      <t xml:space="preserve">2x24 </t>
    </r>
    <r>
      <rPr>
        <sz val="7"/>
        <rFont val="Sylfaen"/>
        <family val="1"/>
      </rPr>
      <t xml:space="preserve">რიგი </t>
    </r>
    <r>
      <rPr>
        <sz val="7"/>
        <rFont val="Arial MT"/>
        <family val="2"/>
      </rPr>
      <t xml:space="preserve">48 </t>
    </r>
    <r>
      <rPr>
        <sz val="7"/>
        <rFont val="Sylfaen"/>
        <family val="1"/>
      </rPr>
      <t>ადგილი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</si>
  <si>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C/25</t>
    </r>
    <r>
      <rPr>
        <sz val="7"/>
        <rFont val="Sylfaen"/>
        <family val="1"/>
      </rPr>
      <t>ა</t>
    </r>
    <r>
      <rPr>
        <sz val="7"/>
        <rFont val="Arial MT"/>
        <family val="2"/>
      </rPr>
      <t xml:space="preserve">, 10kA, 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</si>
  <si>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კარადა </t>
    </r>
    <r>
      <rPr>
        <sz val="7"/>
        <rFont val="Arial MT"/>
        <family val="2"/>
      </rPr>
      <t>WxHxD 800x2000x400 (H100), IP55</t>
    </r>
  </si>
  <si>
    <r>
      <rPr>
        <sz val="7"/>
        <rFont val="Sylfaen"/>
        <family val="1"/>
      </rPr>
      <t xml:space="preserve">კარადის გვერდითი საფარი </t>
    </r>
    <r>
      <rPr>
        <sz val="7"/>
        <rFont val="Arial MT"/>
        <family val="2"/>
      </rPr>
      <t xml:space="preserve">HxD: 2000x400, </t>
    </r>
    <r>
      <rPr>
        <sz val="7"/>
        <rFont val="Sylfaen"/>
        <family val="1"/>
      </rPr>
      <t>წყვილი</t>
    </r>
  </si>
  <si>
    <r>
      <rPr>
        <sz val="7"/>
        <rFont val="Sylfaen"/>
        <family val="1"/>
      </rPr>
      <t xml:space="preserve">კარადის სახურავი </t>
    </r>
    <r>
      <rPr>
        <sz val="7"/>
        <rFont val="Arial MT"/>
        <family val="2"/>
      </rPr>
      <t>WxD 800x400</t>
    </r>
  </si>
  <si>
    <r>
      <rPr>
        <sz val="7"/>
        <rFont val="Sylfaen"/>
        <family val="1"/>
      </rPr>
      <t xml:space="preserve">სამონტაჟო დაფა </t>
    </r>
    <r>
      <rPr>
        <sz val="7"/>
        <rFont val="Arial MT"/>
        <family val="2"/>
      </rPr>
      <t>WxH 800x150</t>
    </r>
  </si>
  <si>
    <r>
      <rPr>
        <sz val="7"/>
        <rFont val="Sylfaen"/>
        <family val="1"/>
      </rPr>
      <t xml:space="preserve">საფარი </t>
    </r>
    <r>
      <rPr>
        <sz val="7"/>
        <rFont val="Arial MT"/>
        <family val="2"/>
      </rPr>
      <t>WxH:800x300, Teo/Neo/Neo MB</t>
    </r>
  </si>
  <si>
    <r>
      <rPr>
        <sz val="7"/>
        <rFont val="Sylfaen"/>
        <family val="1"/>
      </rPr>
      <t xml:space="preserve">საფარების დამჭერი ჩარჩო </t>
    </r>
    <r>
      <rPr>
        <sz val="7"/>
        <rFont val="Arial MT"/>
        <family val="2"/>
      </rPr>
      <t>WxH:800x2000, 1800</t>
    </r>
    <r>
      <rPr>
        <sz val="7"/>
        <rFont val="Sylfaen"/>
        <family val="1"/>
      </rPr>
      <t>შესავსები</t>
    </r>
  </si>
  <si>
    <r>
      <rPr>
        <sz val="7"/>
        <rFont val="Sylfaen"/>
        <family val="1"/>
      </rPr>
      <t xml:space="preserve">საფარი </t>
    </r>
    <r>
      <rPr>
        <sz val="7"/>
        <rFont val="Arial MT"/>
        <family val="2"/>
      </rPr>
      <t>WxH:800x150, Teo/Neo/Neo MB</t>
    </r>
  </si>
  <si>
    <r>
      <rPr>
        <sz val="7"/>
        <rFont val="Sylfaen"/>
        <family val="1"/>
      </rPr>
      <t>მაკომპლექტებლები</t>
    </r>
  </si>
  <si>
    <r>
      <rPr>
        <sz val="7"/>
        <rFont val="Sylfaen"/>
        <family val="1"/>
      </rPr>
      <t xml:space="preserve">სალტე სპილენძის  </t>
    </r>
    <r>
      <rPr>
        <sz val="7"/>
        <rFont val="Arial MT"/>
        <family val="2"/>
      </rPr>
      <t xml:space="preserve">40\10, (4 </t>
    </r>
    <r>
      <rPr>
        <sz val="7"/>
        <rFont val="Sylfaen"/>
        <family val="1"/>
      </rPr>
      <t>მეტრი</t>
    </r>
    <r>
      <rPr>
        <sz val="7"/>
        <rFont val="Arial MT"/>
        <family val="2"/>
      </rPr>
      <t>)</t>
    </r>
  </si>
  <si>
    <r>
      <rPr>
        <sz val="7"/>
        <rFont val="Arial MT"/>
        <family val="2"/>
      </rPr>
      <t>630</t>
    </r>
    <r>
      <rPr>
        <sz val="7"/>
        <rFont val="Sylfaen"/>
        <family val="1"/>
      </rPr>
      <t>ა სალტის დამჭერი სამფაზა</t>
    </r>
    <r>
      <rPr>
        <sz val="7"/>
        <rFont val="Arial MT"/>
        <family val="2"/>
      </rPr>
      <t>, 5-10</t>
    </r>
    <r>
      <rPr>
        <sz val="7"/>
        <rFont val="Sylfaen"/>
        <family val="1"/>
      </rPr>
      <t>მმ</t>
    </r>
  </si>
  <si>
    <r>
      <rPr>
        <sz val="7"/>
        <rFont val="Arial MT"/>
        <family val="2"/>
      </rPr>
      <t>630</t>
    </r>
    <r>
      <rPr>
        <sz val="7"/>
        <rFont val="Sylfaen"/>
        <family val="1"/>
      </rPr>
      <t>ა სალტის დამჭერი ნეიტრალი დამიწება</t>
    </r>
    <r>
      <rPr>
        <sz val="7"/>
        <rFont val="Arial MT"/>
        <family val="2"/>
      </rPr>
      <t>, 5-10</t>
    </r>
    <r>
      <rPr>
        <sz val="7"/>
        <rFont val="Sylfaen"/>
        <family val="1"/>
      </rPr>
      <t>მმ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</si>
  <si>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300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 xml:space="preserve">II </t>
    </r>
    <r>
      <rPr>
        <sz val="7"/>
        <rFont val="Sylfaen"/>
        <family val="1"/>
      </rPr>
      <t xml:space="preserve">გაბარიტი </t>
    </r>
    <r>
      <rPr>
        <sz val="7"/>
        <rFont val="Arial MT"/>
        <family val="2"/>
      </rPr>
      <t>36kA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</si>
  <si>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32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 xml:space="preserve">I </t>
    </r>
    <r>
      <rPr>
        <sz val="7"/>
        <rFont val="Sylfaen"/>
        <family val="1"/>
      </rPr>
      <t xml:space="preserve">გაბარიტი </t>
    </r>
    <r>
      <rPr>
        <sz val="7"/>
        <rFont val="Arial MT"/>
        <family val="2"/>
      </rPr>
      <t>36kA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</si>
  <si>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25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 xml:space="preserve">I </t>
    </r>
    <r>
      <rPr>
        <sz val="7"/>
        <rFont val="Sylfaen"/>
        <family val="1"/>
      </rPr>
      <t xml:space="preserve">გაბარიტი </t>
    </r>
    <r>
      <rPr>
        <sz val="7"/>
        <rFont val="Arial MT"/>
        <family val="2"/>
      </rPr>
      <t>36kA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</si>
  <si>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63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 xml:space="preserve">I </t>
    </r>
    <r>
      <rPr>
        <sz val="7"/>
        <rFont val="Sylfaen"/>
        <family val="1"/>
      </rPr>
      <t xml:space="preserve">გაბარიტი </t>
    </r>
    <r>
      <rPr>
        <sz val="7"/>
        <rFont val="Arial MT"/>
        <family val="2"/>
      </rPr>
      <t>36kA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</si>
  <si>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80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 xml:space="preserve">I </t>
    </r>
    <r>
      <rPr>
        <sz val="7"/>
        <rFont val="Sylfaen"/>
        <family val="1"/>
      </rPr>
      <t xml:space="preserve">გაბარიტი </t>
    </r>
    <r>
      <rPr>
        <sz val="7"/>
        <rFont val="Arial MT"/>
        <family val="2"/>
      </rPr>
      <t>36kA</t>
    </r>
  </si>
  <si>
    <r>
      <rPr>
        <sz val="7"/>
        <rFont val="Sylfaen"/>
        <family val="1"/>
      </rPr>
      <t>დნ</t>
    </r>
    <r>
      <rPr>
        <sz val="7"/>
        <rFont val="Arial MT"/>
        <family val="2"/>
      </rPr>
      <t xml:space="preserve">. </t>
    </r>
    <r>
      <rPr>
        <sz val="7"/>
        <rFont val="Sylfaen"/>
        <family val="1"/>
      </rPr>
      <t xml:space="preserve">მცველის ამომრთველიანი ბუდე </t>
    </r>
    <r>
      <rPr>
        <sz val="7"/>
        <rFont val="Arial MT"/>
        <family val="2"/>
      </rPr>
      <t>3P, 100A-</t>
    </r>
    <r>
      <rPr>
        <sz val="7"/>
        <rFont val="Sylfaen"/>
        <family val="1"/>
      </rPr>
      <t>მდე</t>
    </r>
    <r>
      <rPr>
        <sz val="7"/>
        <rFont val="Arial MT"/>
        <family val="2"/>
      </rPr>
      <t>, 22x58mm</t>
    </r>
  </si>
  <si>
    <r>
      <rPr>
        <sz val="7"/>
        <rFont val="Sylfaen"/>
        <family val="1"/>
      </rPr>
      <t xml:space="preserve">დნობადი მცველი </t>
    </r>
    <r>
      <rPr>
        <sz val="7"/>
        <rFont val="Arial MT"/>
        <family val="2"/>
      </rPr>
      <t>22x58 100</t>
    </r>
    <r>
      <rPr>
        <sz val="7"/>
        <rFont val="Sylfaen"/>
        <family val="1"/>
      </rPr>
      <t>ა</t>
    </r>
  </si>
  <si>
    <r>
      <rPr>
        <sz val="7"/>
        <rFont val="Sylfaen"/>
        <family val="1"/>
      </rPr>
      <t>კარადა გ</t>
    </r>
    <r>
      <rPr>
        <sz val="7"/>
        <rFont val="Arial MT"/>
        <family val="2"/>
      </rPr>
      <t>/</t>
    </r>
    <r>
      <rPr>
        <sz val="7"/>
        <rFont val="Sylfaen"/>
        <family val="1"/>
      </rPr>
      <t xml:space="preserve">მ </t>
    </r>
    <r>
      <rPr>
        <sz val="7"/>
        <rFont val="Arial MT"/>
        <family val="2"/>
      </rPr>
      <t xml:space="preserve">4x24 </t>
    </r>
    <r>
      <rPr>
        <sz val="7"/>
        <rFont val="Sylfaen"/>
        <family val="1"/>
      </rPr>
      <t xml:space="preserve">რიგი </t>
    </r>
    <r>
      <rPr>
        <sz val="7"/>
        <rFont val="Arial MT"/>
        <family val="2"/>
      </rPr>
      <t xml:space="preserve">96 </t>
    </r>
    <r>
      <rPr>
        <sz val="7"/>
        <rFont val="Sylfaen"/>
        <family val="1"/>
      </rPr>
      <t>ადგილი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</si>
  <si>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>C/32</t>
    </r>
    <r>
      <rPr>
        <sz val="7"/>
        <rFont val="Sylfaen"/>
        <family val="1"/>
      </rPr>
      <t>ა</t>
    </r>
    <r>
      <rPr>
        <sz val="7"/>
        <rFont val="Arial MT"/>
        <family val="2"/>
      </rPr>
      <t xml:space="preserve">, 10kA, 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</si>
  <si>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ავტომატური ამომრთველი </t>
    </r>
    <r>
      <rPr>
        <sz val="7"/>
        <rFont val="Arial MT"/>
        <family val="2"/>
      </rPr>
      <t xml:space="preserve">C/25A, 6kA, 3 </t>
    </r>
    <r>
      <rPr>
        <sz val="7"/>
        <rFont val="Sylfaen"/>
        <family val="1"/>
      </rPr>
      <t>პოლუსა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</si>
  <si>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>4X95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</si>
  <si>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8.5"/>
        <rFont val="Calibri"/>
        <family val="1"/>
      </rPr>
      <t>მეტრი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</si>
  <si>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>1X70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</si>
  <si>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>5x25 RM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</si>
  <si>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>5x16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</si>
  <si>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>5x10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</si>
  <si>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 xml:space="preserve">5x4 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</si>
  <si>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>5x2.5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</si>
  <si>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 xml:space="preserve">3x2.5 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</si>
  <si>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7"/>
        <rFont val="Sylfaen"/>
        <family val="1"/>
      </rPr>
      <t xml:space="preserve">კაბელი ჰალოგენისგან თავისუფალი </t>
    </r>
    <r>
      <rPr>
        <sz val="7"/>
        <rFont val="Arial MT"/>
        <family val="2"/>
      </rPr>
      <t xml:space="preserve">3x1.5 </t>
    </r>
    <r>
      <rPr>
        <sz val="7"/>
        <rFont val="Sylfaen"/>
        <family val="1"/>
      </rPr>
      <t>მმ</t>
    </r>
    <r>
      <rPr>
        <sz val="7"/>
        <rFont val="Arial MT"/>
        <family val="2"/>
      </rPr>
      <t>2</t>
    </r>
  </si>
  <si>
    <r>
      <rPr>
        <sz val="7"/>
        <rFont val="Sylfaen"/>
        <family val="1"/>
      </rPr>
      <t>საინსტ</t>
    </r>
    <r>
      <rPr>
        <sz val="7"/>
        <rFont val="Arial MT"/>
        <family val="2"/>
      </rPr>
      <t xml:space="preserve">. </t>
    </r>
    <r>
      <rPr>
        <sz val="7"/>
        <rFont val="Sylfaen"/>
        <family val="1"/>
      </rPr>
      <t>გოფრ</t>
    </r>
    <r>
      <rPr>
        <sz val="7"/>
        <rFont val="Arial MT"/>
        <family val="2"/>
      </rPr>
      <t xml:space="preserve">. </t>
    </r>
    <r>
      <rPr>
        <sz val="7"/>
        <rFont val="Sylfaen"/>
        <family val="1"/>
      </rPr>
      <t xml:space="preserve">მილი </t>
    </r>
    <r>
      <rPr>
        <sz val="7"/>
        <rFont val="Arial MT"/>
        <family val="2"/>
      </rPr>
      <t>(D16</t>
    </r>
    <r>
      <rPr>
        <sz val="7"/>
        <rFont val="Sylfaen"/>
        <family val="1"/>
      </rPr>
      <t>მმ</t>
    </r>
    <r>
      <rPr>
        <sz val="7"/>
        <rFont val="Arial MT"/>
        <family val="2"/>
      </rPr>
      <t xml:space="preserve">) 320N </t>
    </r>
    <r>
      <rPr>
        <sz val="7"/>
        <rFont val="Sylfaen"/>
        <family val="1"/>
      </rPr>
      <t>შავი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>ტროსით</t>
    </r>
  </si>
  <si>
    <r>
      <rPr>
        <sz val="7"/>
        <rFont val="Sylfaen"/>
        <family val="1"/>
      </rPr>
      <t>საინსტ</t>
    </r>
    <r>
      <rPr>
        <sz val="7"/>
        <rFont val="Arial MT"/>
        <family val="2"/>
      </rPr>
      <t xml:space="preserve">. </t>
    </r>
    <r>
      <rPr>
        <sz val="7"/>
        <rFont val="Sylfaen"/>
        <family val="1"/>
      </rPr>
      <t>გოფრ</t>
    </r>
    <r>
      <rPr>
        <sz val="7"/>
        <rFont val="Arial MT"/>
        <family val="2"/>
      </rPr>
      <t xml:space="preserve">. </t>
    </r>
    <r>
      <rPr>
        <sz val="7"/>
        <rFont val="Sylfaen"/>
        <family val="1"/>
      </rPr>
      <t xml:space="preserve">მილი </t>
    </r>
    <r>
      <rPr>
        <sz val="7"/>
        <rFont val="Arial MT"/>
        <family val="2"/>
      </rPr>
      <t>(D20</t>
    </r>
    <r>
      <rPr>
        <sz val="7"/>
        <rFont val="Sylfaen"/>
        <family val="1"/>
      </rPr>
      <t>მმ</t>
    </r>
    <r>
      <rPr>
        <sz val="7"/>
        <rFont val="Arial MT"/>
        <family val="2"/>
      </rPr>
      <t xml:space="preserve">) 320N </t>
    </r>
    <r>
      <rPr>
        <sz val="7"/>
        <rFont val="Sylfaen"/>
        <family val="1"/>
      </rPr>
      <t>შავი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>ტროსით</t>
    </r>
  </si>
  <si>
    <r>
      <rPr>
        <sz val="7"/>
        <rFont val="Arial MT"/>
        <family val="2"/>
      </rPr>
      <t xml:space="preserve">HDMI </t>
    </r>
    <r>
      <rPr>
        <sz val="7"/>
        <rFont val="Sylfaen"/>
        <family val="1"/>
      </rPr>
      <t xml:space="preserve">კაბელი </t>
    </r>
    <r>
      <rPr>
        <sz val="7"/>
        <rFont val="Arial MT"/>
        <family val="2"/>
      </rPr>
      <t xml:space="preserve">20 </t>
    </r>
    <r>
      <rPr>
        <sz val="7"/>
        <rFont val="Sylfaen"/>
        <family val="1"/>
      </rPr>
      <t>მ</t>
    </r>
  </si>
  <si>
    <r>
      <rPr>
        <sz val="7"/>
        <rFont val="Sylfaen"/>
        <family val="1"/>
      </rPr>
      <t xml:space="preserve">როზეტი </t>
    </r>
    <r>
      <rPr>
        <sz val="7"/>
        <rFont val="Arial MT"/>
        <family val="2"/>
      </rPr>
      <t>(</t>
    </r>
    <r>
      <rPr>
        <sz val="7"/>
        <rFont val="Sylfaen"/>
        <family val="1"/>
      </rPr>
      <t>კედლის</t>
    </r>
    <r>
      <rPr>
        <sz val="7"/>
        <rFont val="Arial MT"/>
        <family val="2"/>
      </rPr>
      <t>) / SCHUKO Socket 2P+E, SCHUKO, white</t>
    </r>
  </si>
  <si>
    <r>
      <rPr>
        <sz val="7"/>
        <rFont val="Arial MT"/>
        <family val="2"/>
      </rPr>
      <t>1-</t>
    </r>
    <r>
      <rPr>
        <sz val="7"/>
        <rFont val="Sylfaen"/>
        <family val="1"/>
      </rPr>
      <t xml:space="preserve">ანი ჩარჩო თეთრი </t>
    </r>
    <r>
      <rPr>
        <sz val="7"/>
        <rFont val="Arial MT"/>
        <family val="2"/>
      </rPr>
      <t>/ Frame 1-gang, white</t>
    </r>
  </si>
  <si>
    <r>
      <rPr>
        <sz val="7"/>
        <rFont val="Arial MT"/>
        <family val="2"/>
      </rPr>
      <t>2-</t>
    </r>
    <r>
      <rPr>
        <sz val="7"/>
        <rFont val="Sylfaen"/>
        <family val="1"/>
      </rPr>
      <t xml:space="preserve">ანი ჩარჩო თეთრი </t>
    </r>
    <r>
      <rPr>
        <sz val="7"/>
        <rFont val="Arial MT"/>
        <family val="2"/>
      </rPr>
      <t>/ Frame 2-gang, white</t>
    </r>
  </si>
  <si>
    <r>
      <rPr>
        <sz val="7"/>
        <rFont val="Arial MT"/>
        <family val="2"/>
      </rPr>
      <t>3-</t>
    </r>
    <r>
      <rPr>
        <sz val="7"/>
        <rFont val="Sylfaen"/>
        <family val="1"/>
      </rPr>
      <t xml:space="preserve">ანი ჩარჩო თეთრი </t>
    </r>
    <r>
      <rPr>
        <sz val="7"/>
        <rFont val="Arial MT"/>
        <family val="2"/>
      </rPr>
      <t>/ Frame 3-gang, white</t>
    </r>
  </si>
  <si>
    <r>
      <rPr>
        <sz val="7"/>
        <rFont val="Arial MT"/>
        <family val="2"/>
      </rPr>
      <t xml:space="preserve">45X45 </t>
    </r>
    <r>
      <rPr>
        <sz val="7"/>
        <rFont val="Sylfaen"/>
        <family val="1"/>
      </rPr>
      <t xml:space="preserve">საკაბელო არხის ფურნიტურის </t>
    </r>
    <r>
      <rPr>
        <sz val="7"/>
        <rFont val="Arial MT"/>
        <family val="2"/>
      </rPr>
      <t>3-</t>
    </r>
    <r>
      <rPr>
        <sz val="7"/>
        <rFont val="Sylfaen"/>
        <family val="1"/>
      </rPr>
      <t>იანი ადაპტერი</t>
    </r>
  </si>
  <si>
    <r>
      <rPr>
        <sz val="7"/>
        <rFont val="Arial MT"/>
        <family val="2"/>
      </rPr>
      <t xml:space="preserve">45X45 </t>
    </r>
    <r>
      <rPr>
        <sz val="7"/>
        <rFont val="Sylfaen"/>
        <family val="1"/>
      </rPr>
      <t xml:space="preserve">საკაბელო არხის ფურნიტურის </t>
    </r>
    <r>
      <rPr>
        <sz val="7"/>
        <rFont val="Arial MT"/>
        <family val="2"/>
      </rPr>
      <t>4-</t>
    </r>
    <r>
      <rPr>
        <sz val="7"/>
        <rFont val="Sylfaen"/>
        <family val="1"/>
      </rPr>
      <t>იანი ადაპტერი</t>
    </r>
  </si>
  <si>
    <r>
      <rPr>
        <sz val="7"/>
        <rFont val="Arial MT"/>
        <family val="2"/>
      </rPr>
      <t>2-</t>
    </r>
    <r>
      <rPr>
        <sz val="7"/>
        <rFont val="Sylfaen"/>
        <family val="1"/>
      </rPr>
      <t xml:space="preserve">იანი კომპიუტერის არმატურა  </t>
    </r>
    <r>
      <rPr>
        <sz val="7"/>
        <rFont val="Arial MT"/>
        <family val="2"/>
      </rPr>
      <t>(</t>
    </r>
    <r>
      <rPr>
        <sz val="7"/>
        <rFont val="Sylfaen"/>
        <family val="1"/>
      </rPr>
      <t>მე</t>
    </r>
    <r>
      <rPr>
        <sz val="7"/>
        <rFont val="Arial MT"/>
        <family val="2"/>
      </rPr>
      <t xml:space="preserve">-6 </t>
    </r>
    <r>
      <rPr>
        <sz val="7"/>
        <rFont val="Sylfaen"/>
        <family val="1"/>
      </rPr>
      <t>კატეგორია</t>
    </r>
    <r>
      <rPr>
        <sz val="7"/>
        <rFont val="Arial MT"/>
        <family val="2"/>
      </rPr>
      <t xml:space="preserve">) </t>
    </r>
    <r>
      <rPr>
        <sz val="7"/>
        <rFont val="Sylfaen"/>
        <family val="1"/>
      </rPr>
      <t>უეკრანო</t>
    </r>
  </si>
  <si>
    <r>
      <rPr>
        <sz val="7"/>
        <rFont val="Arial MT"/>
        <family val="2"/>
      </rPr>
      <t>1-</t>
    </r>
    <r>
      <rPr>
        <sz val="7"/>
        <rFont val="Sylfaen"/>
        <family val="1"/>
      </rPr>
      <t xml:space="preserve">იანი კომპიუტერის არმატურა </t>
    </r>
    <r>
      <rPr>
        <sz val="7"/>
        <rFont val="Arial MT"/>
        <family val="2"/>
      </rPr>
      <t>(</t>
    </r>
    <r>
      <rPr>
        <sz val="7"/>
        <rFont val="Sylfaen"/>
        <family val="1"/>
      </rPr>
      <t>მე</t>
    </r>
    <r>
      <rPr>
        <sz val="7"/>
        <rFont val="Arial MT"/>
        <family val="2"/>
      </rPr>
      <t xml:space="preserve">-6 </t>
    </r>
    <r>
      <rPr>
        <sz val="7"/>
        <rFont val="Sylfaen"/>
        <family val="1"/>
      </rPr>
      <t>კატეგორია</t>
    </r>
    <r>
      <rPr>
        <sz val="7"/>
        <rFont val="Arial MT"/>
        <family val="2"/>
      </rPr>
      <t xml:space="preserve">) </t>
    </r>
    <r>
      <rPr>
        <sz val="7"/>
        <rFont val="Sylfaen"/>
        <family val="1"/>
      </rPr>
      <t>უეკრანო</t>
    </r>
  </si>
  <si>
    <r>
      <rPr>
        <sz val="7"/>
        <rFont val="Sylfaen"/>
        <family val="1"/>
      </rPr>
      <t xml:space="preserve">მაგიდაში კაბელის შემყვანი </t>
    </r>
    <r>
      <rPr>
        <sz val="7"/>
        <rFont val="Arial MT"/>
        <family val="2"/>
      </rPr>
      <t>"</t>
    </r>
    <r>
      <rPr>
        <sz val="7"/>
        <rFont val="Sylfaen"/>
        <family val="1"/>
      </rPr>
      <t>ხერხემალი</t>
    </r>
    <r>
      <rPr>
        <sz val="7"/>
        <rFont val="Arial MT"/>
        <family val="2"/>
      </rPr>
      <t xml:space="preserve">", </t>
    </r>
    <r>
      <rPr>
        <sz val="7"/>
        <rFont val="Sylfaen"/>
        <family val="1"/>
      </rPr>
      <t>შავი</t>
    </r>
  </si>
  <si>
    <r>
      <rPr>
        <sz val="7"/>
        <rFont val="Arial MT"/>
        <family val="2"/>
      </rPr>
      <t xml:space="preserve">45X45 </t>
    </r>
    <r>
      <rPr>
        <sz val="7"/>
        <rFont val="Sylfaen"/>
        <family val="1"/>
      </rPr>
      <t xml:space="preserve">როზეტი </t>
    </r>
    <r>
      <rPr>
        <sz val="7"/>
        <rFont val="Arial MT"/>
        <family val="2"/>
      </rPr>
      <t xml:space="preserve">SCHUKO, </t>
    </r>
    <r>
      <rPr>
        <sz val="7"/>
        <rFont val="Sylfaen"/>
        <family val="1"/>
      </rPr>
      <t xml:space="preserve">თეთრი </t>
    </r>
    <r>
      <rPr>
        <sz val="7"/>
        <rFont val="Arial MT"/>
        <family val="2"/>
      </rPr>
      <t>/Cable tray socket, white 45x45</t>
    </r>
  </si>
  <si>
    <r>
      <rPr>
        <sz val="7"/>
        <rFont val="Arial MT"/>
        <family val="2"/>
      </rPr>
      <t xml:space="preserve">HDMI </t>
    </r>
    <r>
      <rPr>
        <sz val="7"/>
        <rFont val="Sylfaen"/>
        <family val="1"/>
      </rPr>
      <t>თეთრი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>თეთრი</t>
    </r>
  </si>
  <si>
    <r>
      <rPr>
        <sz val="7"/>
        <rFont val="Arial MT"/>
        <family val="2"/>
      </rPr>
      <t xml:space="preserve">HDMI </t>
    </r>
    <r>
      <rPr>
        <sz val="7"/>
        <rFont val="Sylfaen"/>
        <family val="1"/>
      </rPr>
      <t>როზეტი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>თეთრი</t>
    </r>
  </si>
  <si>
    <r>
      <rPr>
        <sz val="7"/>
        <rFont val="Sylfaen"/>
        <family val="1"/>
      </rPr>
      <t xml:space="preserve">იატაკის კოლოფი </t>
    </r>
    <r>
      <rPr>
        <sz val="7"/>
        <rFont val="Arial MT"/>
        <family val="2"/>
      </rPr>
      <t xml:space="preserve">8 </t>
    </r>
    <r>
      <rPr>
        <sz val="7"/>
        <rFont val="Sylfaen"/>
        <family val="1"/>
      </rPr>
      <t>მოდულზე</t>
    </r>
    <r>
      <rPr>
        <sz val="7"/>
        <rFont val="Arial MT"/>
        <family val="2"/>
      </rPr>
      <t xml:space="preserve">16 1/2 </t>
    </r>
    <r>
      <rPr>
        <sz val="7"/>
        <rFont val="Sylfaen"/>
        <family val="1"/>
      </rPr>
      <t xml:space="preserve">მოდულზე </t>
    </r>
    <r>
      <rPr>
        <sz val="7"/>
        <rFont val="Arial MT"/>
        <family val="2"/>
      </rPr>
      <t>253*253*70 (2X4)</t>
    </r>
  </si>
  <si>
    <r>
      <rPr>
        <sz val="7"/>
        <rFont val="Arial MT"/>
        <family val="2"/>
      </rPr>
      <t xml:space="preserve">1 </t>
    </r>
    <r>
      <rPr>
        <sz val="7"/>
        <rFont val="Sylfaen"/>
        <family val="1"/>
      </rPr>
      <t xml:space="preserve">ერთკლავიშა ჩამრთველი </t>
    </r>
    <r>
      <rPr>
        <sz val="7"/>
        <rFont val="Arial MT"/>
        <family val="2"/>
      </rPr>
      <t>10</t>
    </r>
    <r>
      <rPr>
        <sz val="7"/>
        <rFont val="Sylfaen"/>
        <family val="1"/>
      </rPr>
      <t xml:space="preserve">ა </t>
    </r>
    <r>
      <rPr>
        <sz val="7"/>
        <rFont val="Arial MT"/>
        <family val="2"/>
      </rPr>
      <t>/1-gang switch insert 10AX/250V, 1-pole, 1-way</t>
    </r>
  </si>
  <si>
    <r>
      <rPr>
        <sz val="7"/>
        <rFont val="Arial MT"/>
        <family val="2"/>
      </rPr>
      <t xml:space="preserve">1 </t>
    </r>
    <r>
      <rPr>
        <sz val="7"/>
        <rFont val="Sylfaen"/>
        <family val="1"/>
      </rPr>
      <t xml:space="preserve">ერთკლავიშა  გადამრთველი </t>
    </r>
    <r>
      <rPr>
        <sz val="7"/>
        <rFont val="Arial MT"/>
        <family val="2"/>
      </rPr>
      <t>10</t>
    </r>
    <r>
      <rPr>
        <sz val="7"/>
        <rFont val="Sylfaen"/>
        <family val="1"/>
      </rPr>
      <t>ა</t>
    </r>
  </si>
  <si>
    <r>
      <rPr>
        <sz val="7"/>
        <rFont val="Arial MT"/>
        <family val="2"/>
      </rPr>
      <t>1-</t>
    </r>
    <r>
      <rPr>
        <sz val="7"/>
        <rFont val="Sylfaen"/>
        <family val="1"/>
      </rPr>
      <t xml:space="preserve">იანი ჩამრთველის კლავიში თეთრი </t>
    </r>
    <r>
      <rPr>
        <sz val="7"/>
        <rFont val="Arial MT"/>
        <family val="2"/>
      </rPr>
      <t>/1-gang rocker (with sealing gasket, IP 44), white</t>
    </r>
  </si>
  <si>
    <r>
      <rPr>
        <sz val="7"/>
        <rFont val="Arial MT"/>
        <family val="2"/>
      </rPr>
      <t>2-</t>
    </r>
    <r>
      <rPr>
        <sz val="7"/>
        <rFont val="Sylfaen"/>
        <family val="1"/>
      </rPr>
      <t xml:space="preserve">იანი ჩამრთველი </t>
    </r>
    <r>
      <rPr>
        <sz val="7"/>
        <rFont val="Arial MT"/>
        <family val="2"/>
      </rPr>
      <t>/2-gang switch insert 10AX/250V, 1-pole, 1-way</t>
    </r>
  </si>
  <si>
    <r>
      <rPr>
        <sz val="7"/>
        <rFont val="Arial MT"/>
        <family val="2"/>
      </rPr>
      <t>2-</t>
    </r>
    <r>
      <rPr>
        <sz val="7"/>
        <rFont val="Sylfaen"/>
        <family val="1"/>
      </rPr>
      <t>იანი გადამრთველი</t>
    </r>
  </si>
  <si>
    <r>
      <rPr>
        <sz val="7"/>
        <rFont val="Arial MT"/>
        <family val="2"/>
      </rPr>
      <t>2-</t>
    </r>
    <r>
      <rPr>
        <sz val="7"/>
        <rFont val="Sylfaen"/>
        <family val="1"/>
      </rPr>
      <t xml:space="preserve">იანი ჩამრთველის კლავიში თეთრი </t>
    </r>
    <r>
      <rPr>
        <sz val="7"/>
        <rFont val="Arial MT"/>
        <family val="2"/>
      </rPr>
      <t>/2-gang rocker (with sealing gasket, IP 44), white</t>
    </r>
  </si>
  <si>
    <r>
      <rPr>
        <sz val="7"/>
        <rFont val="Sylfaen"/>
        <family val="1"/>
      </rPr>
      <t xml:space="preserve">საკაბელო არხი პერფორირებული </t>
    </r>
    <r>
      <rPr>
        <sz val="7"/>
        <rFont val="Arial MT"/>
        <family val="2"/>
      </rPr>
      <t>600x50</t>
    </r>
    <r>
      <rPr>
        <sz val="7"/>
        <rFont val="Sylfaen"/>
        <family val="1"/>
      </rPr>
      <t xml:space="preserve">მმ </t>
    </r>
    <r>
      <rPr>
        <sz val="7"/>
        <rFont val="Arial MT"/>
        <family val="2"/>
      </rPr>
      <t>T:1.5</t>
    </r>
    <r>
      <rPr>
        <sz val="7"/>
        <rFont val="Sylfaen"/>
        <family val="1"/>
      </rPr>
      <t>მმ</t>
    </r>
    <r>
      <rPr>
        <sz val="7"/>
        <rFont val="Arial MT"/>
        <family val="2"/>
      </rPr>
      <t>, P.G</t>
    </r>
  </si>
  <si>
    <r>
      <rPr>
        <sz val="7"/>
        <rFont val="Sylfaen"/>
        <family val="1"/>
      </rPr>
      <t xml:space="preserve">საკაბელო არხი პერფორირებული </t>
    </r>
    <r>
      <rPr>
        <sz val="7"/>
        <rFont val="Arial MT"/>
        <family val="2"/>
      </rPr>
      <t>400x50</t>
    </r>
    <r>
      <rPr>
        <sz val="7"/>
        <rFont val="Sylfaen"/>
        <family val="1"/>
      </rPr>
      <t xml:space="preserve">მმ </t>
    </r>
    <r>
      <rPr>
        <sz val="7"/>
        <rFont val="Arial MT"/>
        <family val="2"/>
      </rPr>
      <t>T:1.5</t>
    </r>
    <r>
      <rPr>
        <sz val="7"/>
        <rFont val="Sylfaen"/>
        <family val="1"/>
      </rPr>
      <t>მმ</t>
    </r>
    <r>
      <rPr>
        <sz val="7"/>
        <rFont val="Arial MT"/>
        <family val="2"/>
      </rPr>
      <t>, P.G</t>
    </r>
  </si>
  <si>
    <r>
      <rPr>
        <sz val="7"/>
        <rFont val="Sylfaen"/>
        <family val="1"/>
      </rPr>
      <t xml:space="preserve">საკაბელო არხი პერფორირებული </t>
    </r>
    <r>
      <rPr>
        <sz val="7"/>
        <rFont val="Arial MT"/>
        <family val="2"/>
      </rPr>
      <t>200x50</t>
    </r>
    <r>
      <rPr>
        <sz val="7"/>
        <rFont val="Sylfaen"/>
        <family val="1"/>
      </rPr>
      <t xml:space="preserve">მმ </t>
    </r>
    <r>
      <rPr>
        <sz val="7"/>
        <rFont val="Arial MT"/>
        <family val="2"/>
      </rPr>
      <t>T:1.2</t>
    </r>
    <r>
      <rPr>
        <sz val="7"/>
        <rFont val="Sylfaen"/>
        <family val="1"/>
      </rPr>
      <t>მმ</t>
    </r>
    <r>
      <rPr>
        <sz val="7"/>
        <rFont val="Arial MT"/>
        <family val="2"/>
      </rPr>
      <t>, P.G</t>
    </r>
  </si>
  <si>
    <r>
      <rPr>
        <sz val="7"/>
        <rFont val="Arial MT"/>
        <family val="2"/>
      </rPr>
      <t xml:space="preserve">400x50 </t>
    </r>
    <r>
      <rPr>
        <sz val="7"/>
        <rFont val="Sylfaen"/>
        <family val="1"/>
      </rPr>
      <t xml:space="preserve">საკაბელო არხის მოხვევა </t>
    </r>
    <r>
      <rPr>
        <sz val="7"/>
        <rFont val="Arial MT"/>
        <family val="2"/>
      </rPr>
      <t>90</t>
    </r>
    <r>
      <rPr>
        <sz val="7"/>
        <rFont val="Sylfaen"/>
        <family val="1"/>
      </rPr>
      <t>გრ</t>
    </r>
  </si>
  <si>
    <r>
      <rPr>
        <sz val="7"/>
        <rFont val="Arial MT"/>
        <family val="2"/>
      </rPr>
      <t xml:space="preserve">200x50 </t>
    </r>
    <r>
      <rPr>
        <sz val="7"/>
        <rFont val="Sylfaen"/>
        <family val="1"/>
      </rPr>
      <t xml:space="preserve">საკაბელო არხის მოხვევა </t>
    </r>
    <r>
      <rPr>
        <sz val="7"/>
        <rFont val="Arial MT"/>
        <family val="2"/>
      </rPr>
      <t>90</t>
    </r>
    <r>
      <rPr>
        <sz val="7"/>
        <rFont val="Sylfaen"/>
        <family val="1"/>
      </rPr>
      <t>გრ</t>
    </r>
  </si>
  <si>
    <r>
      <rPr>
        <sz val="7"/>
        <rFont val="Arial MT"/>
        <family val="2"/>
      </rPr>
      <t xml:space="preserve">600x50 </t>
    </r>
    <r>
      <rPr>
        <sz val="7"/>
        <rFont val="Sylfaen"/>
        <family val="1"/>
      </rPr>
      <t xml:space="preserve">საკაბელო არხის </t>
    </r>
    <r>
      <rPr>
        <sz val="7"/>
        <rFont val="Arial MT"/>
        <family val="2"/>
      </rPr>
      <t>T-</t>
    </r>
    <r>
      <rPr>
        <sz val="7"/>
        <rFont val="Sylfaen"/>
        <family val="1"/>
      </rPr>
      <t>გადასაბმელი</t>
    </r>
  </si>
  <si>
    <r>
      <rPr>
        <sz val="7"/>
        <rFont val="Arial MT"/>
        <family val="2"/>
      </rPr>
      <t xml:space="preserve">400x50 </t>
    </r>
    <r>
      <rPr>
        <sz val="7"/>
        <rFont val="Sylfaen"/>
        <family val="1"/>
      </rPr>
      <t xml:space="preserve">საკაბელო არხის </t>
    </r>
    <r>
      <rPr>
        <sz val="7"/>
        <rFont val="Arial MT"/>
        <family val="2"/>
      </rPr>
      <t>T-</t>
    </r>
    <r>
      <rPr>
        <sz val="7"/>
        <rFont val="Sylfaen"/>
        <family val="1"/>
      </rPr>
      <t>გადასაბმელი</t>
    </r>
  </si>
  <si>
    <r>
      <rPr>
        <sz val="7"/>
        <rFont val="Arial MT"/>
        <family val="2"/>
      </rPr>
      <t xml:space="preserve">200x50 </t>
    </r>
    <r>
      <rPr>
        <sz val="7"/>
        <rFont val="Sylfaen"/>
        <family val="1"/>
      </rPr>
      <t xml:space="preserve">საკაბელო არხის </t>
    </r>
    <r>
      <rPr>
        <sz val="7"/>
        <rFont val="Arial MT"/>
        <family val="2"/>
      </rPr>
      <t>T-</t>
    </r>
    <r>
      <rPr>
        <sz val="7"/>
        <rFont val="Sylfaen"/>
        <family val="1"/>
      </rPr>
      <t>გადასაბმელი</t>
    </r>
  </si>
  <si>
    <r>
      <rPr>
        <sz val="7"/>
        <rFont val="Sylfaen"/>
        <family val="1"/>
      </rPr>
      <t>საკაბელო არხის გადასაბმელი</t>
    </r>
    <r>
      <rPr>
        <sz val="7"/>
        <rFont val="Arial MT"/>
        <family val="2"/>
      </rPr>
      <t>, 600</t>
    </r>
    <r>
      <rPr>
        <sz val="7"/>
        <rFont val="Sylfaen"/>
        <family val="1"/>
      </rPr>
      <t>მმ</t>
    </r>
  </si>
  <si>
    <r>
      <rPr>
        <sz val="7"/>
        <rFont val="Sylfaen"/>
        <family val="1"/>
      </rPr>
      <t>საკაბელო არხის გადასაბმელი</t>
    </r>
    <r>
      <rPr>
        <sz val="7"/>
        <rFont val="Arial MT"/>
        <family val="2"/>
      </rPr>
      <t>, 400</t>
    </r>
    <r>
      <rPr>
        <sz val="7"/>
        <rFont val="Sylfaen"/>
        <family val="1"/>
      </rPr>
      <t>მმ</t>
    </r>
  </si>
  <si>
    <r>
      <rPr>
        <sz val="7"/>
        <rFont val="Sylfaen"/>
        <family val="1"/>
      </rPr>
      <t>საკაბელო არხის გადასაბმელი</t>
    </r>
    <r>
      <rPr>
        <sz val="7"/>
        <rFont val="Arial MT"/>
        <family val="2"/>
      </rPr>
      <t>, 200</t>
    </r>
    <r>
      <rPr>
        <sz val="7"/>
        <rFont val="Sylfaen"/>
        <family val="1"/>
      </rPr>
      <t>მმ</t>
    </r>
  </si>
  <si>
    <r>
      <rPr>
        <sz val="7"/>
        <rFont val="Sylfaen"/>
        <family val="1"/>
      </rPr>
      <t>რკინის საკაბელო არხის დასადები</t>
    </r>
  </si>
  <si>
    <r>
      <rPr>
        <sz val="7"/>
        <rFont val="Sylfaen"/>
        <family val="1"/>
      </rPr>
      <t>საკაბელო არხი ფურნიტურისთვის</t>
    </r>
  </si>
  <si>
    <r>
      <rPr>
        <sz val="7"/>
        <rFont val="Arial MT"/>
        <family val="2"/>
      </rPr>
      <t>Managed Switch 24 x Gigabit PoE + 4xSFP+ Ports 370W</t>
    </r>
  </si>
  <si>
    <r>
      <rPr>
        <sz val="7"/>
        <rFont val="Arial MT"/>
        <family val="2"/>
      </rPr>
      <t>10G SFP+ Single fiber SM 1330/1270 20KM LC)</t>
    </r>
  </si>
  <si>
    <r>
      <rPr>
        <sz val="7"/>
        <rFont val="Arial MT"/>
        <family val="2"/>
      </rPr>
      <t>Wi-Fi 6 Access Point, 1774 Mbps; 2x2 MIMO; 75 Users</t>
    </r>
  </si>
  <si>
    <r>
      <rPr>
        <sz val="7"/>
        <rFont val="Sylfaen"/>
        <family val="1"/>
      </rPr>
      <t>საკომუნიკაციო კარადა</t>
    </r>
  </si>
  <si>
    <r>
      <rPr>
        <sz val="7"/>
        <rFont val="Sylfaen"/>
        <family val="1"/>
      </rPr>
      <t>საკომუნიკაციო კარადის ვენტილატორი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>თერმოსტატით</t>
    </r>
  </si>
  <si>
    <r>
      <rPr>
        <sz val="7"/>
        <rFont val="Arial MT"/>
        <family val="2"/>
      </rPr>
      <t xml:space="preserve">19`` </t>
    </r>
    <r>
      <rPr>
        <sz val="7"/>
        <rFont val="Sylfaen"/>
        <family val="1"/>
      </rPr>
      <t xml:space="preserve">რეკის </t>
    </r>
    <r>
      <rPr>
        <sz val="7"/>
        <rFont val="Arial MT"/>
        <family val="2"/>
      </rPr>
      <t xml:space="preserve">SCHUKO </t>
    </r>
    <r>
      <rPr>
        <sz val="7"/>
        <rFont val="Sylfaen"/>
        <family val="1"/>
      </rPr>
      <t xml:space="preserve">როზეტები </t>
    </r>
    <r>
      <rPr>
        <sz val="7"/>
        <rFont val="Arial MT"/>
        <family val="2"/>
      </rPr>
      <t>6-</t>
    </r>
    <r>
      <rPr>
        <sz val="7"/>
        <rFont val="Sylfaen"/>
        <family val="1"/>
      </rPr>
      <t>იანი</t>
    </r>
    <r>
      <rPr>
        <sz val="7"/>
        <rFont val="Arial MT"/>
        <family val="2"/>
      </rPr>
      <t xml:space="preserve">, PDU, </t>
    </r>
    <r>
      <rPr>
        <sz val="7"/>
        <rFont val="Sylfaen"/>
        <family val="1"/>
      </rPr>
      <t>გადაძაბვისგან დაცვით</t>
    </r>
  </si>
  <si>
    <r>
      <rPr>
        <sz val="7"/>
        <rFont val="Sylfaen"/>
        <family val="1"/>
      </rPr>
      <t>ოპტიკური პაჩპანელი ორგანაიზერით</t>
    </r>
  </si>
  <si>
    <r>
      <rPr>
        <sz val="7"/>
        <rFont val="Sylfaen"/>
        <family val="1"/>
      </rPr>
      <t>ოპტიკურ ბოჭკოვანი ადაპტერი</t>
    </r>
    <r>
      <rPr>
        <sz val="7"/>
        <rFont val="Arial MT"/>
        <family val="2"/>
      </rPr>
      <t xml:space="preserve">, LC </t>
    </r>
    <r>
      <rPr>
        <sz val="7"/>
        <rFont val="Sylfaen"/>
        <family val="1"/>
      </rPr>
      <t>დუპლექსი</t>
    </r>
  </si>
  <si>
    <r>
      <rPr>
        <sz val="7"/>
        <rFont val="Sylfaen"/>
        <family val="1"/>
      </rPr>
      <t>ქსელის პაჩპანელი მე</t>
    </r>
    <r>
      <rPr>
        <sz val="7"/>
        <rFont val="Arial MT"/>
        <family val="2"/>
      </rPr>
      <t>-6 FTP</t>
    </r>
  </si>
  <si>
    <r>
      <rPr>
        <sz val="7"/>
        <rFont val="Sylfaen"/>
        <family val="1"/>
      </rPr>
      <t xml:space="preserve">კაბელების ორგანაიზერი საფარით </t>
    </r>
    <r>
      <rPr>
        <sz val="7"/>
        <rFont val="Arial MT"/>
        <family val="2"/>
      </rPr>
      <t>(</t>
    </r>
    <r>
      <rPr>
        <sz val="7"/>
        <rFont val="Sylfaen"/>
        <family val="1"/>
      </rPr>
      <t>მეტალის</t>
    </r>
    <r>
      <rPr>
        <sz val="7"/>
        <rFont val="Arial MT"/>
        <family val="2"/>
      </rPr>
      <t>)</t>
    </r>
  </si>
  <si>
    <r>
      <rPr>
        <sz val="7"/>
        <rFont val="Sylfaen"/>
        <family val="1"/>
      </rPr>
      <t xml:space="preserve">ქსელის როზეტი </t>
    </r>
    <r>
      <rPr>
        <sz val="7"/>
        <rFont val="Arial MT"/>
        <family val="2"/>
      </rPr>
      <t>6 FTP</t>
    </r>
  </si>
  <si>
    <r>
      <rPr>
        <sz val="7"/>
        <rFont val="Sylfaen"/>
        <family val="1"/>
      </rPr>
      <t>ოპტიკურ</t>
    </r>
    <r>
      <rPr>
        <sz val="7"/>
        <rFont val="Arial MT"/>
        <family val="2"/>
      </rPr>
      <t>-</t>
    </r>
    <r>
      <rPr>
        <sz val="7"/>
        <rFont val="Sylfaen"/>
        <family val="1"/>
      </rPr>
      <t>ბოჭკოვანი კაბელი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 xml:space="preserve">შიდა გამოყენების </t>
    </r>
    <r>
      <rPr>
        <sz val="7"/>
        <rFont val="Arial MT"/>
        <family val="2"/>
      </rPr>
      <t>(</t>
    </r>
    <r>
      <rPr>
        <sz val="7"/>
        <rFont val="Sylfaen"/>
        <family val="1"/>
      </rPr>
      <t>პროვაიდერის კაბელის გარეშე</t>
    </r>
  </si>
  <si>
    <r>
      <rPr>
        <sz val="7"/>
        <rFont val="Sylfaen"/>
        <family val="1"/>
      </rPr>
      <t xml:space="preserve">კომპიუტერის კაბელი </t>
    </r>
    <r>
      <rPr>
        <sz val="7"/>
        <rFont val="Arial MT"/>
        <family val="2"/>
      </rPr>
      <t xml:space="preserve">6 </t>
    </r>
    <r>
      <rPr>
        <sz val="7"/>
        <rFont val="Sylfaen"/>
        <family val="1"/>
      </rPr>
      <t>კატეგორია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>ჰალოგენისგან თავისუფალი</t>
    </r>
  </si>
  <si>
    <r>
      <rPr>
        <sz val="7"/>
        <rFont val="Sylfaen"/>
        <family val="1"/>
      </rPr>
      <t>პაჩკორდი მე</t>
    </r>
    <r>
      <rPr>
        <sz val="7"/>
        <rFont val="Arial MT"/>
        <family val="2"/>
      </rPr>
      <t xml:space="preserve">-6 </t>
    </r>
    <r>
      <rPr>
        <sz val="7"/>
        <rFont val="Sylfaen"/>
        <family val="1"/>
      </rPr>
      <t xml:space="preserve">კატეგორია ნაცრისფერი </t>
    </r>
    <r>
      <rPr>
        <sz val="7"/>
        <rFont val="Arial MT"/>
        <family val="2"/>
      </rPr>
      <t>0,5</t>
    </r>
    <r>
      <rPr>
        <sz val="7"/>
        <rFont val="Sylfaen"/>
        <family val="1"/>
      </rPr>
      <t>მ</t>
    </r>
  </si>
  <si>
    <r>
      <rPr>
        <sz val="7"/>
        <rFont val="Sylfaen"/>
        <family val="1"/>
      </rPr>
      <t xml:space="preserve">ოპტიკურ ბოჭკოვანი კაბელი წინასწარი დაბოლოებით ორივე მხრიდან </t>
    </r>
    <r>
      <rPr>
        <sz val="7"/>
        <rFont val="Arial MT"/>
        <family val="2"/>
      </rPr>
      <t>, LC</t>
    </r>
  </si>
  <si>
    <r>
      <rPr>
        <sz val="7"/>
        <rFont val="Sylfaen"/>
        <family val="1"/>
      </rPr>
      <t xml:space="preserve">ოპტიკურ ბოჭკოვანი კაბელი წინასწარი დაბოლოებით ორივე მხრიდან </t>
    </r>
    <r>
      <rPr>
        <sz val="7"/>
        <rFont val="Arial MT"/>
        <family val="2"/>
      </rPr>
      <t xml:space="preserve">2 </t>
    </r>
    <r>
      <rPr>
        <sz val="7"/>
        <rFont val="Sylfaen"/>
        <family val="1"/>
      </rPr>
      <t>მეტრიანი</t>
    </r>
    <r>
      <rPr>
        <sz val="7"/>
        <rFont val="Arial MT"/>
        <family val="2"/>
      </rPr>
      <t>, LC-LC</t>
    </r>
  </si>
  <si>
    <r>
      <rPr>
        <sz val="7"/>
        <rFont val="Sylfaen"/>
        <family val="1"/>
      </rPr>
      <t>ოპტიკურ</t>
    </r>
    <r>
      <rPr>
        <sz val="7"/>
        <rFont val="Arial MT"/>
        <family val="2"/>
      </rPr>
      <t>-</t>
    </r>
    <r>
      <rPr>
        <sz val="7"/>
        <rFont val="Sylfaen"/>
        <family val="1"/>
      </rPr>
      <t>ბოჭკოვანი კაბელი</t>
    </r>
    <r>
      <rPr>
        <sz val="7"/>
        <rFont val="Arial MT"/>
        <family val="2"/>
      </rPr>
      <t xml:space="preserve">, </t>
    </r>
    <r>
      <rPr>
        <sz val="7"/>
        <rFont val="Sylfaen"/>
        <family val="1"/>
      </rPr>
      <t xml:space="preserve">შიდა გამოყენების </t>
    </r>
    <r>
      <rPr>
        <sz val="7"/>
        <rFont val="Arial MT"/>
        <family val="2"/>
      </rPr>
      <t>(</t>
    </r>
    <r>
      <rPr>
        <sz val="7"/>
        <rFont val="Sylfaen"/>
        <family val="1"/>
      </rPr>
      <t>პროვაიდერის კაბელის გარეშე</t>
    </r>
    <r>
      <rPr>
        <sz val="7"/>
        <rFont val="Arial MT"/>
        <family val="2"/>
      </rPr>
      <t>)</t>
    </r>
  </si>
  <si>
    <t>5.1.1</t>
  </si>
  <si>
    <t>5.1.2</t>
  </si>
  <si>
    <t>5.1.3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</si>
  <si>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</si>
  <si>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</si>
  <si>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</si>
  <si>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</si>
  <si>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</si>
  <si>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</si>
  <si>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</si>
  <si>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</si>
  <si>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</si>
  <si>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5.3.1</t>
  </si>
  <si>
    <t>5.3.2</t>
  </si>
  <si>
    <t>5.3.3</t>
  </si>
  <si>
    <t>5.3.4</t>
  </si>
  <si>
    <t>5.3.5</t>
  </si>
  <si>
    <t>G-4F-UDB1</t>
  </si>
  <si>
    <t>G-5F-UDB1</t>
  </si>
  <si>
    <t>კომპიუტერული ქსელი</t>
  </si>
  <si>
    <t>აქტიური კომპონენეტები</t>
  </si>
  <si>
    <t>საკაბელო არხები</t>
  </si>
  <si>
    <t>პასიური კომპონენეტები</t>
  </si>
  <si>
    <t>კომპიუტერული ქსელის კაბელები</t>
  </si>
  <si>
    <t>ელ. ფურნიტურა</t>
  </si>
  <si>
    <t>ძალოვანი კაბელები</t>
  </si>
  <si>
    <t>G-6F-UDB1</t>
  </si>
  <si>
    <t>G-5F-UDB2</t>
  </si>
  <si>
    <t>G-4F-UDB2</t>
  </si>
  <si>
    <t>G-3F-UDB2</t>
  </si>
  <si>
    <t>G-3F-UDB1</t>
  </si>
  <si>
    <t>G-6F-DB3</t>
  </si>
  <si>
    <t>G-6F-DB2</t>
  </si>
  <si>
    <t>G-6F-DB1</t>
  </si>
  <si>
    <t>G-5F-DB2</t>
  </si>
  <si>
    <t>G-5F-DB1</t>
  </si>
  <si>
    <t>G-4F-DB2</t>
  </si>
  <si>
    <t>G-4F-DB1</t>
  </si>
  <si>
    <t>G-3F-DB2</t>
  </si>
  <si>
    <t>G-3F-DB1</t>
  </si>
  <si>
    <t>გამანაწილებელი ფარები</t>
  </si>
  <si>
    <r>
      <rPr>
        <b/>
        <sz val="8.5"/>
        <rFont val="Sylfaen"/>
        <family val="1"/>
      </rPr>
      <t xml:space="preserve">რა </t>
    </r>
    <r>
      <rPr>
        <b/>
        <sz val="8.5"/>
        <rFont val="Arial"/>
        <family val="2"/>
      </rPr>
      <t xml:space="preserve">- </t>
    </r>
    <r>
      <rPr>
        <b/>
        <sz val="8.5"/>
        <rFont val="Sylfaen"/>
        <family val="1"/>
      </rPr>
      <t>ბა</t>
    </r>
  </si>
  <si>
    <t>ერთეულის ფასი</t>
  </si>
  <si>
    <t>ჯამი</t>
  </si>
  <si>
    <t>N</t>
  </si>
  <si>
    <r>
      <rPr>
        <sz val="9"/>
        <rFont val="Calibri"/>
        <family val="1"/>
      </rPr>
      <t>1.1.1</t>
    </r>
  </si>
  <si>
    <r>
      <rPr>
        <sz val="9"/>
        <rFont val="Calibri"/>
        <family val="1"/>
      </rPr>
      <t>1.1.2</t>
    </r>
  </si>
  <si>
    <r>
      <rPr>
        <sz val="9"/>
        <rFont val="Calibri"/>
        <family val="1"/>
      </rPr>
      <t>1.1.3</t>
    </r>
  </si>
  <si>
    <r>
      <rPr>
        <sz val="9"/>
        <rFont val="Calibri"/>
        <family val="1"/>
      </rPr>
      <t>1.1.4</t>
    </r>
  </si>
  <si>
    <r>
      <rPr>
        <sz val="9"/>
        <rFont val="Calibri"/>
        <family val="1"/>
      </rPr>
      <t>1.1.5</t>
    </r>
  </si>
  <si>
    <r>
      <rPr>
        <sz val="9"/>
        <rFont val="Calibri"/>
        <family val="1"/>
      </rPr>
      <t>1.1.6</t>
    </r>
  </si>
  <si>
    <r>
      <rPr>
        <sz val="9"/>
        <rFont val="Calibri"/>
        <family val="1"/>
      </rPr>
      <t>1.1.7</t>
    </r>
  </si>
  <si>
    <r>
      <rPr>
        <sz val="9"/>
        <rFont val="Calibri"/>
        <family val="1"/>
      </rPr>
      <t>1.1.8</t>
    </r>
  </si>
  <si>
    <r>
      <rPr>
        <sz val="9"/>
        <rFont val="Calibri"/>
        <family val="1"/>
      </rPr>
      <t>1.1.9</t>
    </r>
  </si>
  <si>
    <r>
      <rPr>
        <sz val="9"/>
        <rFont val="Calibri"/>
        <family val="1"/>
      </rPr>
      <t>1.2.1</t>
    </r>
  </si>
  <si>
    <r>
      <rPr>
        <sz val="9"/>
        <rFont val="Calibri"/>
        <family val="1"/>
      </rPr>
      <t>1.2.2</t>
    </r>
  </si>
  <si>
    <r>
      <rPr>
        <sz val="9"/>
        <rFont val="Calibri"/>
        <family val="1"/>
      </rPr>
      <t>1.2.3</t>
    </r>
  </si>
  <si>
    <r>
      <rPr>
        <sz val="9"/>
        <rFont val="Calibri"/>
        <family val="1"/>
      </rPr>
      <t>1.2.4</t>
    </r>
  </si>
  <si>
    <r>
      <rPr>
        <sz val="9"/>
        <rFont val="Calibri"/>
        <family val="1"/>
      </rPr>
      <t>1.2.5</t>
    </r>
  </si>
  <si>
    <r>
      <rPr>
        <sz val="9"/>
        <rFont val="Calibri"/>
        <family val="1"/>
      </rPr>
      <t>1.2.6</t>
    </r>
  </si>
  <si>
    <r>
      <rPr>
        <sz val="9"/>
        <rFont val="Calibri"/>
        <family val="1"/>
      </rPr>
      <t>1.2.7</t>
    </r>
  </si>
  <si>
    <r>
      <rPr>
        <sz val="9"/>
        <rFont val="Calibri"/>
        <family val="1"/>
      </rPr>
      <t>1.2.8</t>
    </r>
  </si>
  <si>
    <r>
      <rPr>
        <sz val="9"/>
        <rFont val="Calibri"/>
        <family val="1"/>
      </rPr>
      <t>1.2.9</t>
    </r>
  </si>
  <si>
    <r>
      <rPr>
        <sz val="9"/>
        <rFont val="Calibri"/>
        <family val="1"/>
      </rPr>
      <t>1.3.1</t>
    </r>
  </si>
  <si>
    <r>
      <rPr>
        <sz val="9"/>
        <rFont val="Calibri"/>
        <family val="1"/>
      </rPr>
      <t>1.3.2</t>
    </r>
  </si>
  <si>
    <r>
      <rPr>
        <sz val="9"/>
        <rFont val="Calibri"/>
        <family val="1"/>
      </rPr>
      <t>1.3.3</t>
    </r>
  </si>
  <si>
    <r>
      <rPr>
        <sz val="9"/>
        <rFont val="Calibri"/>
        <family val="1"/>
      </rPr>
      <t>1.3.4</t>
    </r>
  </si>
  <si>
    <r>
      <rPr>
        <sz val="9"/>
        <rFont val="Calibri"/>
        <family val="1"/>
      </rPr>
      <t>1.3.5</t>
    </r>
  </si>
  <si>
    <r>
      <rPr>
        <sz val="9"/>
        <rFont val="Calibri"/>
        <family val="1"/>
      </rPr>
      <t>1.3.6</t>
    </r>
  </si>
  <si>
    <r>
      <rPr>
        <sz val="9"/>
        <rFont val="Calibri"/>
        <family val="1"/>
      </rPr>
      <t>1.3.7</t>
    </r>
  </si>
  <si>
    <r>
      <rPr>
        <sz val="9"/>
        <rFont val="Calibri"/>
        <family val="1"/>
      </rPr>
      <t>1.3.8</t>
    </r>
  </si>
  <si>
    <r>
      <rPr>
        <sz val="9"/>
        <rFont val="Calibri"/>
        <family val="1"/>
      </rPr>
      <t>1.3.9</t>
    </r>
  </si>
  <si>
    <r>
      <rPr>
        <sz val="9"/>
        <rFont val="Calibri"/>
        <family val="1"/>
      </rPr>
      <t>1.4.1</t>
    </r>
  </si>
  <si>
    <r>
      <rPr>
        <sz val="9"/>
        <rFont val="Calibri"/>
        <family val="1"/>
      </rPr>
      <t>1.4.2</t>
    </r>
  </si>
  <si>
    <r>
      <rPr>
        <sz val="9"/>
        <rFont val="Calibri"/>
        <family val="1"/>
      </rPr>
      <t>1.4.3</t>
    </r>
  </si>
  <si>
    <r>
      <rPr>
        <sz val="9"/>
        <rFont val="Calibri"/>
        <family val="1"/>
      </rPr>
      <t>1.4.4</t>
    </r>
  </si>
  <si>
    <r>
      <rPr>
        <sz val="9"/>
        <rFont val="Calibri"/>
        <family val="1"/>
      </rPr>
      <t>1.4.5</t>
    </r>
  </si>
  <si>
    <r>
      <rPr>
        <sz val="9"/>
        <rFont val="Calibri"/>
        <family val="1"/>
      </rPr>
      <t>1.4.6</t>
    </r>
  </si>
  <si>
    <r>
      <rPr>
        <sz val="9"/>
        <rFont val="Calibri"/>
        <family val="1"/>
      </rPr>
      <t>1.4.7</t>
    </r>
  </si>
  <si>
    <r>
      <rPr>
        <sz val="9"/>
        <rFont val="Calibri"/>
        <family val="1"/>
      </rPr>
      <t>1.4.8</t>
    </r>
  </si>
  <si>
    <r>
      <rPr>
        <sz val="9"/>
        <rFont val="Calibri"/>
        <family val="1"/>
      </rPr>
      <t>1.4.9</t>
    </r>
  </si>
  <si>
    <r>
      <rPr>
        <sz val="9"/>
        <rFont val="Calibri"/>
        <family val="1"/>
      </rPr>
      <t>1.5.1</t>
    </r>
  </si>
  <si>
    <r>
      <rPr>
        <sz val="9"/>
        <rFont val="Calibri"/>
        <family val="1"/>
      </rPr>
      <t>1.5.2</t>
    </r>
  </si>
  <si>
    <r>
      <rPr>
        <sz val="9"/>
        <rFont val="Calibri"/>
        <family val="1"/>
      </rPr>
      <t>1.5.3</t>
    </r>
  </si>
  <si>
    <r>
      <rPr>
        <sz val="9"/>
        <rFont val="Calibri"/>
        <family val="1"/>
      </rPr>
      <t>1.5.4</t>
    </r>
  </si>
  <si>
    <r>
      <rPr>
        <sz val="9"/>
        <rFont val="Calibri"/>
        <family val="1"/>
      </rPr>
      <t>1.5.5</t>
    </r>
  </si>
  <si>
    <r>
      <rPr>
        <sz val="9"/>
        <rFont val="Calibri"/>
        <family val="1"/>
      </rPr>
      <t>1.5.6</t>
    </r>
  </si>
  <si>
    <r>
      <rPr>
        <sz val="9"/>
        <rFont val="Calibri"/>
        <family val="1"/>
      </rPr>
      <t>1.5.7</t>
    </r>
  </si>
  <si>
    <r>
      <rPr>
        <sz val="9"/>
        <rFont val="Calibri"/>
        <family val="1"/>
      </rPr>
      <t>1.5.8</t>
    </r>
  </si>
  <si>
    <r>
      <rPr>
        <sz val="9"/>
        <rFont val="Calibri"/>
        <family val="1"/>
      </rPr>
      <t>1.5.9</t>
    </r>
  </si>
  <si>
    <r>
      <rPr>
        <sz val="9"/>
        <rFont val="Calibri"/>
        <family val="1"/>
      </rPr>
      <t>1.6.1</t>
    </r>
  </si>
  <si>
    <r>
      <rPr>
        <sz val="9"/>
        <rFont val="Calibri"/>
        <family val="1"/>
      </rPr>
      <t>1.6.2</t>
    </r>
  </si>
  <si>
    <r>
      <rPr>
        <sz val="9"/>
        <rFont val="Calibri"/>
        <family val="1"/>
      </rPr>
      <t>1.6.3</t>
    </r>
  </si>
  <si>
    <r>
      <rPr>
        <sz val="9"/>
        <rFont val="Calibri"/>
        <family val="1"/>
      </rPr>
      <t>1.6.4</t>
    </r>
  </si>
  <si>
    <r>
      <rPr>
        <sz val="9"/>
        <rFont val="Calibri"/>
        <family val="1"/>
      </rPr>
      <t>1.6.5</t>
    </r>
  </si>
  <si>
    <r>
      <rPr>
        <sz val="9"/>
        <rFont val="Calibri"/>
        <family val="1"/>
      </rPr>
      <t>1.6.6</t>
    </r>
  </si>
  <si>
    <r>
      <rPr>
        <sz val="9"/>
        <rFont val="Calibri"/>
        <family val="1"/>
      </rPr>
      <t>1.6.7</t>
    </r>
  </si>
  <si>
    <r>
      <rPr>
        <sz val="9"/>
        <rFont val="Calibri"/>
        <family val="1"/>
      </rPr>
      <t>1.6.8</t>
    </r>
  </si>
  <si>
    <r>
      <rPr>
        <sz val="9"/>
        <rFont val="Calibri"/>
        <family val="1"/>
      </rPr>
      <t>1.6.9</t>
    </r>
  </si>
  <si>
    <r>
      <rPr>
        <sz val="9"/>
        <rFont val="Calibri"/>
        <family val="1"/>
      </rPr>
      <t>1.7.1</t>
    </r>
  </si>
  <si>
    <r>
      <rPr>
        <sz val="9"/>
        <rFont val="Calibri"/>
        <family val="1"/>
      </rPr>
      <t>1.7.2</t>
    </r>
  </si>
  <si>
    <r>
      <rPr>
        <sz val="9"/>
        <rFont val="Calibri"/>
        <family val="1"/>
      </rPr>
      <t>1.7.3</t>
    </r>
  </si>
  <si>
    <r>
      <rPr>
        <sz val="9"/>
        <rFont val="Calibri"/>
        <family val="1"/>
      </rPr>
      <t>1.7.4</t>
    </r>
  </si>
  <si>
    <r>
      <rPr>
        <sz val="9"/>
        <rFont val="Calibri"/>
        <family val="1"/>
      </rPr>
      <t>1.7.5</t>
    </r>
  </si>
  <si>
    <r>
      <rPr>
        <sz val="9"/>
        <rFont val="Calibri"/>
        <family val="1"/>
      </rPr>
      <t>1.7.6</t>
    </r>
  </si>
  <si>
    <r>
      <rPr>
        <sz val="9"/>
        <rFont val="Calibri"/>
        <family val="1"/>
      </rPr>
      <t>1.7.7</t>
    </r>
  </si>
  <si>
    <r>
      <rPr>
        <sz val="9"/>
        <rFont val="Calibri"/>
        <family val="1"/>
      </rPr>
      <t>1.7.8</t>
    </r>
  </si>
  <si>
    <r>
      <rPr>
        <sz val="9"/>
        <rFont val="Calibri"/>
        <family val="1"/>
      </rPr>
      <t>1.7.9</t>
    </r>
  </si>
  <si>
    <r>
      <rPr>
        <sz val="9"/>
        <rFont val="Calibri"/>
        <family val="1"/>
      </rPr>
      <t>1.8.1</t>
    </r>
  </si>
  <si>
    <r>
      <rPr>
        <sz val="9"/>
        <rFont val="Calibri"/>
        <family val="1"/>
      </rPr>
      <t>1.8.2</t>
    </r>
  </si>
  <si>
    <r>
      <rPr>
        <sz val="9"/>
        <rFont val="Calibri"/>
        <family val="1"/>
      </rPr>
      <t>1.8.3</t>
    </r>
  </si>
  <si>
    <r>
      <rPr>
        <sz val="9"/>
        <rFont val="Calibri"/>
        <family val="1"/>
      </rPr>
      <t>1.8.4</t>
    </r>
  </si>
  <si>
    <r>
      <rPr>
        <sz val="9"/>
        <rFont val="Calibri"/>
        <family val="1"/>
      </rPr>
      <t>1.8.5</t>
    </r>
  </si>
  <si>
    <r>
      <rPr>
        <sz val="9"/>
        <rFont val="Calibri"/>
        <family val="1"/>
      </rPr>
      <t>1.8.6</t>
    </r>
  </si>
  <si>
    <r>
      <rPr>
        <sz val="9"/>
        <rFont val="Calibri"/>
        <family val="1"/>
      </rPr>
      <t>1.8.7</t>
    </r>
  </si>
  <si>
    <r>
      <rPr>
        <sz val="9"/>
        <rFont val="Calibri"/>
        <family val="1"/>
      </rPr>
      <t>1.8.8</t>
    </r>
  </si>
  <si>
    <r>
      <rPr>
        <sz val="9"/>
        <rFont val="Calibri"/>
        <family val="1"/>
      </rPr>
      <t>1.8.9</t>
    </r>
  </si>
  <si>
    <r>
      <rPr>
        <sz val="9"/>
        <rFont val="Calibri"/>
        <family val="1"/>
      </rPr>
      <t>1.9.1</t>
    </r>
  </si>
  <si>
    <r>
      <rPr>
        <sz val="9"/>
        <rFont val="Calibri"/>
        <family val="1"/>
      </rPr>
      <t>1.9.2</t>
    </r>
  </si>
  <si>
    <r>
      <rPr>
        <sz val="9"/>
        <rFont val="Calibri"/>
        <family val="1"/>
      </rPr>
      <t>1.9.3</t>
    </r>
  </si>
  <si>
    <r>
      <rPr>
        <sz val="9"/>
        <rFont val="Calibri"/>
        <family val="1"/>
      </rPr>
      <t>1.9.4</t>
    </r>
  </si>
  <si>
    <r>
      <rPr>
        <sz val="9"/>
        <rFont val="Calibri"/>
        <family val="1"/>
      </rPr>
      <t>1.9.5</t>
    </r>
  </si>
  <si>
    <r>
      <rPr>
        <sz val="9"/>
        <rFont val="Calibri"/>
        <family val="1"/>
      </rPr>
      <t>1.9.6</t>
    </r>
  </si>
  <si>
    <r>
      <rPr>
        <sz val="9"/>
        <rFont val="Calibri"/>
        <family val="1"/>
      </rPr>
      <t>1.9.7</t>
    </r>
  </si>
  <si>
    <r>
      <rPr>
        <sz val="9"/>
        <rFont val="Calibri"/>
        <family val="1"/>
      </rPr>
      <t>1.9.8</t>
    </r>
  </si>
  <si>
    <r>
      <rPr>
        <sz val="9"/>
        <rFont val="Calibri"/>
        <family val="1"/>
      </rPr>
      <t>1.9.9</t>
    </r>
  </si>
  <si>
    <r>
      <rPr>
        <sz val="9"/>
        <rFont val="Calibri"/>
        <family val="1"/>
      </rPr>
      <t>1.10.1</t>
    </r>
  </si>
  <si>
    <r>
      <rPr>
        <sz val="9"/>
        <rFont val="Calibri"/>
        <family val="1"/>
      </rPr>
      <t>1.10.2</t>
    </r>
  </si>
  <si>
    <r>
      <rPr>
        <sz val="9"/>
        <rFont val="Calibri"/>
        <family val="1"/>
      </rPr>
      <t>1.10.3</t>
    </r>
  </si>
  <si>
    <r>
      <rPr>
        <sz val="9"/>
        <rFont val="Calibri"/>
        <family val="1"/>
      </rPr>
      <t>1.10.4</t>
    </r>
  </si>
  <si>
    <r>
      <rPr>
        <sz val="9"/>
        <rFont val="Calibri"/>
        <family val="1"/>
      </rPr>
      <t>1.10.5</t>
    </r>
  </si>
  <si>
    <r>
      <rPr>
        <sz val="9"/>
        <rFont val="Calibri"/>
        <family val="1"/>
      </rPr>
      <t>1.10.6</t>
    </r>
  </si>
  <si>
    <r>
      <rPr>
        <sz val="9"/>
        <rFont val="Calibri"/>
        <family val="1"/>
      </rPr>
      <t>1.10.7</t>
    </r>
  </si>
  <si>
    <r>
      <rPr>
        <sz val="9"/>
        <rFont val="Calibri"/>
        <family val="1"/>
      </rPr>
      <t>1.10.8</t>
    </r>
  </si>
  <si>
    <r>
      <rPr>
        <sz val="9"/>
        <rFont val="Calibri"/>
        <family val="1"/>
      </rPr>
      <t>1.10.9</t>
    </r>
  </si>
  <si>
    <r>
      <rPr>
        <sz val="9"/>
        <rFont val="Calibri"/>
        <family val="1"/>
      </rPr>
      <t>1.11.1</t>
    </r>
  </si>
  <si>
    <r>
      <rPr>
        <sz val="9"/>
        <rFont val="Calibri"/>
        <family val="1"/>
      </rPr>
      <t>1.11.2</t>
    </r>
  </si>
  <si>
    <r>
      <rPr>
        <sz val="9"/>
        <rFont val="Calibri"/>
        <family val="1"/>
      </rPr>
      <t>1.11.3</t>
    </r>
  </si>
  <si>
    <r>
      <rPr>
        <sz val="9"/>
        <rFont val="Calibri"/>
        <family val="1"/>
      </rPr>
      <t>1.11.4</t>
    </r>
  </si>
  <si>
    <r>
      <rPr>
        <sz val="9"/>
        <rFont val="Calibri"/>
        <family val="1"/>
      </rPr>
      <t>1.11.5</t>
    </r>
  </si>
  <si>
    <r>
      <rPr>
        <sz val="9"/>
        <rFont val="Calibri"/>
        <family val="1"/>
      </rPr>
      <t>1.11.6</t>
    </r>
  </si>
  <si>
    <r>
      <rPr>
        <sz val="9"/>
        <rFont val="Calibri"/>
        <family val="1"/>
      </rPr>
      <t>1.11.7</t>
    </r>
  </si>
  <si>
    <r>
      <rPr>
        <sz val="9"/>
        <rFont val="Calibri"/>
        <family val="1"/>
      </rPr>
      <t>1.11.8</t>
    </r>
  </si>
  <si>
    <r>
      <rPr>
        <sz val="9"/>
        <rFont val="Calibri"/>
        <family val="1"/>
      </rPr>
      <t>1.11.9</t>
    </r>
  </si>
  <si>
    <r>
      <rPr>
        <sz val="9"/>
        <rFont val="Calibri"/>
        <family val="1"/>
      </rPr>
      <t>1.12.1</t>
    </r>
  </si>
  <si>
    <r>
      <rPr>
        <sz val="9"/>
        <rFont val="Calibri"/>
        <family val="1"/>
      </rPr>
      <t>1.12.2</t>
    </r>
  </si>
  <si>
    <r>
      <rPr>
        <sz val="9"/>
        <rFont val="Calibri"/>
        <family val="1"/>
      </rPr>
      <t>1.12.3</t>
    </r>
  </si>
  <si>
    <r>
      <rPr>
        <sz val="9"/>
        <rFont val="Calibri"/>
        <family val="1"/>
      </rPr>
      <t>1.12.4</t>
    </r>
  </si>
  <si>
    <r>
      <rPr>
        <sz val="9"/>
        <rFont val="Calibri"/>
        <family val="1"/>
      </rPr>
      <t>1.12.5</t>
    </r>
  </si>
  <si>
    <r>
      <rPr>
        <sz val="9"/>
        <rFont val="Calibri"/>
        <family val="1"/>
      </rPr>
      <t>1.12.6</t>
    </r>
  </si>
  <si>
    <r>
      <rPr>
        <sz val="9"/>
        <rFont val="Calibri"/>
        <family val="1"/>
      </rPr>
      <t>1.12.7</t>
    </r>
  </si>
  <si>
    <r>
      <rPr>
        <sz val="9"/>
        <rFont val="Calibri"/>
        <family val="1"/>
      </rPr>
      <t>1.12.8</t>
    </r>
  </si>
  <si>
    <r>
      <rPr>
        <sz val="9"/>
        <rFont val="Calibri"/>
        <family val="1"/>
      </rPr>
      <t>1.12.9</t>
    </r>
  </si>
  <si>
    <r>
      <rPr>
        <sz val="9"/>
        <rFont val="Calibri"/>
        <family val="1"/>
      </rPr>
      <t>1.13.1</t>
    </r>
  </si>
  <si>
    <r>
      <rPr>
        <sz val="9"/>
        <rFont val="Calibri"/>
        <family val="1"/>
      </rPr>
      <t>1.13.2</t>
    </r>
  </si>
  <si>
    <r>
      <rPr>
        <sz val="9"/>
        <rFont val="Calibri"/>
        <family val="1"/>
      </rPr>
      <t>1.13.3</t>
    </r>
  </si>
  <si>
    <r>
      <rPr>
        <sz val="9"/>
        <rFont val="Calibri"/>
        <family val="1"/>
      </rPr>
      <t>1.13.4</t>
    </r>
  </si>
  <si>
    <r>
      <rPr>
        <sz val="9"/>
        <rFont val="Calibri"/>
        <family val="1"/>
      </rPr>
      <t>1.13.5</t>
    </r>
  </si>
  <si>
    <r>
      <rPr>
        <sz val="9"/>
        <rFont val="Calibri"/>
        <family val="1"/>
      </rPr>
      <t>1.13.6</t>
    </r>
  </si>
  <si>
    <r>
      <rPr>
        <sz val="9"/>
        <rFont val="Calibri"/>
        <family val="1"/>
      </rPr>
      <t>1.13.7</t>
    </r>
  </si>
  <si>
    <r>
      <rPr>
        <sz val="9"/>
        <rFont val="Calibri"/>
        <family val="1"/>
      </rPr>
      <t>1.13.8</t>
    </r>
  </si>
  <si>
    <r>
      <rPr>
        <sz val="9"/>
        <rFont val="Calibri"/>
        <family val="1"/>
      </rPr>
      <t>1.13.9</t>
    </r>
  </si>
  <si>
    <r>
      <rPr>
        <sz val="9"/>
        <rFont val="Calibri"/>
        <family val="1"/>
      </rPr>
      <t>1.14.1</t>
    </r>
  </si>
  <si>
    <r>
      <rPr>
        <sz val="9"/>
        <rFont val="Calibri"/>
        <family val="1"/>
      </rPr>
      <t>1.14.2</t>
    </r>
  </si>
  <si>
    <r>
      <rPr>
        <sz val="9"/>
        <rFont val="Calibri"/>
        <family val="1"/>
      </rPr>
      <t>1.14.3</t>
    </r>
  </si>
  <si>
    <r>
      <rPr>
        <sz val="9"/>
        <rFont val="Calibri"/>
        <family val="1"/>
      </rPr>
      <t>1.14.4</t>
    </r>
  </si>
  <si>
    <r>
      <rPr>
        <sz val="9"/>
        <rFont val="Calibri"/>
        <family val="1"/>
      </rPr>
      <t>1.14.5</t>
    </r>
  </si>
  <si>
    <r>
      <rPr>
        <sz val="9"/>
        <rFont val="Calibri"/>
        <family val="1"/>
      </rPr>
      <t>1.14.6</t>
    </r>
  </si>
  <si>
    <r>
      <rPr>
        <sz val="9"/>
        <rFont val="Calibri"/>
        <family val="1"/>
      </rPr>
      <t>1.14.7</t>
    </r>
  </si>
  <si>
    <r>
      <rPr>
        <sz val="9"/>
        <rFont val="Calibri"/>
        <family val="1"/>
      </rPr>
      <t>1.14.8</t>
    </r>
  </si>
  <si>
    <r>
      <rPr>
        <sz val="9"/>
        <rFont val="Calibri"/>
        <family val="1"/>
      </rPr>
      <t>1.14.9</t>
    </r>
  </si>
  <si>
    <r>
      <rPr>
        <sz val="9"/>
        <rFont val="Calibri"/>
        <family val="1"/>
      </rPr>
      <t>1.15.1</t>
    </r>
  </si>
  <si>
    <r>
      <rPr>
        <sz val="9"/>
        <rFont val="Calibri"/>
        <family val="1"/>
      </rPr>
      <t>1.15.2</t>
    </r>
  </si>
  <si>
    <r>
      <rPr>
        <sz val="9"/>
        <rFont val="Calibri"/>
        <family val="1"/>
      </rPr>
      <t>1.15.3</t>
    </r>
  </si>
  <si>
    <r>
      <rPr>
        <sz val="9"/>
        <rFont val="Calibri"/>
        <family val="1"/>
      </rPr>
      <t>1.15.4</t>
    </r>
  </si>
  <si>
    <r>
      <rPr>
        <sz val="9"/>
        <rFont val="Calibri"/>
        <family val="1"/>
      </rPr>
      <t>1.15.5</t>
    </r>
  </si>
  <si>
    <r>
      <rPr>
        <sz val="9"/>
        <rFont val="Calibri"/>
        <family val="1"/>
      </rPr>
      <t>1.15.6</t>
    </r>
  </si>
  <si>
    <r>
      <rPr>
        <sz val="9"/>
        <rFont val="Calibri"/>
        <family val="1"/>
      </rPr>
      <t>1.15.7</t>
    </r>
  </si>
  <si>
    <r>
      <rPr>
        <sz val="9"/>
        <rFont val="Calibri"/>
        <family val="1"/>
      </rPr>
      <t>1.15.8</t>
    </r>
  </si>
  <si>
    <r>
      <rPr>
        <sz val="9"/>
        <rFont val="Calibri"/>
        <family val="1"/>
      </rPr>
      <t>1.15.9</t>
    </r>
  </si>
  <si>
    <r>
      <rPr>
        <sz val="9"/>
        <rFont val="Calibri"/>
        <family val="1"/>
      </rPr>
      <t>1.16.1</t>
    </r>
  </si>
  <si>
    <r>
      <rPr>
        <sz val="9"/>
        <rFont val="Calibri"/>
        <family val="1"/>
      </rPr>
      <t>1.16.2</t>
    </r>
  </si>
  <si>
    <r>
      <rPr>
        <sz val="9"/>
        <rFont val="Calibri"/>
        <family val="1"/>
      </rPr>
      <t>1.16.3</t>
    </r>
  </si>
  <si>
    <r>
      <rPr>
        <sz val="9"/>
        <rFont val="Calibri"/>
        <family val="1"/>
      </rPr>
      <t>1.16.4</t>
    </r>
  </si>
  <si>
    <r>
      <rPr>
        <sz val="9"/>
        <rFont val="Calibri"/>
        <family val="1"/>
      </rPr>
      <t>1.16.5</t>
    </r>
  </si>
  <si>
    <r>
      <rPr>
        <sz val="9"/>
        <rFont val="Calibri"/>
        <family val="1"/>
      </rPr>
      <t>1.16.6</t>
    </r>
  </si>
  <si>
    <r>
      <rPr>
        <sz val="9"/>
        <rFont val="Calibri"/>
        <family val="1"/>
      </rPr>
      <t>1.16.7</t>
    </r>
  </si>
  <si>
    <r>
      <rPr>
        <sz val="9"/>
        <rFont val="Calibri"/>
        <family val="1"/>
      </rPr>
      <t>1.16.8</t>
    </r>
  </si>
  <si>
    <r>
      <rPr>
        <sz val="9"/>
        <rFont val="Calibri"/>
        <family val="1"/>
      </rPr>
      <t>1.16.9</t>
    </r>
  </si>
  <si>
    <t>კომპანიის დასახელება :</t>
  </si>
  <si>
    <t>ზედნადების ხარჯი</t>
  </si>
  <si>
    <t>მოგება</t>
  </si>
  <si>
    <t>გაუთვალისწინებელი ხარჯი</t>
  </si>
  <si>
    <t>დღგ</t>
  </si>
  <si>
    <t>სულ ჯამი</t>
  </si>
  <si>
    <t>სრული დასახელება</t>
  </si>
  <si>
    <t>ჯამი პირდაპირ დანახარჯებზე</t>
  </si>
  <si>
    <t>განზომილება</t>
  </si>
  <si>
    <t>მასალის და ტრანსპორტირების ხარჯი</t>
  </si>
  <si>
    <t>დანართი  N 3 - მასალათა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</si>
</sst>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m\.d\.yy;@"/>
  </numFmts>
  <fonts count="28">
    <font>
      <sz val="10"/>
      <color rgb="FF000000"/>
      <name val="Times New Roman"/>
      <charset val="204"/>
    </font>
    <font>
      <sz val="8.5"/>
      <name val="Calibri"/>
      <family val="2"/>
    </font>
    <font>
      <sz val="7"/>
      <color rgb="FF000000"/>
      <name val="Arial MT"/>
      <family val="2"/>
    </font>
    <font>
      <sz val="8.5"/>
      <color rgb="FF000000"/>
      <name val="Calibri"/>
      <family val="2"/>
    </font>
    <font>
      <sz val="7"/>
      <name val="Sylfaen"/>
      <family val="1"/>
    </font>
    <font>
      <sz val="7"/>
      <name val="Arial MT"/>
    </font>
    <font>
      <b/>
      <sz val="14.5"/>
      <name val="Calibri"/>
      <family val="1"/>
    </font>
    <font>
      <b/>
      <sz val="8.5"/>
      <name val="Arial"/>
      <family val="2"/>
    </font>
    <font>
      <b/>
      <sz val="8.5"/>
      <name val="Calibri"/>
      <family val="1"/>
    </font>
    <font>
      <sz val="8.5"/>
      <name val="Calibri"/>
      <family val="1"/>
    </font>
    <font>
      <sz val="7"/>
      <name val="Arial MT"/>
      <family val="2"/>
    </font>
    <font>
      <b/>
      <sz val="8"/>
      <name val="Sylfaen"/>
      <family val="1"/>
    </font>
    <font>
      <b/>
      <sz val="10"/>
      <color rgb="FF000000"/>
      <name val="Times New Roman"/>
      <family val="1"/>
    </font>
    <font>
      <b/>
      <sz val="8.5"/>
      <name val="Sylfaen"/>
      <family val="1"/>
    </font>
    <font>
      <b/>
      <sz val="8.5"/>
      <name val="Calibri"/>
      <family val="2"/>
    </font>
    <font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Calibri"/>
      <family val="2"/>
    </font>
    <font>
      <sz val="9"/>
      <name val="Calibri"/>
      <family val="2"/>
    </font>
    <font>
      <sz val="9"/>
      <name val="Calibri"/>
      <family val="1"/>
    </font>
    <font>
      <sz val="10"/>
      <color rgb="FF000000"/>
      <name val="Times New Roman"/>
      <family val="1"/>
    </font>
    <font>
      <b/>
      <sz val="9"/>
      <name val="Sylfaen"/>
      <family val="1"/>
    </font>
    <font>
      <sz val="7"/>
      <name val="Times New Roman"/>
      <family val="1"/>
    </font>
    <font>
      <sz val="8"/>
      <name val="Times New Roman"/>
      <family val="1"/>
    </font>
    <font>
      <sz val="8"/>
      <name val="AcadMtavr"/>
    </font>
    <font>
      <b/>
      <sz val="8"/>
      <name val="Times New Roman"/>
      <family val="1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1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4" fillId="5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 wrapText="1"/>
    </xf>
    <xf numFmtId="1" fontId="18" fillId="5" borderId="1" xfId="0" applyNumberFormat="1" applyFont="1" applyFill="1" applyBorder="1" applyAlignment="1">
      <alignment horizontal="center" vertical="top" shrinkToFit="1"/>
    </xf>
    <xf numFmtId="164" fontId="18" fillId="5" borderId="1" xfId="0" applyNumberFormat="1" applyFont="1" applyFill="1" applyBorder="1" applyAlignment="1">
      <alignment horizontal="center" vertical="top" shrinkToFit="1"/>
    </xf>
    <xf numFmtId="0" fontId="19" fillId="0" borderId="1" xfId="0" applyFont="1" applyFill="1" applyBorder="1" applyAlignment="1">
      <alignment horizontal="center" vertical="top" wrapText="1"/>
    </xf>
    <xf numFmtId="165" fontId="18" fillId="0" borderId="1" xfId="0" applyNumberFormat="1" applyFont="1" applyFill="1" applyBorder="1" applyAlignment="1">
      <alignment horizontal="center" vertical="top" shrinkToFit="1"/>
    </xf>
    <xf numFmtId="164" fontId="18" fillId="3" borderId="1" xfId="0" applyNumberFormat="1" applyFont="1" applyFill="1" applyBorder="1" applyAlignment="1">
      <alignment horizontal="center" vertical="top" shrinkToFit="1"/>
    </xf>
    <xf numFmtId="164" fontId="18" fillId="0" borderId="1" xfId="0" applyNumberFormat="1" applyFont="1" applyFill="1" applyBorder="1" applyAlignment="1">
      <alignment horizontal="center" vertical="top" shrinkToFit="1"/>
    </xf>
    <xf numFmtId="2" fontId="18" fillId="0" borderId="1" xfId="0" applyNumberFormat="1" applyFont="1" applyFill="1" applyBorder="1" applyAlignment="1">
      <alignment horizontal="center" vertical="top" shrinkToFit="1"/>
    </xf>
    <xf numFmtId="0" fontId="20" fillId="0" borderId="1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/>
    </xf>
    <xf numFmtId="2" fontId="18" fillId="3" borderId="1" xfId="0" applyNumberFormat="1" applyFont="1" applyFill="1" applyBorder="1" applyAlignment="1">
      <alignment horizontal="center" vertical="top" shrinkToFit="1"/>
    </xf>
    <xf numFmtId="1" fontId="18" fillId="3" borderId="1" xfId="0" applyNumberFormat="1" applyFont="1" applyFill="1" applyBorder="1" applyAlignment="1">
      <alignment horizontal="center" vertical="top" shrinkToFit="1"/>
    </xf>
    <xf numFmtId="0" fontId="21" fillId="0" borderId="0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9" fontId="25" fillId="0" borderId="6" xfId="0" applyNumberFormat="1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>
      <alignment horizontal="center" vertical="top"/>
    </xf>
    <xf numFmtId="0" fontId="15" fillId="4" borderId="6" xfId="0" applyFont="1" applyFill="1" applyBorder="1" applyAlignment="1">
      <alignment vertical="top"/>
    </xf>
    <xf numFmtId="0" fontId="15" fillId="4" borderId="6" xfId="0" applyFont="1" applyFill="1" applyBorder="1" applyAlignment="1">
      <alignment horizontal="center" vertical="top"/>
    </xf>
    <xf numFmtId="0" fontId="16" fillId="4" borderId="6" xfId="0" applyFont="1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2" fillId="4" borderId="6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left" vertical="top" wrapText="1"/>
    </xf>
    <xf numFmtId="0" fontId="24" fillId="4" borderId="6" xfId="0" applyFont="1" applyFill="1" applyBorder="1" applyAlignment="1">
      <alignment horizontal="left" vertical="top" wrapText="1"/>
    </xf>
    <xf numFmtId="0" fontId="26" fillId="4" borderId="6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27" fillId="2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/>
    </xf>
    <xf numFmtId="0" fontId="27" fillId="5" borderId="7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top"/>
    </xf>
    <xf numFmtId="0" fontId="21" fillId="3" borderId="6" xfId="0" applyFont="1" applyFill="1" applyBorder="1" applyAlignment="1">
      <alignment horizontal="center" vertical="top"/>
    </xf>
    <xf numFmtId="0" fontId="21" fillId="3" borderId="0" xfId="0" applyFont="1" applyFill="1" applyBorder="1" applyAlignment="1">
      <alignment horizontal="center" vertical="top"/>
    </xf>
    <xf numFmtId="0" fontId="21" fillId="4" borderId="6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0"/>
  <sheetViews>
    <sheetView tabSelected="1" workbookViewId="0">
      <selection activeCell="H251" sqref="H251"/>
    </sheetView>
  </sheetViews>
  <sheetFormatPr defaultRowHeight="13.2"/>
  <cols>
    <col min="1" max="1" width="8.88671875" style="21" customWidth="1"/>
    <col min="2" max="2" width="58.33203125" bestFit="1" customWidth="1"/>
    <col min="3" max="4" width="8.44140625" customWidth="1"/>
    <col min="5" max="5" width="11.5546875" customWidth="1"/>
    <col min="6" max="6" width="13.109375" style="58" customWidth="1"/>
  </cols>
  <sheetData>
    <row r="1" spans="1:6" ht="35.549999999999997" customHeight="1">
      <c r="A1" s="44" t="s">
        <v>299</v>
      </c>
      <c r="B1" s="45"/>
      <c r="C1" s="45"/>
      <c r="D1" s="45"/>
      <c r="E1" s="45"/>
      <c r="F1" s="45"/>
    </row>
    <row r="2" spans="1:6" ht="27" customHeight="1">
      <c r="A2" s="42" t="s">
        <v>289</v>
      </c>
      <c r="B2" s="43"/>
      <c r="C2" s="43"/>
      <c r="D2" s="43"/>
      <c r="E2" s="43"/>
      <c r="F2" s="43"/>
    </row>
    <row r="3" spans="1:6" ht="27.3" customHeight="1">
      <c r="A3" s="25" t="s">
        <v>144</v>
      </c>
      <c r="B3" s="27" t="s">
        <v>295</v>
      </c>
      <c r="C3" s="26" t="s">
        <v>141</v>
      </c>
      <c r="D3" s="36" t="s">
        <v>297</v>
      </c>
      <c r="E3" s="6" t="s">
        <v>142</v>
      </c>
      <c r="F3" s="51" t="s">
        <v>143</v>
      </c>
    </row>
    <row r="4" spans="1:6" ht="12.75" customHeight="1">
      <c r="A4" s="13">
        <v>1</v>
      </c>
      <c r="B4" s="46" t="s">
        <v>140</v>
      </c>
      <c r="C4" s="47"/>
      <c r="D4" s="48"/>
      <c r="E4" s="7"/>
      <c r="F4" s="52"/>
    </row>
    <row r="5" spans="1:6" ht="12.75" customHeight="1">
      <c r="A5" s="14">
        <v>1.1000000000000001</v>
      </c>
      <c r="B5" s="46" t="s">
        <v>139</v>
      </c>
      <c r="C5" s="47"/>
      <c r="D5" s="48"/>
      <c r="E5" s="9"/>
      <c r="F5" s="53"/>
    </row>
    <row r="6" spans="1:6" ht="12.75" customHeight="1">
      <c r="A6" s="15" t="s">
        <v>145</v>
      </c>
      <c r="B6" s="1" t="s">
        <v>0</v>
      </c>
      <c r="C6" s="2">
        <v>1</v>
      </c>
      <c r="D6" s="8" t="s">
        <v>1</v>
      </c>
      <c r="E6" s="10"/>
      <c r="F6" s="54">
        <f>E6*C6</f>
        <v>0</v>
      </c>
    </row>
    <row r="7" spans="1:6" ht="12.75" customHeight="1">
      <c r="A7" s="15" t="s">
        <v>146</v>
      </c>
      <c r="B7" s="1" t="s">
        <v>2</v>
      </c>
      <c r="C7" s="2">
        <v>63</v>
      </c>
      <c r="D7" s="8" t="s">
        <v>1</v>
      </c>
      <c r="E7" s="10"/>
      <c r="F7" s="54">
        <f>E7*C7</f>
        <v>0</v>
      </c>
    </row>
    <row r="8" spans="1:6" ht="12.75" customHeight="1">
      <c r="A8" s="15" t="s">
        <v>147</v>
      </c>
      <c r="B8" s="1" t="s">
        <v>3</v>
      </c>
      <c r="C8" s="2">
        <v>3</v>
      </c>
      <c r="D8" s="8" t="s">
        <v>1</v>
      </c>
      <c r="E8" s="10"/>
      <c r="F8" s="54">
        <f t="shared" ref="F8:F11" si="0">E8*C8</f>
        <v>0</v>
      </c>
    </row>
    <row r="9" spans="1:6" ht="12.75" customHeight="1">
      <c r="A9" s="15" t="s">
        <v>148</v>
      </c>
      <c r="B9" s="1" t="s">
        <v>4</v>
      </c>
      <c r="C9" s="2">
        <v>20</v>
      </c>
      <c r="D9" s="8" t="s">
        <v>1</v>
      </c>
      <c r="E9" s="10"/>
      <c r="F9" s="54">
        <f>E9*C9</f>
        <v>0</v>
      </c>
    </row>
    <row r="10" spans="1:6" ht="12.75" customHeight="1">
      <c r="A10" s="15" t="s">
        <v>149</v>
      </c>
      <c r="B10" s="1" t="s">
        <v>5</v>
      </c>
      <c r="C10" s="2">
        <v>42</v>
      </c>
      <c r="D10" s="8" t="s">
        <v>1</v>
      </c>
      <c r="E10" s="10"/>
      <c r="F10" s="54">
        <f t="shared" si="0"/>
        <v>0</v>
      </c>
    </row>
    <row r="11" spans="1:6" ht="12.75" customHeight="1">
      <c r="A11" s="15" t="s">
        <v>150</v>
      </c>
      <c r="B11" s="1" t="s">
        <v>6</v>
      </c>
      <c r="C11" s="2">
        <v>1</v>
      </c>
      <c r="D11" s="8" t="s">
        <v>1</v>
      </c>
      <c r="E11" s="10"/>
      <c r="F11" s="54">
        <f t="shared" si="0"/>
        <v>0</v>
      </c>
    </row>
    <row r="12" spans="1:6" ht="12.75" customHeight="1">
      <c r="A12" s="15" t="s">
        <v>151</v>
      </c>
      <c r="B12" s="1" t="s">
        <v>7</v>
      </c>
      <c r="C12" s="2">
        <v>1</v>
      </c>
      <c r="D12" s="8" t="s">
        <v>1</v>
      </c>
      <c r="E12" s="10"/>
      <c r="F12" s="54">
        <f>E12*C12</f>
        <v>0</v>
      </c>
    </row>
    <row r="13" spans="1:6" ht="12.75" customHeight="1">
      <c r="A13" s="15" t="s">
        <v>152</v>
      </c>
      <c r="B13" s="1" t="s">
        <v>8</v>
      </c>
      <c r="C13" s="3">
        <v>1</v>
      </c>
      <c r="D13" s="8" t="s">
        <v>1</v>
      </c>
      <c r="E13" s="10"/>
      <c r="F13" s="54">
        <f>E13*C13</f>
        <v>0</v>
      </c>
    </row>
    <row r="14" spans="1:6" ht="12.75" customHeight="1">
      <c r="A14" s="15" t="s">
        <v>153</v>
      </c>
      <c r="B14" s="1" t="s">
        <v>9</v>
      </c>
      <c r="C14" s="3">
        <v>1</v>
      </c>
      <c r="D14" s="8" t="s">
        <v>1</v>
      </c>
      <c r="E14" s="10"/>
      <c r="F14" s="54">
        <f>E14*C14</f>
        <v>0</v>
      </c>
    </row>
    <row r="15" spans="1:6" ht="12.75" customHeight="1">
      <c r="A15" s="16">
        <v>40179</v>
      </c>
      <c r="B15" s="1" t="s">
        <v>10</v>
      </c>
      <c r="C15" s="2">
        <v>1</v>
      </c>
      <c r="D15" s="8" t="s">
        <v>1</v>
      </c>
      <c r="E15" s="10"/>
      <c r="F15" s="54">
        <f>E15*C15</f>
        <v>0</v>
      </c>
    </row>
    <row r="16" spans="1:6" ht="12.75" customHeight="1">
      <c r="A16" s="16">
        <v>40544</v>
      </c>
      <c r="B16" s="4" t="s">
        <v>11</v>
      </c>
      <c r="C16" s="2">
        <v>1</v>
      </c>
      <c r="D16" s="8" t="s">
        <v>12</v>
      </c>
      <c r="E16" s="10"/>
      <c r="F16" s="54">
        <f>E16*C16</f>
        <v>0</v>
      </c>
    </row>
    <row r="17" spans="1:6" ht="12.75" customHeight="1">
      <c r="A17" s="17">
        <v>1.2</v>
      </c>
      <c r="B17" s="40" t="s">
        <v>138</v>
      </c>
      <c r="C17" s="41"/>
      <c r="D17" s="41"/>
      <c r="E17" s="11"/>
      <c r="F17" s="55"/>
    </row>
    <row r="18" spans="1:6" ht="12.75" customHeight="1">
      <c r="A18" s="15" t="s">
        <v>154</v>
      </c>
      <c r="B18" s="1" t="s">
        <v>13</v>
      </c>
      <c r="C18" s="2">
        <v>1</v>
      </c>
      <c r="D18" s="8" t="s">
        <v>1</v>
      </c>
      <c r="E18" s="10"/>
      <c r="F18" s="54">
        <f>E18*C18</f>
        <v>0</v>
      </c>
    </row>
    <row r="19" spans="1:6" ht="12.75" customHeight="1">
      <c r="A19" s="15" t="s">
        <v>155</v>
      </c>
      <c r="B19" s="1" t="s">
        <v>2</v>
      </c>
      <c r="C19" s="2">
        <v>35</v>
      </c>
      <c r="D19" s="8" t="s">
        <v>1</v>
      </c>
      <c r="E19" s="10"/>
      <c r="F19" s="54">
        <f t="shared" ref="F19:F28" si="1">E19*C19</f>
        <v>0</v>
      </c>
    </row>
    <row r="20" spans="1:6" ht="12.75" customHeight="1">
      <c r="A20" s="15" t="s">
        <v>156</v>
      </c>
      <c r="B20" s="1" t="s">
        <v>3</v>
      </c>
      <c r="C20" s="2">
        <v>3</v>
      </c>
      <c r="D20" s="8" t="s">
        <v>1</v>
      </c>
      <c r="E20" s="10"/>
      <c r="F20" s="54">
        <f t="shared" si="1"/>
        <v>0</v>
      </c>
    </row>
    <row r="21" spans="1:6" ht="12.75" customHeight="1">
      <c r="A21" s="15" t="s">
        <v>157</v>
      </c>
      <c r="B21" s="1" t="s">
        <v>4</v>
      </c>
      <c r="C21" s="2">
        <v>11</v>
      </c>
      <c r="D21" s="8" t="s">
        <v>1</v>
      </c>
      <c r="E21" s="10"/>
      <c r="F21" s="54">
        <f t="shared" si="1"/>
        <v>0</v>
      </c>
    </row>
    <row r="22" spans="1:6" ht="12.75" customHeight="1">
      <c r="A22" s="15" t="s">
        <v>158</v>
      </c>
      <c r="B22" s="1" t="s">
        <v>5</v>
      </c>
      <c r="C22" s="2">
        <v>21</v>
      </c>
      <c r="D22" s="8" t="s">
        <v>1</v>
      </c>
      <c r="E22" s="10"/>
      <c r="F22" s="54">
        <f t="shared" si="1"/>
        <v>0</v>
      </c>
    </row>
    <row r="23" spans="1:6" ht="12.75" customHeight="1">
      <c r="A23" s="15" t="s">
        <v>159</v>
      </c>
      <c r="B23" s="1" t="s">
        <v>6</v>
      </c>
      <c r="C23" s="2">
        <v>1</v>
      </c>
      <c r="D23" s="8" t="s">
        <v>1</v>
      </c>
      <c r="E23" s="10"/>
      <c r="F23" s="54">
        <f t="shared" si="1"/>
        <v>0</v>
      </c>
    </row>
    <row r="24" spans="1:6" ht="12.75" customHeight="1">
      <c r="A24" s="15" t="s">
        <v>160</v>
      </c>
      <c r="B24" s="1" t="s">
        <v>14</v>
      </c>
      <c r="C24" s="2">
        <v>1</v>
      </c>
      <c r="D24" s="8" t="s">
        <v>1</v>
      </c>
      <c r="E24" s="10"/>
      <c r="F24" s="54">
        <f t="shared" si="1"/>
        <v>0</v>
      </c>
    </row>
    <row r="25" spans="1:6" ht="12.75" customHeight="1">
      <c r="A25" s="15" t="s">
        <v>161</v>
      </c>
      <c r="B25" s="1" t="s">
        <v>7</v>
      </c>
      <c r="C25" s="2">
        <v>1</v>
      </c>
      <c r="D25" s="8" t="s">
        <v>1</v>
      </c>
      <c r="E25" s="10"/>
      <c r="F25" s="54">
        <f t="shared" si="1"/>
        <v>0</v>
      </c>
    </row>
    <row r="26" spans="1:6" ht="12.75" customHeight="1">
      <c r="A26" s="15" t="s">
        <v>162</v>
      </c>
      <c r="B26" s="1" t="s">
        <v>8</v>
      </c>
      <c r="C26" s="3">
        <v>1</v>
      </c>
      <c r="D26" s="8" t="s">
        <v>1</v>
      </c>
      <c r="E26" s="10"/>
      <c r="F26" s="54">
        <f t="shared" si="1"/>
        <v>0</v>
      </c>
    </row>
    <row r="27" spans="1:6" ht="12.75" customHeight="1">
      <c r="A27" s="16">
        <v>40180</v>
      </c>
      <c r="B27" s="1" t="s">
        <v>9</v>
      </c>
      <c r="C27" s="3">
        <v>1</v>
      </c>
      <c r="D27" s="8" t="s">
        <v>1</v>
      </c>
      <c r="E27" s="10"/>
      <c r="F27" s="54">
        <f>E27*C27</f>
        <v>0</v>
      </c>
    </row>
    <row r="28" spans="1:6" ht="12.75" customHeight="1">
      <c r="A28" s="16">
        <v>40545</v>
      </c>
      <c r="B28" s="1" t="s">
        <v>10</v>
      </c>
      <c r="C28" s="2">
        <v>1</v>
      </c>
      <c r="D28" s="8" t="s">
        <v>1</v>
      </c>
      <c r="E28" s="10"/>
      <c r="F28" s="54">
        <f t="shared" si="1"/>
        <v>0</v>
      </c>
    </row>
    <row r="29" spans="1:6" ht="12.75" customHeight="1">
      <c r="A29" s="16">
        <v>40910</v>
      </c>
      <c r="B29" s="4" t="s">
        <v>11</v>
      </c>
      <c r="C29" s="2">
        <v>1</v>
      </c>
      <c r="D29" s="8" t="s">
        <v>12</v>
      </c>
      <c r="E29" s="10"/>
      <c r="F29" s="54">
        <f>E29*C29</f>
        <v>0</v>
      </c>
    </row>
    <row r="30" spans="1:6" ht="12.75" customHeight="1">
      <c r="A30" s="17">
        <v>1.3</v>
      </c>
      <c r="B30" s="40" t="s">
        <v>137</v>
      </c>
      <c r="C30" s="41"/>
      <c r="D30" s="41"/>
      <c r="E30" s="12"/>
      <c r="F30" s="55"/>
    </row>
    <row r="31" spans="1:6" ht="12.75" customHeight="1">
      <c r="A31" s="15" t="s">
        <v>163</v>
      </c>
      <c r="B31" s="1" t="s">
        <v>13</v>
      </c>
      <c r="C31" s="2">
        <v>1</v>
      </c>
      <c r="D31" s="8" t="s">
        <v>1</v>
      </c>
      <c r="E31" s="10"/>
      <c r="F31" s="54">
        <f>E31*C31</f>
        <v>0</v>
      </c>
    </row>
    <row r="32" spans="1:6" ht="12.75" customHeight="1">
      <c r="A32" s="15" t="s">
        <v>164</v>
      </c>
      <c r="B32" s="1" t="s">
        <v>2</v>
      </c>
      <c r="C32" s="2">
        <v>40</v>
      </c>
      <c r="D32" s="8" t="s">
        <v>1</v>
      </c>
      <c r="E32" s="10"/>
      <c r="F32" s="54">
        <f t="shared" ref="F32:F40" si="2">E32*C32</f>
        <v>0</v>
      </c>
    </row>
    <row r="33" spans="1:6" ht="12.75" customHeight="1">
      <c r="A33" s="15" t="s">
        <v>165</v>
      </c>
      <c r="B33" s="1" t="s">
        <v>3</v>
      </c>
      <c r="C33" s="2">
        <v>2</v>
      </c>
      <c r="D33" s="8" t="s">
        <v>1</v>
      </c>
      <c r="E33" s="10"/>
      <c r="F33" s="54">
        <f t="shared" si="2"/>
        <v>0</v>
      </c>
    </row>
    <row r="34" spans="1:6" ht="12.75" customHeight="1">
      <c r="A34" s="15" t="s">
        <v>166</v>
      </c>
      <c r="B34" s="1" t="s">
        <v>4</v>
      </c>
      <c r="C34" s="2">
        <v>14</v>
      </c>
      <c r="D34" s="8" t="s">
        <v>1</v>
      </c>
      <c r="E34" s="10"/>
      <c r="F34" s="54">
        <f t="shared" si="2"/>
        <v>0</v>
      </c>
    </row>
    <row r="35" spans="1:6" ht="12.75" customHeight="1">
      <c r="A35" s="15" t="s">
        <v>167</v>
      </c>
      <c r="B35" s="1" t="s">
        <v>5</v>
      </c>
      <c r="C35" s="2">
        <v>26</v>
      </c>
      <c r="D35" s="8" t="s">
        <v>1</v>
      </c>
      <c r="E35" s="10"/>
      <c r="F35" s="54">
        <f t="shared" si="2"/>
        <v>0</v>
      </c>
    </row>
    <row r="36" spans="1:6" ht="12.75" customHeight="1">
      <c r="A36" s="15" t="s">
        <v>168</v>
      </c>
      <c r="B36" s="1" t="s">
        <v>7</v>
      </c>
      <c r="C36" s="2">
        <v>1</v>
      </c>
      <c r="D36" s="8" t="s">
        <v>1</v>
      </c>
      <c r="E36" s="10"/>
      <c r="F36" s="54">
        <f t="shared" si="2"/>
        <v>0</v>
      </c>
    </row>
    <row r="37" spans="1:6" ht="12.75" customHeight="1">
      <c r="A37" s="15" t="s">
        <v>169</v>
      </c>
      <c r="B37" s="1" t="s">
        <v>8</v>
      </c>
      <c r="C37" s="3">
        <v>1</v>
      </c>
      <c r="D37" s="8" t="s">
        <v>1</v>
      </c>
      <c r="E37" s="10"/>
      <c r="F37" s="54">
        <f t="shared" si="2"/>
        <v>0</v>
      </c>
    </row>
    <row r="38" spans="1:6" ht="12.75" customHeight="1">
      <c r="A38" s="15" t="s">
        <v>170</v>
      </c>
      <c r="B38" s="1" t="s">
        <v>9</v>
      </c>
      <c r="C38" s="3">
        <v>1</v>
      </c>
      <c r="D38" s="8" t="s">
        <v>1</v>
      </c>
      <c r="E38" s="10"/>
      <c r="F38" s="54">
        <f t="shared" si="2"/>
        <v>0</v>
      </c>
    </row>
    <row r="39" spans="1:6" ht="12.75" customHeight="1">
      <c r="A39" s="15" t="s">
        <v>171</v>
      </c>
      <c r="B39" s="1" t="s">
        <v>10</v>
      </c>
      <c r="C39" s="2">
        <v>1</v>
      </c>
      <c r="D39" s="8" t="s">
        <v>1</v>
      </c>
      <c r="E39" s="10"/>
      <c r="F39" s="54">
        <f t="shared" si="2"/>
        <v>0</v>
      </c>
    </row>
    <row r="40" spans="1:6" ht="12.75" customHeight="1">
      <c r="A40" s="16">
        <v>40181</v>
      </c>
      <c r="B40" s="4" t="s">
        <v>11</v>
      </c>
      <c r="C40" s="2">
        <v>1</v>
      </c>
      <c r="D40" s="8" t="s">
        <v>12</v>
      </c>
      <c r="E40" s="10"/>
      <c r="F40" s="54">
        <f t="shared" si="2"/>
        <v>0</v>
      </c>
    </row>
    <row r="41" spans="1:6" ht="12.75" customHeight="1">
      <c r="A41" s="17">
        <v>1.4</v>
      </c>
      <c r="B41" s="40" t="s">
        <v>136</v>
      </c>
      <c r="C41" s="41"/>
      <c r="D41" s="41"/>
      <c r="E41" s="11"/>
      <c r="F41" s="55"/>
    </row>
    <row r="42" spans="1:6" ht="12.75" customHeight="1">
      <c r="A42" s="15" t="s">
        <v>172</v>
      </c>
      <c r="B42" s="1" t="s">
        <v>15</v>
      </c>
      <c r="C42" s="2">
        <v>1</v>
      </c>
      <c r="D42" s="8" t="s">
        <v>1</v>
      </c>
      <c r="E42" s="10"/>
      <c r="F42" s="54">
        <f>E42*C42</f>
        <v>0</v>
      </c>
    </row>
    <row r="43" spans="1:6" ht="12.75" customHeight="1">
      <c r="A43" s="15" t="s">
        <v>173</v>
      </c>
      <c r="B43" s="1" t="s">
        <v>2</v>
      </c>
      <c r="C43" s="2">
        <v>8</v>
      </c>
      <c r="D43" s="8" t="s">
        <v>1</v>
      </c>
      <c r="E43" s="10"/>
      <c r="F43" s="54">
        <f t="shared" ref="F43:F51" si="3">E43*C43</f>
        <v>0</v>
      </c>
    </row>
    <row r="44" spans="1:6" ht="12.75" customHeight="1">
      <c r="A44" s="15" t="s">
        <v>174</v>
      </c>
      <c r="B44" s="1" t="s">
        <v>3</v>
      </c>
      <c r="C44" s="2">
        <v>1</v>
      </c>
      <c r="D44" s="8" t="s">
        <v>1</v>
      </c>
      <c r="E44" s="10"/>
      <c r="F44" s="54">
        <f t="shared" si="3"/>
        <v>0</v>
      </c>
    </row>
    <row r="45" spans="1:6" ht="12.75" customHeight="1">
      <c r="A45" s="15" t="s">
        <v>175</v>
      </c>
      <c r="B45" s="1" t="s">
        <v>4</v>
      </c>
      <c r="C45" s="2">
        <v>3</v>
      </c>
      <c r="D45" s="8" t="s">
        <v>1</v>
      </c>
      <c r="E45" s="10"/>
      <c r="F45" s="54">
        <f t="shared" si="3"/>
        <v>0</v>
      </c>
    </row>
    <row r="46" spans="1:6" ht="12.75" customHeight="1">
      <c r="A46" s="15" t="s">
        <v>176</v>
      </c>
      <c r="B46" s="1" t="s">
        <v>5</v>
      </c>
      <c r="C46" s="2">
        <v>5</v>
      </c>
      <c r="D46" s="8" t="s">
        <v>1</v>
      </c>
      <c r="E46" s="10"/>
      <c r="F46" s="54">
        <f t="shared" si="3"/>
        <v>0</v>
      </c>
    </row>
    <row r="47" spans="1:6" ht="12.75" customHeight="1">
      <c r="A47" s="15" t="s">
        <v>177</v>
      </c>
      <c r="B47" s="1" t="s">
        <v>16</v>
      </c>
      <c r="C47" s="2">
        <v>1</v>
      </c>
      <c r="D47" s="8" t="s">
        <v>1</v>
      </c>
      <c r="E47" s="10"/>
      <c r="F47" s="54">
        <f t="shared" si="3"/>
        <v>0</v>
      </c>
    </row>
    <row r="48" spans="1:6" ht="12.75" customHeight="1">
      <c r="A48" s="15" t="s">
        <v>178</v>
      </c>
      <c r="B48" s="1" t="s">
        <v>8</v>
      </c>
      <c r="C48" s="3">
        <v>1</v>
      </c>
      <c r="D48" s="8" t="s">
        <v>1</v>
      </c>
      <c r="E48" s="10"/>
      <c r="F48" s="54">
        <f t="shared" si="3"/>
        <v>0</v>
      </c>
    </row>
    <row r="49" spans="1:6" ht="12.75" customHeight="1">
      <c r="A49" s="15" t="s">
        <v>179</v>
      </c>
      <c r="B49" s="1" t="s">
        <v>9</v>
      </c>
      <c r="C49" s="3">
        <v>1</v>
      </c>
      <c r="D49" s="8" t="s">
        <v>1</v>
      </c>
      <c r="E49" s="10"/>
      <c r="F49" s="54">
        <f t="shared" si="3"/>
        <v>0</v>
      </c>
    </row>
    <row r="50" spans="1:6" ht="12.75" customHeight="1">
      <c r="A50" s="15" t="s">
        <v>180</v>
      </c>
      <c r="B50" s="1" t="s">
        <v>10</v>
      </c>
      <c r="C50" s="2">
        <v>1</v>
      </c>
      <c r="D50" s="8" t="s">
        <v>1</v>
      </c>
      <c r="E50" s="10"/>
      <c r="F50" s="54">
        <f t="shared" si="3"/>
        <v>0</v>
      </c>
    </row>
    <row r="51" spans="1:6" ht="12.75" customHeight="1">
      <c r="A51" s="16">
        <v>40182</v>
      </c>
      <c r="B51" s="4" t="s">
        <v>11</v>
      </c>
      <c r="C51" s="2">
        <v>1</v>
      </c>
      <c r="D51" s="8" t="s">
        <v>12</v>
      </c>
      <c r="E51" s="10"/>
      <c r="F51" s="54">
        <f t="shared" si="3"/>
        <v>0</v>
      </c>
    </row>
    <row r="52" spans="1:6" ht="12.75" customHeight="1">
      <c r="A52" s="17">
        <v>1.5</v>
      </c>
      <c r="B52" s="40" t="s">
        <v>135</v>
      </c>
      <c r="C52" s="41"/>
      <c r="D52" s="41"/>
      <c r="E52" s="11"/>
      <c r="F52" s="55"/>
    </row>
    <row r="53" spans="1:6" ht="12.75" customHeight="1">
      <c r="A53" s="15" t="s">
        <v>181</v>
      </c>
      <c r="B53" s="1" t="s">
        <v>13</v>
      </c>
      <c r="C53" s="2">
        <v>1</v>
      </c>
      <c r="D53" s="8" t="s">
        <v>1</v>
      </c>
      <c r="E53" s="10"/>
      <c r="F53" s="54">
        <f>E53*C53</f>
        <v>0</v>
      </c>
    </row>
    <row r="54" spans="1:6" ht="12.75" customHeight="1">
      <c r="A54" s="15" t="s">
        <v>182</v>
      </c>
      <c r="B54" s="1" t="s">
        <v>2</v>
      </c>
      <c r="C54" s="2">
        <v>32</v>
      </c>
      <c r="D54" s="8" t="s">
        <v>1</v>
      </c>
      <c r="E54" s="10"/>
      <c r="F54" s="54">
        <f t="shared" ref="F54:F62" si="4">E54*C54</f>
        <v>0</v>
      </c>
    </row>
    <row r="55" spans="1:6" ht="12.75" customHeight="1">
      <c r="A55" s="15" t="s">
        <v>183</v>
      </c>
      <c r="B55" s="1" t="s">
        <v>3</v>
      </c>
      <c r="C55" s="2">
        <v>2</v>
      </c>
      <c r="D55" s="8" t="s">
        <v>1</v>
      </c>
      <c r="E55" s="10"/>
      <c r="F55" s="54">
        <f t="shared" si="4"/>
        <v>0</v>
      </c>
    </row>
    <row r="56" spans="1:6" ht="12.75" customHeight="1">
      <c r="A56" s="15" t="s">
        <v>184</v>
      </c>
      <c r="B56" s="1" t="s">
        <v>4</v>
      </c>
      <c r="C56" s="2">
        <v>11</v>
      </c>
      <c r="D56" s="8" t="s">
        <v>1</v>
      </c>
      <c r="E56" s="10"/>
      <c r="F56" s="54">
        <f t="shared" si="4"/>
        <v>0</v>
      </c>
    </row>
    <row r="57" spans="1:6" ht="12.75" customHeight="1">
      <c r="A57" s="15" t="s">
        <v>185</v>
      </c>
      <c r="B57" s="1" t="s">
        <v>5</v>
      </c>
      <c r="C57" s="2">
        <v>21</v>
      </c>
      <c r="D57" s="8" t="s">
        <v>1</v>
      </c>
      <c r="E57" s="10"/>
      <c r="F57" s="54">
        <f t="shared" si="4"/>
        <v>0</v>
      </c>
    </row>
    <row r="58" spans="1:6" ht="12.75" customHeight="1">
      <c r="A58" s="15" t="s">
        <v>186</v>
      </c>
      <c r="B58" s="1" t="s">
        <v>7</v>
      </c>
      <c r="C58" s="2">
        <v>1</v>
      </c>
      <c r="D58" s="8" t="s">
        <v>1</v>
      </c>
      <c r="E58" s="10"/>
      <c r="F58" s="54">
        <f t="shared" si="4"/>
        <v>0</v>
      </c>
    </row>
    <row r="59" spans="1:6" ht="12.75" customHeight="1">
      <c r="A59" s="15" t="s">
        <v>187</v>
      </c>
      <c r="B59" s="1" t="s">
        <v>8</v>
      </c>
      <c r="C59" s="3">
        <v>1</v>
      </c>
      <c r="D59" s="8" t="s">
        <v>1</v>
      </c>
      <c r="E59" s="10"/>
      <c r="F59" s="54">
        <f t="shared" si="4"/>
        <v>0</v>
      </c>
    </row>
    <row r="60" spans="1:6" ht="12.75" customHeight="1">
      <c r="A60" s="15" t="s">
        <v>188</v>
      </c>
      <c r="B60" s="1" t="s">
        <v>9</v>
      </c>
      <c r="C60" s="3">
        <v>1</v>
      </c>
      <c r="D60" s="8" t="s">
        <v>1</v>
      </c>
      <c r="E60" s="10"/>
      <c r="F60" s="54">
        <f t="shared" si="4"/>
        <v>0</v>
      </c>
    </row>
    <row r="61" spans="1:6" ht="12.75" customHeight="1">
      <c r="A61" s="15" t="s">
        <v>189</v>
      </c>
      <c r="B61" s="1" t="s">
        <v>10</v>
      </c>
      <c r="C61" s="2">
        <v>1</v>
      </c>
      <c r="D61" s="8" t="s">
        <v>1</v>
      </c>
      <c r="E61" s="10"/>
      <c r="F61" s="54">
        <f t="shared" si="4"/>
        <v>0</v>
      </c>
    </row>
    <row r="62" spans="1:6" ht="12.75" customHeight="1">
      <c r="A62" s="16">
        <v>40183</v>
      </c>
      <c r="B62" s="4" t="s">
        <v>11</v>
      </c>
      <c r="C62" s="2">
        <v>1</v>
      </c>
      <c r="D62" s="8" t="s">
        <v>12</v>
      </c>
      <c r="E62" s="10"/>
      <c r="F62" s="54">
        <f t="shared" si="4"/>
        <v>0</v>
      </c>
    </row>
    <row r="63" spans="1:6" ht="12.75" customHeight="1">
      <c r="A63" s="17">
        <v>1.6</v>
      </c>
      <c r="B63" s="40" t="s">
        <v>134</v>
      </c>
      <c r="C63" s="41"/>
      <c r="D63" s="41"/>
      <c r="E63" s="11"/>
      <c r="F63" s="55"/>
    </row>
    <row r="64" spans="1:6" ht="12.75" customHeight="1">
      <c r="A64" s="15" t="s">
        <v>190</v>
      </c>
      <c r="B64" s="1" t="s">
        <v>15</v>
      </c>
      <c r="C64" s="2">
        <v>1</v>
      </c>
      <c r="D64" s="8" t="s">
        <v>1</v>
      </c>
      <c r="E64" s="10"/>
      <c r="F64" s="54">
        <f>E64*C64</f>
        <v>0</v>
      </c>
    </row>
    <row r="65" spans="1:6" ht="12.75" customHeight="1">
      <c r="A65" s="15" t="s">
        <v>191</v>
      </c>
      <c r="B65" s="1" t="s">
        <v>2</v>
      </c>
      <c r="C65" s="2">
        <v>9</v>
      </c>
      <c r="D65" s="8" t="s">
        <v>1</v>
      </c>
      <c r="E65" s="10"/>
      <c r="F65" s="54">
        <f t="shared" ref="F65:F73" si="5">E65*C65</f>
        <v>0</v>
      </c>
    </row>
    <row r="66" spans="1:6" ht="12.75" customHeight="1">
      <c r="A66" s="15" t="s">
        <v>192</v>
      </c>
      <c r="B66" s="1" t="s">
        <v>3</v>
      </c>
      <c r="C66" s="2">
        <v>1</v>
      </c>
      <c r="D66" s="8" t="s">
        <v>1</v>
      </c>
      <c r="E66" s="10"/>
      <c r="F66" s="54">
        <f t="shared" si="5"/>
        <v>0</v>
      </c>
    </row>
    <row r="67" spans="1:6" ht="12.75" customHeight="1">
      <c r="A67" s="15" t="s">
        <v>193</v>
      </c>
      <c r="B67" s="1" t="s">
        <v>4</v>
      </c>
      <c r="C67" s="2">
        <v>4</v>
      </c>
      <c r="D67" s="8" t="s">
        <v>1</v>
      </c>
      <c r="E67" s="10"/>
      <c r="F67" s="54">
        <f t="shared" si="5"/>
        <v>0</v>
      </c>
    </row>
    <row r="68" spans="1:6" ht="12.75" customHeight="1">
      <c r="A68" s="15" t="s">
        <v>194</v>
      </c>
      <c r="B68" s="1" t="s">
        <v>5</v>
      </c>
      <c r="C68" s="2">
        <v>5</v>
      </c>
      <c r="D68" s="8" t="s">
        <v>1</v>
      </c>
      <c r="E68" s="10"/>
      <c r="F68" s="54">
        <f t="shared" si="5"/>
        <v>0</v>
      </c>
    </row>
    <row r="69" spans="1:6" ht="12.75" customHeight="1">
      <c r="A69" s="15" t="s">
        <v>195</v>
      </c>
      <c r="B69" s="1" t="s">
        <v>16</v>
      </c>
      <c r="C69" s="2">
        <v>1</v>
      </c>
      <c r="D69" s="8" t="s">
        <v>1</v>
      </c>
      <c r="E69" s="10"/>
      <c r="F69" s="54">
        <f t="shared" si="5"/>
        <v>0</v>
      </c>
    </row>
    <row r="70" spans="1:6" ht="12.75" customHeight="1">
      <c r="A70" s="15" t="s">
        <v>196</v>
      </c>
      <c r="B70" s="1" t="s">
        <v>8</v>
      </c>
      <c r="C70" s="3">
        <v>1</v>
      </c>
      <c r="D70" s="8" t="s">
        <v>1</v>
      </c>
      <c r="E70" s="10"/>
      <c r="F70" s="54">
        <f t="shared" si="5"/>
        <v>0</v>
      </c>
    </row>
    <row r="71" spans="1:6" ht="12.75" customHeight="1">
      <c r="A71" s="15" t="s">
        <v>197</v>
      </c>
      <c r="B71" s="1" t="s">
        <v>9</v>
      </c>
      <c r="C71" s="3">
        <v>1</v>
      </c>
      <c r="D71" s="8" t="s">
        <v>1</v>
      </c>
      <c r="E71" s="10"/>
      <c r="F71" s="54">
        <f t="shared" si="5"/>
        <v>0</v>
      </c>
    </row>
    <row r="72" spans="1:6" ht="12.75" customHeight="1">
      <c r="A72" s="15" t="s">
        <v>198</v>
      </c>
      <c r="B72" s="1" t="s">
        <v>10</v>
      </c>
      <c r="C72" s="2">
        <v>1</v>
      </c>
      <c r="D72" s="8" t="s">
        <v>1</v>
      </c>
      <c r="E72" s="10"/>
      <c r="F72" s="54">
        <f t="shared" si="5"/>
        <v>0</v>
      </c>
    </row>
    <row r="73" spans="1:6" ht="12.75" customHeight="1">
      <c r="A73" s="16">
        <v>40184</v>
      </c>
      <c r="B73" s="4" t="s">
        <v>11</v>
      </c>
      <c r="C73" s="2">
        <v>1</v>
      </c>
      <c r="D73" s="8" t="s">
        <v>12</v>
      </c>
      <c r="E73" s="10"/>
      <c r="F73" s="54">
        <f t="shared" si="5"/>
        <v>0</v>
      </c>
    </row>
    <row r="74" spans="1:6" ht="12.75" customHeight="1">
      <c r="A74" s="17">
        <v>1.7</v>
      </c>
      <c r="B74" s="40" t="s">
        <v>133</v>
      </c>
      <c r="C74" s="41"/>
      <c r="D74" s="41"/>
      <c r="E74" s="11"/>
      <c r="F74" s="55"/>
    </row>
    <row r="75" spans="1:6" ht="12.75" customHeight="1">
      <c r="A75" s="15" t="s">
        <v>199</v>
      </c>
      <c r="B75" s="1" t="s">
        <v>13</v>
      </c>
      <c r="C75" s="2">
        <v>1</v>
      </c>
      <c r="D75" s="8" t="s">
        <v>1</v>
      </c>
      <c r="E75" s="10"/>
      <c r="F75" s="54">
        <f>E75*C75</f>
        <v>0</v>
      </c>
    </row>
    <row r="76" spans="1:6" ht="12.75" customHeight="1">
      <c r="A76" s="15" t="s">
        <v>200</v>
      </c>
      <c r="B76" s="1" t="s">
        <v>2</v>
      </c>
      <c r="C76" s="2">
        <v>39</v>
      </c>
      <c r="D76" s="8" t="s">
        <v>1</v>
      </c>
      <c r="E76" s="10"/>
      <c r="F76" s="54">
        <f t="shared" ref="F76:F84" si="6">E76*C76</f>
        <v>0</v>
      </c>
    </row>
    <row r="77" spans="1:6" ht="12.75" customHeight="1">
      <c r="A77" s="15" t="s">
        <v>201</v>
      </c>
      <c r="B77" s="1" t="s">
        <v>3</v>
      </c>
      <c r="C77" s="2">
        <v>2</v>
      </c>
      <c r="D77" s="8" t="s">
        <v>1</v>
      </c>
      <c r="E77" s="10"/>
      <c r="F77" s="54">
        <f t="shared" si="6"/>
        <v>0</v>
      </c>
    </row>
    <row r="78" spans="1:6" ht="12.75" customHeight="1">
      <c r="A78" s="15" t="s">
        <v>202</v>
      </c>
      <c r="B78" s="1" t="s">
        <v>4</v>
      </c>
      <c r="C78" s="2">
        <v>9</v>
      </c>
      <c r="D78" s="8" t="s">
        <v>1</v>
      </c>
      <c r="E78" s="10"/>
      <c r="F78" s="54">
        <f t="shared" si="6"/>
        <v>0</v>
      </c>
    </row>
    <row r="79" spans="1:6" ht="12.75" customHeight="1">
      <c r="A79" s="15" t="s">
        <v>203</v>
      </c>
      <c r="B79" s="1" t="s">
        <v>5</v>
      </c>
      <c r="C79" s="2">
        <v>30</v>
      </c>
      <c r="D79" s="8" t="s">
        <v>1</v>
      </c>
      <c r="E79" s="10"/>
      <c r="F79" s="54">
        <f t="shared" si="6"/>
        <v>0</v>
      </c>
    </row>
    <row r="80" spans="1:6" ht="12.75" customHeight="1">
      <c r="A80" s="15" t="s">
        <v>204</v>
      </c>
      <c r="B80" s="1" t="s">
        <v>7</v>
      </c>
      <c r="C80" s="2">
        <v>1</v>
      </c>
      <c r="D80" s="8" t="s">
        <v>1</v>
      </c>
      <c r="E80" s="10"/>
      <c r="F80" s="54">
        <f t="shared" si="6"/>
        <v>0</v>
      </c>
    </row>
    <row r="81" spans="1:6" ht="12.75" customHeight="1">
      <c r="A81" s="15" t="s">
        <v>205</v>
      </c>
      <c r="B81" s="1" t="s">
        <v>8</v>
      </c>
      <c r="C81" s="3">
        <v>1</v>
      </c>
      <c r="D81" s="8" t="s">
        <v>1</v>
      </c>
      <c r="E81" s="10"/>
      <c r="F81" s="54">
        <f t="shared" si="6"/>
        <v>0</v>
      </c>
    </row>
    <row r="82" spans="1:6" ht="12.75" customHeight="1">
      <c r="A82" s="15" t="s">
        <v>206</v>
      </c>
      <c r="B82" s="1" t="s">
        <v>9</v>
      </c>
      <c r="C82" s="3">
        <v>1</v>
      </c>
      <c r="D82" s="8" t="s">
        <v>1</v>
      </c>
      <c r="E82" s="10"/>
      <c r="F82" s="54">
        <f t="shared" si="6"/>
        <v>0</v>
      </c>
    </row>
    <row r="83" spans="1:6" ht="12.75" customHeight="1">
      <c r="A83" s="15" t="s">
        <v>207</v>
      </c>
      <c r="B83" s="1" t="s">
        <v>10</v>
      </c>
      <c r="C83" s="2">
        <v>1</v>
      </c>
      <c r="D83" s="8" t="s">
        <v>1</v>
      </c>
      <c r="E83" s="10"/>
      <c r="F83" s="54">
        <f t="shared" si="6"/>
        <v>0</v>
      </c>
    </row>
    <row r="84" spans="1:6" ht="12.75" customHeight="1">
      <c r="A84" s="16">
        <v>40185</v>
      </c>
      <c r="B84" s="4" t="s">
        <v>11</v>
      </c>
      <c r="C84" s="2">
        <v>1</v>
      </c>
      <c r="D84" s="8" t="s">
        <v>12</v>
      </c>
      <c r="E84" s="10"/>
      <c r="F84" s="54">
        <f t="shared" si="6"/>
        <v>0</v>
      </c>
    </row>
    <row r="85" spans="1:6" ht="12.75" customHeight="1">
      <c r="A85" s="17">
        <v>1.8</v>
      </c>
      <c r="B85" s="40" t="s">
        <v>132</v>
      </c>
      <c r="C85" s="41"/>
      <c r="D85" s="41"/>
      <c r="E85" s="11"/>
      <c r="F85" s="55"/>
    </row>
    <row r="86" spans="1:6" ht="12.75" customHeight="1">
      <c r="A86" s="15" t="s">
        <v>208</v>
      </c>
      <c r="B86" s="1" t="s">
        <v>15</v>
      </c>
      <c r="C86" s="2">
        <v>1</v>
      </c>
      <c r="D86" s="8" t="s">
        <v>1</v>
      </c>
      <c r="E86" s="10"/>
      <c r="F86" s="54">
        <f>E86*C86</f>
        <v>0</v>
      </c>
    </row>
    <row r="87" spans="1:6" ht="12.75" customHeight="1">
      <c r="A87" s="15" t="s">
        <v>209</v>
      </c>
      <c r="B87" s="1" t="s">
        <v>2</v>
      </c>
      <c r="C87" s="2">
        <v>5</v>
      </c>
      <c r="D87" s="8" t="s">
        <v>1</v>
      </c>
      <c r="E87" s="10"/>
      <c r="F87" s="54">
        <f t="shared" ref="F87:F95" si="7">E87*C87</f>
        <v>0</v>
      </c>
    </row>
    <row r="88" spans="1:6" ht="12.75" customHeight="1">
      <c r="A88" s="15" t="s">
        <v>210</v>
      </c>
      <c r="B88" s="1" t="s">
        <v>3</v>
      </c>
      <c r="C88" s="2">
        <v>3</v>
      </c>
      <c r="D88" s="8" t="s">
        <v>1</v>
      </c>
      <c r="E88" s="10"/>
      <c r="F88" s="54">
        <f t="shared" si="7"/>
        <v>0</v>
      </c>
    </row>
    <row r="89" spans="1:6" ht="12.75" customHeight="1">
      <c r="A89" s="15" t="s">
        <v>211</v>
      </c>
      <c r="B89" s="1" t="s">
        <v>4</v>
      </c>
      <c r="C89" s="2">
        <v>2</v>
      </c>
      <c r="D89" s="8" t="s">
        <v>1</v>
      </c>
      <c r="E89" s="10"/>
      <c r="F89" s="54">
        <f t="shared" si="7"/>
        <v>0</v>
      </c>
    </row>
    <row r="90" spans="1:6" ht="12.75" customHeight="1">
      <c r="A90" s="15" t="s">
        <v>212</v>
      </c>
      <c r="B90" s="1" t="s">
        <v>5</v>
      </c>
      <c r="C90" s="2">
        <v>3</v>
      </c>
      <c r="D90" s="8" t="s">
        <v>1</v>
      </c>
      <c r="E90" s="10"/>
      <c r="F90" s="54">
        <f t="shared" si="7"/>
        <v>0</v>
      </c>
    </row>
    <row r="91" spans="1:6" ht="12.75" customHeight="1">
      <c r="A91" s="15" t="s">
        <v>213</v>
      </c>
      <c r="B91" s="1" t="s">
        <v>16</v>
      </c>
      <c r="C91" s="2">
        <v>1</v>
      </c>
      <c r="D91" s="8" t="s">
        <v>1</v>
      </c>
      <c r="E91" s="10"/>
      <c r="F91" s="54">
        <f t="shared" si="7"/>
        <v>0</v>
      </c>
    </row>
    <row r="92" spans="1:6" ht="12.75" customHeight="1">
      <c r="A92" s="15" t="s">
        <v>214</v>
      </c>
      <c r="B92" s="1" t="s">
        <v>8</v>
      </c>
      <c r="C92" s="3">
        <v>1</v>
      </c>
      <c r="D92" s="8" t="s">
        <v>1</v>
      </c>
      <c r="E92" s="10"/>
      <c r="F92" s="54">
        <f t="shared" si="7"/>
        <v>0</v>
      </c>
    </row>
    <row r="93" spans="1:6" ht="12.75" customHeight="1">
      <c r="A93" s="15" t="s">
        <v>215</v>
      </c>
      <c r="B93" s="1" t="s">
        <v>9</v>
      </c>
      <c r="C93" s="3">
        <v>1</v>
      </c>
      <c r="D93" s="8" t="s">
        <v>1</v>
      </c>
      <c r="E93" s="10"/>
      <c r="F93" s="54">
        <f t="shared" si="7"/>
        <v>0</v>
      </c>
    </row>
    <row r="94" spans="1:6" ht="12.75" customHeight="1">
      <c r="A94" s="15" t="s">
        <v>216</v>
      </c>
      <c r="B94" s="1" t="s">
        <v>10</v>
      </c>
      <c r="C94" s="2">
        <v>1</v>
      </c>
      <c r="D94" s="8" t="s">
        <v>1</v>
      </c>
      <c r="E94" s="10"/>
      <c r="F94" s="54">
        <f t="shared" si="7"/>
        <v>0</v>
      </c>
    </row>
    <row r="95" spans="1:6" ht="12.75" customHeight="1">
      <c r="A95" s="16">
        <v>40186</v>
      </c>
      <c r="B95" s="4" t="s">
        <v>11</v>
      </c>
      <c r="C95" s="2">
        <v>1</v>
      </c>
      <c r="D95" s="8" t="s">
        <v>12</v>
      </c>
      <c r="E95" s="10"/>
      <c r="F95" s="54">
        <f t="shared" si="7"/>
        <v>0</v>
      </c>
    </row>
    <row r="96" spans="1:6" ht="12.75" customHeight="1">
      <c r="A96" s="17">
        <v>1.9</v>
      </c>
      <c r="B96" s="40" t="s">
        <v>131</v>
      </c>
      <c r="C96" s="41"/>
      <c r="D96" s="41"/>
      <c r="E96" s="11"/>
      <c r="F96" s="55"/>
    </row>
    <row r="97" spans="1:6" ht="12.75" customHeight="1">
      <c r="A97" s="15" t="s">
        <v>217</v>
      </c>
      <c r="B97" s="1" t="s">
        <v>17</v>
      </c>
      <c r="C97" s="2">
        <v>1</v>
      </c>
      <c r="D97" s="8" t="s">
        <v>1</v>
      </c>
      <c r="E97" s="10"/>
      <c r="F97" s="54">
        <f>E97*C97</f>
        <v>0</v>
      </c>
    </row>
    <row r="98" spans="1:6" ht="12.75" customHeight="1">
      <c r="A98" s="15" t="s">
        <v>218</v>
      </c>
      <c r="B98" s="1" t="s">
        <v>18</v>
      </c>
      <c r="C98" s="2">
        <v>1</v>
      </c>
      <c r="D98" s="8" t="s">
        <v>1</v>
      </c>
      <c r="E98" s="10"/>
      <c r="F98" s="54">
        <f t="shared" ref="F98:F116" si="8">E98*C98</f>
        <v>0</v>
      </c>
    </row>
    <row r="99" spans="1:6" ht="12.75" customHeight="1">
      <c r="A99" s="15" t="s">
        <v>219</v>
      </c>
      <c r="B99" s="1" t="s">
        <v>19</v>
      </c>
      <c r="C99" s="2">
        <v>1</v>
      </c>
      <c r="D99" s="8" t="s">
        <v>1</v>
      </c>
      <c r="E99" s="10"/>
      <c r="F99" s="54">
        <f t="shared" si="8"/>
        <v>0</v>
      </c>
    </row>
    <row r="100" spans="1:6" ht="12.75" customHeight="1">
      <c r="A100" s="15" t="s">
        <v>220</v>
      </c>
      <c r="B100" s="1" t="s">
        <v>20</v>
      </c>
      <c r="C100" s="2">
        <v>3</v>
      </c>
      <c r="D100" s="8" t="s">
        <v>1</v>
      </c>
      <c r="E100" s="10"/>
      <c r="F100" s="54">
        <f t="shared" si="8"/>
        <v>0</v>
      </c>
    </row>
    <row r="101" spans="1:6" ht="12.75" customHeight="1">
      <c r="A101" s="15" t="s">
        <v>221</v>
      </c>
      <c r="B101" s="1" t="s">
        <v>21</v>
      </c>
      <c r="C101" s="2">
        <v>1</v>
      </c>
      <c r="D101" s="8" t="s">
        <v>1</v>
      </c>
      <c r="E101" s="10"/>
      <c r="F101" s="54">
        <f t="shared" si="8"/>
        <v>0</v>
      </c>
    </row>
    <row r="102" spans="1:6" ht="12.75" customHeight="1">
      <c r="A102" s="15" t="s">
        <v>222</v>
      </c>
      <c r="B102" s="1" t="s">
        <v>22</v>
      </c>
      <c r="C102" s="2">
        <v>1</v>
      </c>
      <c r="D102" s="8" t="s">
        <v>1</v>
      </c>
      <c r="E102" s="10"/>
      <c r="F102" s="54">
        <f t="shared" si="8"/>
        <v>0</v>
      </c>
    </row>
    <row r="103" spans="1:6" ht="12.75" customHeight="1">
      <c r="A103" s="15" t="s">
        <v>223</v>
      </c>
      <c r="B103" s="1" t="s">
        <v>23</v>
      </c>
      <c r="C103" s="2">
        <v>10</v>
      </c>
      <c r="D103" s="8" t="s">
        <v>1</v>
      </c>
      <c r="E103" s="10"/>
      <c r="F103" s="54">
        <f t="shared" si="8"/>
        <v>0</v>
      </c>
    </row>
    <row r="104" spans="1:6" ht="12.75" customHeight="1">
      <c r="A104" s="15" t="s">
        <v>224</v>
      </c>
      <c r="B104" s="4" t="s">
        <v>24</v>
      </c>
      <c r="C104" s="2">
        <v>1</v>
      </c>
      <c r="D104" s="8" t="s">
        <v>12</v>
      </c>
      <c r="E104" s="10"/>
      <c r="F104" s="54">
        <f t="shared" si="8"/>
        <v>0</v>
      </c>
    </row>
    <row r="105" spans="1:6" ht="12.75" customHeight="1">
      <c r="A105" s="15" t="s">
        <v>225</v>
      </c>
      <c r="B105" s="1" t="s">
        <v>25</v>
      </c>
      <c r="C105" s="2">
        <v>4</v>
      </c>
      <c r="D105" s="8" t="s">
        <v>1</v>
      </c>
      <c r="E105" s="10"/>
      <c r="F105" s="54">
        <f t="shared" si="8"/>
        <v>0</v>
      </c>
    </row>
    <row r="106" spans="1:6" ht="12.75" customHeight="1">
      <c r="A106" s="16">
        <v>40187</v>
      </c>
      <c r="B106" s="1" t="s">
        <v>26</v>
      </c>
      <c r="C106" s="2">
        <v>2</v>
      </c>
      <c r="D106" s="8" t="s">
        <v>1</v>
      </c>
      <c r="E106" s="10"/>
      <c r="F106" s="54">
        <f t="shared" si="8"/>
        <v>0</v>
      </c>
    </row>
    <row r="107" spans="1:6" ht="12.75" customHeight="1">
      <c r="A107" s="16">
        <v>40552</v>
      </c>
      <c r="B107" s="1" t="s">
        <v>27</v>
      </c>
      <c r="C107" s="2">
        <v>2</v>
      </c>
      <c r="D107" s="8" t="s">
        <v>1</v>
      </c>
      <c r="E107" s="10"/>
      <c r="F107" s="54">
        <f t="shared" si="8"/>
        <v>0</v>
      </c>
    </row>
    <row r="108" spans="1:6" ht="12.75" customHeight="1">
      <c r="A108" s="16">
        <v>40917</v>
      </c>
      <c r="B108" s="1" t="s">
        <v>28</v>
      </c>
      <c r="C108" s="2">
        <v>1</v>
      </c>
      <c r="D108" s="8" t="s">
        <v>1</v>
      </c>
      <c r="E108" s="10"/>
      <c r="F108" s="54">
        <f t="shared" si="8"/>
        <v>0</v>
      </c>
    </row>
    <row r="109" spans="1:6" ht="12.75" customHeight="1">
      <c r="A109" s="16">
        <v>41283</v>
      </c>
      <c r="B109" s="1" t="s">
        <v>29</v>
      </c>
      <c r="C109" s="2">
        <v>1</v>
      </c>
      <c r="D109" s="8" t="s">
        <v>1</v>
      </c>
      <c r="E109" s="10"/>
      <c r="F109" s="54">
        <f t="shared" si="8"/>
        <v>0</v>
      </c>
    </row>
    <row r="110" spans="1:6" ht="12.75" customHeight="1">
      <c r="A110" s="16">
        <v>41648</v>
      </c>
      <c r="B110" s="1" t="s">
        <v>30</v>
      </c>
      <c r="C110" s="2">
        <v>1</v>
      </c>
      <c r="D110" s="8" t="s">
        <v>1</v>
      </c>
      <c r="E110" s="10"/>
      <c r="F110" s="54">
        <f t="shared" si="8"/>
        <v>0</v>
      </c>
    </row>
    <row r="111" spans="1:6" ht="12.75" customHeight="1">
      <c r="A111" s="16">
        <v>42013</v>
      </c>
      <c r="B111" s="1" t="s">
        <v>31</v>
      </c>
      <c r="C111" s="2">
        <v>3</v>
      </c>
      <c r="D111" s="8" t="s">
        <v>1</v>
      </c>
      <c r="E111" s="10"/>
      <c r="F111" s="54">
        <f t="shared" si="8"/>
        <v>0</v>
      </c>
    </row>
    <row r="112" spans="1:6" ht="12.75" customHeight="1">
      <c r="A112" s="16">
        <v>42378</v>
      </c>
      <c r="B112" s="1" t="s">
        <v>32</v>
      </c>
      <c r="C112" s="3">
        <v>4</v>
      </c>
      <c r="D112" s="8" t="s">
        <v>1</v>
      </c>
      <c r="E112" s="10"/>
      <c r="F112" s="54">
        <f t="shared" si="8"/>
        <v>0</v>
      </c>
    </row>
    <row r="113" spans="1:6" ht="12.75" customHeight="1">
      <c r="A113" s="16">
        <v>42744</v>
      </c>
      <c r="B113" s="1" t="s">
        <v>33</v>
      </c>
      <c r="C113" s="2">
        <v>1</v>
      </c>
      <c r="D113" s="8" t="s">
        <v>1</v>
      </c>
      <c r="E113" s="10"/>
      <c r="F113" s="54">
        <f t="shared" si="8"/>
        <v>0</v>
      </c>
    </row>
    <row r="114" spans="1:6" ht="12.75" customHeight="1">
      <c r="A114" s="16">
        <v>43109</v>
      </c>
      <c r="B114" s="1" t="s">
        <v>34</v>
      </c>
      <c r="C114" s="2">
        <v>3</v>
      </c>
      <c r="D114" s="8" t="s">
        <v>1</v>
      </c>
      <c r="E114" s="10"/>
      <c r="F114" s="54">
        <f t="shared" si="8"/>
        <v>0</v>
      </c>
    </row>
    <row r="115" spans="1:6" ht="12.75" customHeight="1">
      <c r="A115" s="16">
        <v>43474</v>
      </c>
      <c r="B115" s="1" t="s">
        <v>10</v>
      </c>
      <c r="C115" s="2">
        <v>1</v>
      </c>
      <c r="D115" s="8" t="s">
        <v>1</v>
      </c>
      <c r="E115" s="10"/>
      <c r="F115" s="54">
        <f t="shared" si="8"/>
        <v>0</v>
      </c>
    </row>
    <row r="116" spans="1:6" ht="12.75" customHeight="1">
      <c r="A116" s="16">
        <v>43839</v>
      </c>
      <c r="B116" s="4" t="s">
        <v>11</v>
      </c>
      <c r="C116" s="2">
        <v>1</v>
      </c>
      <c r="D116" s="8" t="s">
        <v>12</v>
      </c>
      <c r="E116" s="10"/>
      <c r="F116" s="54">
        <f t="shared" si="8"/>
        <v>0</v>
      </c>
    </row>
    <row r="117" spans="1:6" ht="12.75" customHeight="1">
      <c r="A117" s="22">
        <v>1.1000000000000001</v>
      </c>
      <c r="B117" s="40" t="s">
        <v>130</v>
      </c>
      <c r="C117" s="41"/>
      <c r="D117" s="41"/>
      <c r="E117" s="11"/>
      <c r="F117" s="55"/>
    </row>
    <row r="118" spans="1:6" ht="12.75" customHeight="1">
      <c r="A118" s="15" t="s">
        <v>226</v>
      </c>
      <c r="B118" s="1" t="s">
        <v>35</v>
      </c>
      <c r="C118" s="2">
        <v>1</v>
      </c>
      <c r="D118" s="8" t="s">
        <v>1</v>
      </c>
      <c r="E118" s="10"/>
      <c r="F118" s="54">
        <f>E118*C118</f>
        <v>0</v>
      </c>
    </row>
    <row r="119" spans="1:6" ht="12.75" customHeight="1">
      <c r="A119" s="15" t="s">
        <v>227</v>
      </c>
      <c r="B119" s="1" t="s">
        <v>2</v>
      </c>
      <c r="C119" s="2">
        <v>57</v>
      </c>
      <c r="D119" s="8" t="s">
        <v>1</v>
      </c>
      <c r="E119" s="10"/>
      <c r="F119" s="54">
        <f t="shared" ref="F119:F126" si="9">E119*C119</f>
        <v>0</v>
      </c>
    </row>
    <row r="120" spans="1:6" ht="12.75" customHeight="1">
      <c r="A120" s="15" t="s">
        <v>228</v>
      </c>
      <c r="B120" s="1" t="s">
        <v>4</v>
      </c>
      <c r="C120" s="2">
        <v>13</v>
      </c>
      <c r="D120" s="8" t="s">
        <v>1</v>
      </c>
      <c r="E120" s="10"/>
      <c r="F120" s="54">
        <f t="shared" si="9"/>
        <v>0</v>
      </c>
    </row>
    <row r="121" spans="1:6" ht="12.75" customHeight="1">
      <c r="A121" s="15" t="s">
        <v>229</v>
      </c>
      <c r="B121" s="1" t="s">
        <v>5</v>
      </c>
      <c r="C121" s="2">
        <v>44</v>
      </c>
      <c r="D121" s="8" t="s">
        <v>1</v>
      </c>
      <c r="E121" s="10"/>
      <c r="F121" s="54">
        <f t="shared" si="9"/>
        <v>0</v>
      </c>
    </row>
    <row r="122" spans="1:6" ht="12.75" customHeight="1">
      <c r="A122" s="15" t="s">
        <v>230</v>
      </c>
      <c r="B122" s="1" t="s">
        <v>7</v>
      </c>
      <c r="C122" s="2">
        <v>1</v>
      </c>
      <c r="D122" s="8" t="s">
        <v>1</v>
      </c>
      <c r="E122" s="10"/>
      <c r="F122" s="54">
        <f t="shared" si="9"/>
        <v>0</v>
      </c>
    </row>
    <row r="123" spans="1:6" ht="12.75" customHeight="1">
      <c r="A123" s="15" t="s">
        <v>231</v>
      </c>
      <c r="B123" s="1" t="s">
        <v>8</v>
      </c>
      <c r="C123" s="3">
        <v>1</v>
      </c>
      <c r="D123" s="8" t="s">
        <v>1</v>
      </c>
      <c r="E123" s="10"/>
      <c r="F123" s="54">
        <f t="shared" si="9"/>
        <v>0</v>
      </c>
    </row>
    <row r="124" spans="1:6" ht="12.75" customHeight="1">
      <c r="A124" s="15" t="s">
        <v>232</v>
      </c>
      <c r="B124" s="1" t="s">
        <v>9</v>
      </c>
      <c r="C124" s="3">
        <v>1</v>
      </c>
      <c r="D124" s="8" t="s">
        <v>1</v>
      </c>
      <c r="E124" s="10"/>
      <c r="F124" s="54">
        <f t="shared" si="9"/>
        <v>0</v>
      </c>
    </row>
    <row r="125" spans="1:6" ht="12.75" customHeight="1">
      <c r="A125" s="15" t="s">
        <v>233</v>
      </c>
      <c r="B125" s="1" t="s">
        <v>10</v>
      </c>
      <c r="C125" s="2">
        <v>1</v>
      </c>
      <c r="D125" s="8" t="s">
        <v>1</v>
      </c>
      <c r="E125" s="10"/>
      <c r="F125" s="54">
        <f t="shared" si="9"/>
        <v>0</v>
      </c>
    </row>
    <row r="126" spans="1:6" ht="12.75" customHeight="1">
      <c r="A126" s="15" t="s">
        <v>234</v>
      </c>
      <c r="B126" s="4" t="s">
        <v>11</v>
      </c>
      <c r="C126" s="2">
        <v>1</v>
      </c>
      <c r="D126" s="8" t="s">
        <v>12</v>
      </c>
      <c r="E126" s="10"/>
      <c r="F126" s="54">
        <f t="shared" si="9"/>
        <v>0</v>
      </c>
    </row>
    <row r="127" spans="1:6" ht="12.75" customHeight="1">
      <c r="A127" s="22">
        <v>1.1100000000000001</v>
      </c>
      <c r="B127" s="40" t="s">
        <v>129</v>
      </c>
      <c r="C127" s="41"/>
      <c r="D127" s="41"/>
      <c r="E127" s="11"/>
      <c r="F127" s="55"/>
    </row>
    <row r="128" spans="1:6" ht="12.75" customHeight="1">
      <c r="A128" s="15" t="s">
        <v>235</v>
      </c>
      <c r="B128" s="1" t="s">
        <v>13</v>
      </c>
      <c r="C128" s="2">
        <v>1</v>
      </c>
      <c r="D128" s="8" t="s">
        <v>1</v>
      </c>
      <c r="E128" s="10"/>
      <c r="F128" s="54">
        <f>E128*C128</f>
        <v>0</v>
      </c>
    </row>
    <row r="129" spans="1:6" ht="12.75" customHeight="1">
      <c r="A129" s="15" t="s">
        <v>236</v>
      </c>
      <c r="B129" s="1" t="s">
        <v>2</v>
      </c>
      <c r="C129" s="2">
        <v>26</v>
      </c>
      <c r="D129" s="8" t="s">
        <v>1</v>
      </c>
      <c r="E129" s="10"/>
      <c r="F129" s="54">
        <f t="shared" ref="F129:F136" si="10">E129*C129</f>
        <v>0</v>
      </c>
    </row>
    <row r="130" spans="1:6" ht="12.75" customHeight="1">
      <c r="A130" s="15" t="s">
        <v>237</v>
      </c>
      <c r="B130" s="1" t="s">
        <v>4</v>
      </c>
      <c r="C130" s="2">
        <v>8</v>
      </c>
      <c r="D130" s="8" t="s">
        <v>1</v>
      </c>
      <c r="E130" s="10"/>
      <c r="F130" s="54">
        <f t="shared" si="10"/>
        <v>0</v>
      </c>
    </row>
    <row r="131" spans="1:6" ht="12.75" customHeight="1">
      <c r="A131" s="15" t="s">
        <v>238</v>
      </c>
      <c r="B131" s="1" t="s">
        <v>5</v>
      </c>
      <c r="C131" s="2">
        <v>18</v>
      </c>
      <c r="D131" s="8" t="s">
        <v>1</v>
      </c>
      <c r="E131" s="10"/>
      <c r="F131" s="54">
        <f t="shared" si="10"/>
        <v>0</v>
      </c>
    </row>
    <row r="132" spans="1:6" ht="12.75" customHeight="1">
      <c r="A132" s="15" t="s">
        <v>239</v>
      </c>
      <c r="B132" s="1" t="s">
        <v>36</v>
      </c>
      <c r="C132" s="2">
        <v>1</v>
      </c>
      <c r="D132" s="8" t="s">
        <v>1</v>
      </c>
      <c r="E132" s="10"/>
      <c r="F132" s="54">
        <f t="shared" si="10"/>
        <v>0</v>
      </c>
    </row>
    <row r="133" spans="1:6" ht="12.75" customHeight="1">
      <c r="A133" s="15" t="s">
        <v>240</v>
      </c>
      <c r="B133" s="1" t="s">
        <v>8</v>
      </c>
      <c r="C133" s="3">
        <v>1</v>
      </c>
      <c r="D133" s="8" t="s">
        <v>1</v>
      </c>
      <c r="E133" s="10"/>
      <c r="F133" s="54">
        <f t="shared" si="10"/>
        <v>0</v>
      </c>
    </row>
    <row r="134" spans="1:6" ht="12.75" customHeight="1">
      <c r="A134" s="15" t="s">
        <v>241</v>
      </c>
      <c r="B134" s="1" t="s">
        <v>9</v>
      </c>
      <c r="C134" s="3">
        <v>1</v>
      </c>
      <c r="D134" s="8" t="s">
        <v>1</v>
      </c>
      <c r="E134" s="10"/>
      <c r="F134" s="54">
        <f t="shared" si="10"/>
        <v>0</v>
      </c>
    </row>
    <row r="135" spans="1:6" ht="12.75" customHeight="1">
      <c r="A135" s="15" t="s">
        <v>242</v>
      </c>
      <c r="B135" s="1" t="s">
        <v>10</v>
      </c>
      <c r="C135" s="2">
        <v>1</v>
      </c>
      <c r="D135" s="8" t="s">
        <v>1</v>
      </c>
      <c r="E135" s="10"/>
      <c r="F135" s="54">
        <f t="shared" si="10"/>
        <v>0</v>
      </c>
    </row>
    <row r="136" spans="1:6" ht="12.75" customHeight="1">
      <c r="A136" s="15" t="s">
        <v>243</v>
      </c>
      <c r="B136" s="4" t="s">
        <v>11</v>
      </c>
      <c r="C136" s="2">
        <v>1</v>
      </c>
      <c r="D136" s="8" t="s">
        <v>12</v>
      </c>
      <c r="E136" s="10"/>
      <c r="F136" s="54">
        <f t="shared" si="10"/>
        <v>0</v>
      </c>
    </row>
    <row r="137" spans="1:6" ht="12.75" customHeight="1">
      <c r="A137" s="22">
        <v>1.1200000000000001</v>
      </c>
      <c r="B137" s="40" t="s">
        <v>117</v>
      </c>
      <c r="C137" s="41"/>
      <c r="D137" s="41"/>
      <c r="E137" s="11"/>
      <c r="F137" s="55"/>
    </row>
    <row r="138" spans="1:6" ht="12.75" customHeight="1">
      <c r="A138" s="15" t="s">
        <v>244</v>
      </c>
      <c r="B138" s="1" t="s">
        <v>35</v>
      </c>
      <c r="C138" s="2">
        <v>1</v>
      </c>
      <c r="D138" s="8" t="s">
        <v>1</v>
      </c>
      <c r="E138" s="10"/>
      <c r="F138" s="54">
        <f>E138*C138</f>
        <v>0</v>
      </c>
    </row>
    <row r="139" spans="1:6" ht="12.75" customHeight="1">
      <c r="A139" s="15" t="s">
        <v>245</v>
      </c>
      <c r="B139" s="1" t="s">
        <v>2</v>
      </c>
      <c r="C139" s="2">
        <v>46</v>
      </c>
      <c r="D139" s="8" t="s">
        <v>1</v>
      </c>
      <c r="E139" s="10"/>
      <c r="F139" s="54">
        <f t="shared" ref="F139:F147" si="11">E139*C139</f>
        <v>0</v>
      </c>
    </row>
    <row r="140" spans="1:6" ht="12.75" customHeight="1">
      <c r="A140" s="15" t="s">
        <v>246</v>
      </c>
      <c r="B140" s="1" t="s">
        <v>4</v>
      </c>
      <c r="C140" s="2">
        <v>8</v>
      </c>
      <c r="D140" s="8" t="s">
        <v>1</v>
      </c>
      <c r="E140" s="10"/>
      <c r="F140" s="54">
        <f t="shared" si="11"/>
        <v>0</v>
      </c>
    </row>
    <row r="141" spans="1:6" ht="12.75" customHeight="1">
      <c r="A141" s="15" t="s">
        <v>247</v>
      </c>
      <c r="B141" s="1" t="s">
        <v>5</v>
      </c>
      <c r="C141" s="2">
        <v>38</v>
      </c>
      <c r="D141" s="8" t="s">
        <v>1</v>
      </c>
      <c r="E141" s="10"/>
      <c r="F141" s="54">
        <f t="shared" si="11"/>
        <v>0</v>
      </c>
    </row>
    <row r="142" spans="1:6" ht="12.75" customHeight="1">
      <c r="A142" s="15" t="s">
        <v>248</v>
      </c>
      <c r="B142" s="1" t="s">
        <v>37</v>
      </c>
      <c r="C142" s="2">
        <v>1</v>
      </c>
      <c r="D142" s="8" t="s">
        <v>1</v>
      </c>
      <c r="E142" s="10"/>
      <c r="F142" s="54">
        <f t="shared" si="11"/>
        <v>0</v>
      </c>
    </row>
    <row r="143" spans="1:6" ht="12.75" customHeight="1">
      <c r="A143" s="15" t="s">
        <v>249</v>
      </c>
      <c r="B143" s="1" t="s">
        <v>7</v>
      </c>
      <c r="C143" s="2">
        <v>1</v>
      </c>
      <c r="D143" s="8" t="s">
        <v>1</v>
      </c>
      <c r="E143" s="10"/>
      <c r="F143" s="54">
        <f t="shared" si="11"/>
        <v>0</v>
      </c>
    </row>
    <row r="144" spans="1:6" ht="12.75" customHeight="1">
      <c r="A144" s="15" t="s">
        <v>250</v>
      </c>
      <c r="B144" s="1" t="s">
        <v>8</v>
      </c>
      <c r="C144" s="3">
        <v>1</v>
      </c>
      <c r="D144" s="8" t="s">
        <v>1</v>
      </c>
      <c r="E144" s="10"/>
      <c r="F144" s="54">
        <f t="shared" si="11"/>
        <v>0</v>
      </c>
    </row>
    <row r="145" spans="1:6" ht="12.75" customHeight="1">
      <c r="A145" s="15" t="s">
        <v>251</v>
      </c>
      <c r="B145" s="1" t="s">
        <v>9</v>
      </c>
      <c r="C145" s="3">
        <v>1</v>
      </c>
      <c r="D145" s="8" t="s">
        <v>1</v>
      </c>
      <c r="E145" s="10"/>
      <c r="F145" s="54">
        <f t="shared" si="11"/>
        <v>0</v>
      </c>
    </row>
    <row r="146" spans="1:6" ht="12.75" customHeight="1">
      <c r="A146" s="15" t="s">
        <v>252</v>
      </c>
      <c r="B146" s="1" t="s">
        <v>10</v>
      </c>
      <c r="C146" s="2">
        <v>1</v>
      </c>
      <c r="D146" s="8" t="s">
        <v>1</v>
      </c>
      <c r="E146" s="10"/>
      <c r="F146" s="54">
        <f t="shared" si="11"/>
        <v>0</v>
      </c>
    </row>
    <row r="147" spans="1:6" ht="12.75" customHeight="1">
      <c r="A147" s="16">
        <v>40190</v>
      </c>
      <c r="B147" s="4" t="s">
        <v>11</v>
      </c>
      <c r="C147" s="2">
        <v>1</v>
      </c>
      <c r="D147" s="8" t="s">
        <v>12</v>
      </c>
      <c r="E147" s="10"/>
      <c r="F147" s="54">
        <f t="shared" si="11"/>
        <v>0</v>
      </c>
    </row>
    <row r="148" spans="1:6" ht="12.75" customHeight="1">
      <c r="A148" s="22">
        <v>1.23</v>
      </c>
      <c r="B148" s="40" t="s">
        <v>128</v>
      </c>
      <c r="C148" s="41"/>
      <c r="D148" s="41"/>
      <c r="E148" s="11"/>
      <c r="F148" s="55"/>
    </row>
    <row r="149" spans="1:6" ht="12.75" customHeight="1">
      <c r="A149" s="15" t="s">
        <v>253</v>
      </c>
      <c r="B149" s="1" t="s">
        <v>15</v>
      </c>
      <c r="C149" s="2">
        <v>1</v>
      </c>
      <c r="D149" s="8" t="s">
        <v>1</v>
      </c>
      <c r="E149" s="10"/>
      <c r="F149" s="54">
        <f>E149*C149</f>
        <v>0</v>
      </c>
    </row>
    <row r="150" spans="1:6" ht="12.75" customHeight="1">
      <c r="A150" s="15" t="s">
        <v>254</v>
      </c>
      <c r="B150" s="1" t="s">
        <v>2</v>
      </c>
      <c r="C150" s="2">
        <v>11</v>
      </c>
      <c r="D150" s="8" t="s">
        <v>1</v>
      </c>
      <c r="E150" s="10"/>
      <c r="F150" s="54">
        <f t="shared" ref="F150:F157" si="12">E150*C150</f>
        <v>0</v>
      </c>
    </row>
    <row r="151" spans="1:6" ht="12.75" customHeight="1">
      <c r="A151" s="15" t="s">
        <v>255</v>
      </c>
      <c r="B151" s="1" t="s">
        <v>4</v>
      </c>
      <c r="C151" s="2">
        <v>3</v>
      </c>
      <c r="D151" s="8" t="s">
        <v>1</v>
      </c>
      <c r="E151" s="10"/>
      <c r="F151" s="54">
        <f t="shared" si="12"/>
        <v>0</v>
      </c>
    </row>
    <row r="152" spans="1:6" ht="12.75" customHeight="1">
      <c r="A152" s="15" t="s">
        <v>256</v>
      </c>
      <c r="B152" s="1" t="s">
        <v>5</v>
      </c>
      <c r="C152" s="2">
        <v>8</v>
      </c>
      <c r="D152" s="8" t="s">
        <v>1</v>
      </c>
      <c r="E152" s="10"/>
      <c r="F152" s="54">
        <f t="shared" si="12"/>
        <v>0</v>
      </c>
    </row>
    <row r="153" spans="1:6" ht="12.75" customHeight="1">
      <c r="A153" s="15" t="s">
        <v>257</v>
      </c>
      <c r="B153" s="1" t="s">
        <v>16</v>
      </c>
      <c r="C153" s="2">
        <v>1</v>
      </c>
      <c r="D153" s="8" t="s">
        <v>1</v>
      </c>
      <c r="E153" s="10"/>
      <c r="F153" s="54">
        <f t="shared" si="12"/>
        <v>0</v>
      </c>
    </row>
    <row r="154" spans="1:6" ht="12.75" customHeight="1">
      <c r="A154" s="15" t="s">
        <v>258</v>
      </c>
      <c r="B154" s="1" t="s">
        <v>8</v>
      </c>
      <c r="C154" s="3">
        <v>1</v>
      </c>
      <c r="D154" s="8" t="s">
        <v>1</v>
      </c>
      <c r="E154" s="10"/>
      <c r="F154" s="54">
        <f t="shared" si="12"/>
        <v>0</v>
      </c>
    </row>
    <row r="155" spans="1:6" ht="12.75" customHeight="1">
      <c r="A155" s="15" t="s">
        <v>259</v>
      </c>
      <c r="B155" s="1" t="s">
        <v>9</v>
      </c>
      <c r="C155" s="3">
        <v>1</v>
      </c>
      <c r="D155" s="8" t="s">
        <v>1</v>
      </c>
      <c r="E155" s="10"/>
      <c r="F155" s="54">
        <f t="shared" si="12"/>
        <v>0</v>
      </c>
    </row>
    <row r="156" spans="1:6" ht="12.75" customHeight="1">
      <c r="A156" s="15" t="s">
        <v>260</v>
      </c>
      <c r="B156" s="1" t="s">
        <v>10</v>
      </c>
      <c r="C156" s="2">
        <v>1</v>
      </c>
      <c r="D156" s="8" t="s">
        <v>1</v>
      </c>
      <c r="E156" s="10"/>
      <c r="F156" s="54">
        <f t="shared" si="12"/>
        <v>0</v>
      </c>
    </row>
    <row r="157" spans="1:6" ht="12.75" customHeight="1">
      <c r="A157" s="15" t="s">
        <v>261</v>
      </c>
      <c r="B157" s="4" t="s">
        <v>11</v>
      </c>
      <c r="C157" s="2">
        <v>1</v>
      </c>
      <c r="D157" s="8" t="s">
        <v>12</v>
      </c>
      <c r="E157" s="10"/>
      <c r="F157" s="54">
        <f t="shared" si="12"/>
        <v>0</v>
      </c>
    </row>
    <row r="158" spans="1:6" ht="12" customHeight="1">
      <c r="A158" s="22">
        <v>1.1399999999999999</v>
      </c>
      <c r="B158" s="40" t="s">
        <v>118</v>
      </c>
      <c r="C158" s="41"/>
      <c r="D158" s="41"/>
      <c r="E158" s="11"/>
      <c r="F158" s="55"/>
    </row>
    <row r="159" spans="1:6" ht="12.75" customHeight="1">
      <c r="A159" s="15" t="s">
        <v>262</v>
      </c>
      <c r="B159" s="1" t="s">
        <v>13</v>
      </c>
      <c r="C159" s="2">
        <v>1</v>
      </c>
      <c r="D159" s="8" t="s">
        <v>1</v>
      </c>
      <c r="E159" s="10"/>
      <c r="F159" s="54">
        <f>E159*C159</f>
        <v>0</v>
      </c>
    </row>
    <row r="160" spans="1:6" ht="12.75" customHeight="1">
      <c r="A160" s="15" t="s">
        <v>263</v>
      </c>
      <c r="B160" s="1" t="s">
        <v>2</v>
      </c>
      <c r="C160" s="2">
        <v>37</v>
      </c>
      <c r="D160" s="8" t="s">
        <v>1</v>
      </c>
      <c r="E160" s="10"/>
      <c r="F160" s="54">
        <f t="shared" ref="F160:F168" si="13">E160*C160</f>
        <v>0</v>
      </c>
    </row>
    <row r="161" spans="1:6" ht="12.75" customHeight="1">
      <c r="A161" s="15" t="s">
        <v>264</v>
      </c>
      <c r="B161" s="1" t="s">
        <v>4</v>
      </c>
      <c r="C161" s="2">
        <v>8</v>
      </c>
      <c r="D161" s="8" t="s">
        <v>1</v>
      </c>
      <c r="E161" s="10"/>
      <c r="F161" s="54">
        <f t="shared" si="13"/>
        <v>0</v>
      </c>
    </row>
    <row r="162" spans="1:6" ht="12.75" customHeight="1">
      <c r="A162" s="15" t="s">
        <v>265</v>
      </c>
      <c r="B162" s="1" t="s">
        <v>5</v>
      </c>
      <c r="C162" s="2">
        <v>29</v>
      </c>
      <c r="D162" s="8" t="s">
        <v>1</v>
      </c>
      <c r="E162" s="10"/>
      <c r="F162" s="54">
        <f t="shared" si="13"/>
        <v>0</v>
      </c>
    </row>
    <row r="163" spans="1:6" ht="12.75" customHeight="1">
      <c r="A163" s="15" t="s">
        <v>266</v>
      </c>
      <c r="B163" s="1" t="s">
        <v>37</v>
      </c>
      <c r="C163" s="2">
        <v>1</v>
      </c>
      <c r="D163" s="8" t="s">
        <v>1</v>
      </c>
      <c r="E163" s="10"/>
      <c r="F163" s="54">
        <f t="shared" si="13"/>
        <v>0</v>
      </c>
    </row>
    <row r="164" spans="1:6" ht="12.75" customHeight="1">
      <c r="A164" s="15" t="s">
        <v>267</v>
      </c>
      <c r="B164" s="1" t="s">
        <v>7</v>
      </c>
      <c r="C164" s="2">
        <v>1</v>
      </c>
      <c r="D164" s="8" t="s">
        <v>1</v>
      </c>
      <c r="E164" s="10"/>
      <c r="F164" s="54">
        <f t="shared" si="13"/>
        <v>0</v>
      </c>
    </row>
    <row r="165" spans="1:6" ht="12.75" customHeight="1">
      <c r="A165" s="15" t="s">
        <v>268</v>
      </c>
      <c r="B165" s="1" t="s">
        <v>8</v>
      </c>
      <c r="C165" s="3">
        <v>1</v>
      </c>
      <c r="D165" s="8" t="s">
        <v>1</v>
      </c>
      <c r="E165" s="10"/>
      <c r="F165" s="54">
        <f t="shared" si="13"/>
        <v>0</v>
      </c>
    </row>
    <row r="166" spans="1:6" ht="12.75" customHeight="1">
      <c r="A166" s="15" t="s">
        <v>269</v>
      </c>
      <c r="B166" s="1" t="s">
        <v>9</v>
      </c>
      <c r="C166" s="3">
        <v>1</v>
      </c>
      <c r="D166" s="8" t="s">
        <v>1</v>
      </c>
      <c r="E166" s="10"/>
      <c r="F166" s="54">
        <f t="shared" si="13"/>
        <v>0</v>
      </c>
    </row>
    <row r="167" spans="1:6" ht="12.75" customHeight="1">
      <c r="A167" s="15" t="s">
        <v>270</v>
      </c>
      <c r="B167" s="1" t="s">
        <v>10</v>
      </c>
      <c r="C167" s="2">
        <v>1</v>
      </c>
      <c r="D167" s="8" t="s">
        <v>1</v>
      </c>
      <c r="E167" s="10"/>
      <c r="F167" s="54">
        <f t="shared" si="13"/>
        <v>0</v>
      </c>
    </row>
    <row r="168" spans="1:6" ht="12.75" customHeight="1">
      <c r="A168" s="16">
        <v>40192</v>
      </c>
      <c r="B168" s="4" t="s">
        <v>11</v>
      </c>
      <c r="C168" s="2">
        <v>1</v>
      </c>
      <c r="D168" s="8" t="s">
        <v>12</v>
      </c>
      <c r="E168" s="10"/>
      <c r="F168" s="54">
        <f t="shared" si="13"/>
        <v>0</v>
      </c>
    </row>
    <row r="169" spans="1:6" ht="12.75" customHeight="1">
      <c r="A169" s="22">
        <v>1.1499999999999999</v>
      </c>
      <c r="B169" s="40" t="s">
        <v>127</v>
      </c>
      <c r="C169" s="41"/>
      <c r="D169" s="41"/>
      <c r="E169" s="11"/>
      <c r="F169" s="55"/>
    </row>
    <row r="170" spans="1:6" ht="12.75" customHeight="1">
      <c r="A170" s="15" t="s">
        <v>271</v>
      </c>
      <c r="B170" s="1" t="s">
        <v>15</v>
      </c>
      <c r="C170" s="2">
        <v>1</v>
      </c>
      <c r="D170" s="8" t="s">
        <v>1</v>
      </c>
      <c r="E170" s="10"/>
      <c r="F170" s="54">
        <f>E170*C170</f>
        <v>0</v>
      </c>
    </row>
    <row r="171" spans="1:6" ht="12.75" customHeight="1">
      <c r="A171" s="15" t="s">
        <v>272</v>
      </c>
      <c r="B171" s="1" t="s">
        <v>2</v>
      </c>
      <c r="C171" s="2">
        <v>16</v>
      </c>
      <c r="D171" s="8" t="s">
        <v>1</v>
      </c>
      <c r="E171" s="10"/>
      <c r="F171" s="54">
        <f t="shared" ref="F171:F178" si="14">E171*C171</f>
        <v>0</v>
      </c>
    </row>
    <row r="172" spans="1:6" ht="12.75" customHeight="1">
      <c r="A172" s="15" t="s">
        <v>273</v>
      </c>
      <c r="B172" s="1" t="s">
        <v>4</v>
      </c>
      <c r="C172" s="2">
        <v>5</v>
      </c>
      <c r="D172" s="8" t="s">
        <v>1</v>
      </c>
      <c r="E172" s="10"/>
      <c r="F172" s="54">
        <f t="shared" si="14"/>
        <v>0</v>
      </c>
    </row>
    <row r="173" spans="1:6" ht="12.75" customHeight="1">
      <c r="A173" s="15" t="s">
        <v>274</v>
      </c>
      <c r="B173" s="1" t="s">
        <v>5</v>
      </c>
      <c r="C173" s="2">
        <v>11</v>
      </c>
      <c r="D173" s="8" t="s">
        <v>1</v>
      </c>
      <c r="E173" s="10"/>
      <c r="F173" s="54">
        <f t="shared" si="14"/>
        <v>0</v>
      </c>
    </row>
    <row r="174" spans="1:6" ht="12.75" customHeight="1">
      <c r="A174" s="15" t="s">
        <v>275</v>
      </c>
      <c r="B174" s="1" t="s">
        <v>16</v>
      </c>
      <c r="C174" s="2">
        <v>1</v>
      </c>
      <c r="D174" s="8" t="s">
        <v>1</v>
      </c>
      <c r="E174" s="10"/>
      <c r="F174" s="54">
        <f t="shared" si="14"/>
        <v>0</v>
      </c>
    </row>
    <row r="175" spans="1:6" ht="12.75" customHeight="1">
      <c r="A175" s="15" t="s">
        <v>276</v>
      </c>
      <c r="B175" s="1" t="s">
        <v>8</v>
      </c>
      <c r="C175" s="3">
        <v>1</v>
      </c>
      <c r="D175" s="8" t="s">
        <v>1</v>
      </c>
      <c r="E175" s="10"/>
      <c r="F175" s="54">
        <f t="shared" si="14"/>
        <v>0</v>
      </c>
    </row>
    <row r="176" spans="1:6" ht="12.75" customHeight="1">
      <c r="A176" s="15" t="s">
        <v>277</v>
      </c>
      <c r="B176" s="1" t="s">
        <v>9</v>
      </c>
      <c r="C176" s="3">
        <v>1</v>
      </c>
      <c r="D176" s="8" t="s">
        <v>1</v>
      </c>
      <c r="E176" s="10"/>
      <c r="F176" s="54">
        <f t="shared" si="14"/>
        <v>0</v>
      </c>
    </row>
    <row r="177" spans="1:6" ht="12.75" customHeight="1">
      <c r="A177" s="15" t="s">
        <v>278</v>
      </c>
      <c r="B177" s="1" t="s">
        <v>10</v>
      </c>
      <c r="C177" s="2">
        <v>1</v>
      </c>
      <c r="D177" s="8" t="s">
        <v>1</v>
      </c>
      <c r="E177" s="10"/>
      <c r="F177" s="54">
        <f t="shared" si="14"/>
        <v>0</v>
      </c>
    </row>
    <row r="178" spans="1:6" ht="12.75" customHeight="1">
      <c r="A178" s="15" t="s">
        <v>279</v>
      </c>
      <c r="B178" s="4" t="s">
        <v>11</v>
      </c>
      <c r="C178" s="2">
        <v>1</v>
      </c>
      <c r="D178" s="8" t="s">
        <v>12</v>
      </c>
      <c r="E178" s="10"/>
      <c r="F178" s="54">
        <f t="shared" si="14"/>
        <v>0</v>
      </c>
    </row>
    <row r="179" spans="1:6" ht="12.75" customHeight="1">
      <c r="A179" s="22">
        <v>1.1599999999999999</v>
      </c>
      <c r="B179" s="40" t="s">
        <v>126</v>
      </c>
      <c r="C179" s="41"/>
      <c r="D179" s="41"/>
      <c r="E179" s="11"/>
      <c r="F179" s="55"/>
    </row>
    <row r="180" spans="1:6" ht="12.75" customHeight="1">
      <c r="A180" s="15" t="s">
        <v>280</v>
      </c>
      <c r="B180" s="1" t="s">
        <v>13</v>
      </c>
      <c r="C180" s="2">
        <v>1</v>
      </c>
      <c r="D180" s="8" t="s">
        <v>1</v>
      </c>
      <c r="E180" s="10"/>
      <c r="F180" s="54">
        <f>E180*C180</f>
        <v>0</v>
      </c>
    </row>
    <row r="181" spans="1:6" ht="12.75" customHeight="1">
      <c r="A181" s="15" t="s">
        <v>281</v>
      </c>
      <c r="B181" s="1" t="s">
        <v>2</v>
      </c>
      <c r="C181" s="2">
        <v>23</v>
      </c>
      <c r="D181" s="8" t="s">
        <v>1</v>
      </c>
      <c r="E181" s="10"/>
      <c r="F181" s="54">
        <f t="shared" ref="F181:F188" si="15">E181*C181</f>
        <v>0</v>
      </c>
    </row>
    <row r="182" spans="1:6" ht="12.75" customHeight="1">
      <c r="A182" s="15" t="s">
        <v>282</v>
      </c>
      <c r="B182" s="1" t="s">
        <v>4</v>
      </c>
      <c r="C182" s="2">
        <v>9</v>
      </c>
      <c r="D182" s="8" t="s">
        <v>1</v>
      </c>
      <c r="E182" s="10"/>
      <c r="F182" s="54">
        <f t="shared" si="15"/>
        <v>0</v>
      </c>
    </row>
    <row r="183" spans="1:6" ht="12.75" customHeight="1">
      <c r="A183" s="15" t="s">
        <v>283</v>
      </c>
      <c r="B183" s="1" t="s">
        <v>5</v>
      </c>
      <c r="C183" s="2">
        <v>14</v>
      </c>
      <c r="D183" s="8" t="s">
        <v>1</v>
      </c>
      <c r="E183" s="10"/>
      <c r="F183" s="54">
        <f t="shared" si="15"/>
        <v>0</v>
      </c>
    </row>
    <row r="184" spans="1:6" ht="12.75" customHeight="1">
      <c r="A184" s="15" t="s">
        <v>284</v>
      </c>
      <c r="B184" s="1" t="s">
        <v>36</v>
      </c>
      <c r="C184" s="2">
        <v>1</v>
      </c>
      <c r="D184" s="8" t="s">
        <v>1</v>
      </c>
      <c r="E184" s="10"/>
      <c r="F184" s="54">
        <f t="shared" si="15"/>
        <v>0</v>
      </c>
    </row>
    <row r="185" spans="1:6" ht="12.75" customHeight="1">
      <c r="A185" s="15" t="s">
        <v>285</v>
      </c>
      <c r="B185" s="1" t="s">
        <v>8</v>
      </c>
      <c r="C185" s="3">
        <v>1</v>
      </c>
      <c r="D185" s="8" t="s">
        <v>1</v>
      </c>
      <c r="E185" s="10"/>
      <c r="F185" s="54">
        <f t="shared" si="15"/>
        <v>0</v>
      </c>
    </row>
    <row r="186" spans="1:6" ht="12.75" customHeight="1">
      <c r="A186" s="15" t="s">
        <v>286</v>
      </c>
      <c r="B186" s="1" t="s">
        <v>9</v>
      </c>
      <c r="C186" s="3">
        <v>1</v>
      </c>
      <c r="D186" s="8" t="s">
        <v>1</v>
      </c>
      <c r="E186" s="10"/>
      <c r="F186" s="54">
        <f t="shared" si="15"/>
        <v>0</v>
      </c>
    </row>
    <row r="187" spans="1:6" ht="12.75" customHeight="1">
      <c r="A187" s="15" t="s">
        <v>287</v>
      </c>
      <c r="B187" s="1" t="s">
        <v>10</v>
      </c>
      <c r="C187" s="2">
        <v>1</v>
      </c>
      <c r="D187" s="8" t="s">
        <v>1</v>
      </c>
      <c r="E187" s="10"/>
      <c r="F187" s="54">
        <f t="shared" si="15"/>
        <v>0</v>
      </c>
    </row>
    <row r="188" spans="1:6" ht="12.75" customHeight="1">
      <c r="A188" s="15" t="s">
        <v>288</v>
      </c>
      <c r="B188" s="4" t="s">
        <v>11</v>
      </c>
      <c r="C188" s="2">
        <v>1</v>
      </c>
      <c r="D188" s="8" t="s">
        <v>12</v>
      </c>
      <c r="E188" s="10"/>
      <c r="F188" s="54">
        <f t="shared" si="15"/>
        <v>0</v>
      </c>
    </row>
    <row r="189" spans="1:6" ht="12.75" customHeight="1">
      <c r="A189" s="23">
        <v>2</v>
      </c>
      <c r="B189" s="40" t="s">
        <v>125</v>
      </c>
      <c r="C189" s="41"/>
      <c r="D189" s="41"/>
      <c r="E189" s="11"/>
      <c r="F189" s="55"/>
    </row>
    <row r="190" spans="1:6" ht="12.75" customHeight="1">
      <c r="A190" s="18">
        <v>2.1</v>
      </c>
      <c r="B190" s="1" t="s">
        <v>38</v>
      </c>
      <c r="C190" s="2">
        <v>45</v>
      </c>
      <c r="D190" s="8" t="s">
        <v>39</v>
      </c>
      <c r="E190" s="10"/>
      <c r="F190" s="54">
        <f>E190*C190</f>
        <v>0</v>
      </c>
    </row>
    <row r="191" spans="1:6" ht="12.75" customHeight="1">
      <c r="A191" s="18">
        <v>2.2000000000000002</v>
      </c>
      <c r="B191" s="1" t="s">
        <v>40</v>
      </c>
      <c r="C191" s="2">
        <v>45</v>
      </c>
      <c r="D191" s="8" t="s">
        <v>39</v>
      </c>
      <c r="E191" s="10"/>
      <c r="F191" s="54">
        <f t="shared" ref="F191:F202" si="16">E191*C191</f>
        <v>0</v>
      </c>
    </row>
    <row r="192" spans="1:6" ht="12.75" customHeight="1">
      <c r="A192" s="18">
        <v>2.2999999999999998</v>
      </c>
      <c r="B192" s="1" t="s">
        <v>41</v>
      </c>
      <c r="C192" s="2">
        <v>60</v>
      </c>
      <c r="D192" s="8" t="s">
        <v>39</v>
      </c>
      <c r="E192" s="10"/>
      <c r="F192" s="54">
        <f t="shared" si="16"/>
        <v>0</v>
      </c>
    </row>
    <row r="193" spans="1:6" ht="12.75" customHeight="1">
      <c r="A193" s="18">
        <v>2.4</v>
      </c>
      <c r="B193" s="1" t="s">
        <v>42</v>
      </c>
      <c r="C193" s="2">
        <v>140</v>
      </c>
      <c r="D193" s="8" t="s">
        <v>39</v>
      </c>
      <c r="E193" s="10"/>
      <c r="F193" s="54">
        <f t="shared" si="16"/>
        <v>0</v>
      </c>
    </row>
    <row r="194" spans="1:6" ht="12.75" customHeight="1">
      <c r="A194" s="18">
        <v>2.5</v>
      </c>
      <c r="B194" s="1" t="s">
        <v>43</v>
      </c>
      <c r="C194" s="2">
        <v>120</v>
      </c>
      <c r="D194" s="8" t="s">
        <v>39</v>
      </c>
      <c r="E194" s="10"/>
      <c r="F194" s="54">
        <f t="shared" si="16"/>
        <v>0</v>
      </c>
    </row>
    <row r="195" spans="1:6" ht="12.75" customHeight="1">
      <c r="A195" s="18">
        <v>2.6</v>
      </c>
      <c r="B195" s="1" t="s">
        <v>44</v>
      </c>
      <c r="C195" s="2">
        <v>180</v>
      </c>
      <c r="D195" s="8" t="s">
        <v>39</v>
      </c>
      <c r="E195" s="10"/>
      <c r="F195" s="54">
        <f t="shared" si="16"/>
        <v>0</v>
      </c>
    </row>
    <row r="196" spans="1:6" ht="12.75" customHeight="1">
      <c r="A196" s="18">
        <v>2.7</v>
      </c>
      <c r="B196" s="1" t="s">
        <v>45</v>
      </c>
      <c r="C196" s="2">
        <v>260</v>
      </c>
      <c r="D196" s="8" t="s">
        <v>39</v>
      </c>
      <c r="E196" s="10"/>
      <c r="F196" s="54">
        <f t="shared" si="16"/>
        <v>0</v>
      </c>
    </row>
    <row r="197" spans="1:6" ht="12.75" customHeight="1">
      <c r="A197" s="18">
        <v>2.8</v>
      </c>
      <c r="B197" s="1" t="s">
        <v>46</v>
      </c>
      <c r="C197" s="2">
        <v>12000</v>
      </c>
      <c r="D197" s="8" t="s">
        <v>39</v>
      </c>
      <c r="E197" s="10"/>
      <c r="F197" s="54">
        <f t="shared" si="16"/>
        <v>0</v>
      </c>
    </row>
    <row r="198" spans="1:6" ht="12.75" customHeight="1">
      <c r="A198" s="18">
        <v>2.9</v>
      </c>
      <c r="B198" s="1" t="s">
        <v>47</v>
      </c>
      <c r="C198" s="2">
        <v>5000</v>
      </c>
      <c r="D198" s="8" t="s">
        <v>39</v>
      </c>
      <c r="E198" s="10"/>
      <c r="F198" s="54">
        <f t="shared" si="16"/>
        <v>0</v>
      </c>
    </row>
    <row r="199" spans="1:6" ht="12.75" customHeight="1">
      <c r="A199" s="19">
        <v>2.1</v>
      </c>
      <c r="B199" s="1" t="s">
        <v>48</v>
      </c>
      <c r="C199" s="2">
        <v>1500</v>
      </c>
      <c r="D199" s="8" t="s">
        <v>39</v>
      </c>
      <c r="E199" s="10"/>
      <c r="F199" s="54">
        <f t="shared" si="16"/>
        <v>0</v>
      </c>
    </row>
    <row r="200" spans="1:6" ht="12.75" customHeight="1">
      <c r="A200" s="19">
        <v>2.11</v>
      </c>
      <c r="B200" s="1" t="s">
        <v>49</v>
      </c>
      <c r="C200" s="2">
        <v>800</v>
      </c>
      <c r="D200" s="8" t="s">
        <v>39</v>
      </c>
      <c r="E200" s="10"/>
      <c r="F200" s="54">
        <f t="shared" si="16"/>
        <v>0</v>
      </c>
    </row>
    <row r="201" spans="1:6" ht="12.75" customHeight="1">
      <c r="A201" s="19">
        <v>2.12</v>
      </c>
      <c r="B201" s="1" t="s">
        <v>50</v>
      </c>
      <c r="C201" s="2">
        <v>6</v>
      </c>
      <c r="D201" s="8" t="s">
        <v>1</v>
      </c>
      <c r="E201" s="10"/>
      <c r="F201" s="54">
        <f t="shared" si="16"/>
        <v>0</v>
      </c>
    </row>
    <row r="202" spans="1:6" ht="12.75" customHeight="1">
      <c r="A202" s="19">
        <v>2.13</v>
      </c>
      <c r="B202" s="4" t="s">
        <v>11</v>
      </c>
      <c r="C202" s="2">
        <v>1</v>
      </c>
      <c r="D202" s="8" t="s">
        <v>12</v>
      </c>
      <c r="E202" s="10"/>
      <c r="F202" s="54">
        <f t="shared" si="16"/>
        <v>0</v>
      </c>
    </row>
    <row r="203" spans="1:6" ht="12.75" customHeight="1">
      <c r="A203" s="23">
        <v>3</v>
      </c>
      <c r="B203" s="40" t="s">
        <v>124</v>
      </c>
      <c r="C203" s="41"/>
      <c r="D203" s="41"/>
      <c r="E203" s="11"/>
      <c r="F203" s="55"/>
    </row>
    <row r="204" spans="1:6" ht="12.75" customHeight="1">
      <c r="A204" s="18">
        <v>3.1</v>
      </c>
      <c r="B204" s="1" t="s">
        <v>51</v>
      </c>
      <c r="C204" s="2">
        <v>203</v>
      </c>
      <c r="D204" s="8" t="s">
        <v>1</v>
      </c>
      <c r="E204" s="10"/>
      <c r="F204" s="54">
        <f>E204*C204</f>
        <v>0</v>
      </c>
    </row>
    <row r="205" spans="1:6" ht="12.75" customHeight="1">
      <c r="A205" s="18">
        <v>3.2</v>
      </c>
      <c r="B205" s="1" t="s">
        <v>52</v>
      </c>
      <c r="C205" s="2">
        <v>250</v>
      </c>
      <c r="D205" s="8" t="s">
        <v>1</v>
      </c>
      <c r="E205" s="10"/>
      <c r="F205" s="54">
        <f t="shared" ref="F205:F223" si="17">E205*C205</f>
        <v>0</v>
      </c>
    </row>
    <row r="206" spans="1:6" ht="12.75" customHeight="1">
      <c r="A206" s="18">
        <v>3.3</v>
      </c>
      <c r="B206" s="1" t="s">
        <v>53</v>
      </c>
      <c r="C206" s="2">
        <v>50</v>
      </c>
      <c r="D206" s="8" t="s">
        <v>1</v>
      </c>
      <c r="E206" s="10"/>
      <c r="F206" s="54">
        <f t="shared" si="17"/>
        <v>0</v>
      </c>
    </row>
    <row r="207" spans="1:6" ht="12.75" customHeight="1">
      <c r="A207" s="18">
        <v>3.4</v>
      </c>
      <c r="B207" s="1" t="s">
        <v>54</v>
      </c>
      <c r="C207" s="2">
        <v>24</v>
      </c>
      <c r="D207" s="8" t="s">
        <v>1</v>
      </c>
      <c r="E207" s="10"/>
      <c r="F207" s="54">
        <f t="shared" si="17"/>
        <v>0</v>
      </c>
    </row>
    <row r="208" spans="1:6" ht="12.75" customHeight="1">
      <c r="A208" s="18">
        <v>3.5</v>
      </c>
      <c r="B208" s="1" t="s">
        <v>55</v>
      </c>
      <c r="C208" s="2">
        <v>186</v>
      </c>
      <c r="D208" s="8" t="s">
        <v>1</v>
      </c>
      <c r="E208" s="10"/>
      <c r="F208" s="54">
        <f t="shared" si="17"/>
        <v>0</v>
      </c>
    </row>
    <row r="209" spans="1:6" ht="12.75" customHeight="1">
      <c r="A209" s="18">
        <v>3.6</v>
      </c>
      <c r="B209" s="1" t="s">
        <v>56</v>
      </c>
      <c r="C209" s="2">
        <v>186</v>
      </c>
      <c r="D209" s="8" t="s">
        <v>1</v>
      </c>
      <c r="E209" s="10"/>
      <c r="F209" s="54">
        <f t="shared" si="17"/>
        <v>0</v>
      </c>
    </row>
    <row r="210" spans="1:6" ht="12.75" customHeight="1">
      <c r="A210" s="18">
        <v>3.7</v>
      </c>
      <c r="B210" s="1" t="s">
        <v>57</v>
      </c>
      <c r="C210" s="2">
        <v>514</v>
      </c>
      <c r="D210" s="8" t="s">
        <v>1</v>
      </c>
      <c r="E210" s="10"/>
      <c r="F210" s="54">
        <f t="shared" si="17"/>
        <v>0</v>
      </c>
    </row>
    <row r="211" spans="1:6" ht="12.75" customHeight="1">
      <c r="A211" s="18">
        <v>3.8</v>
      </c>
      <c r="B211" s="1" t="s">
        <v>58</v>
      </c>
      <c r="C211" s="2">
        <v>15</v>
      </c>
      <c r="D211" s="8" t="s">
        <v>1</v>
      </c>
      <c r="E211" s="10"/>
      <c r="F211" s="54">
        <f t="shared" si="17"/>
        <v>0</v>
      </c>
    </row>
    <row r="212" spans="1:6" ht="12.75" customHeight="1">
      <c r="A212" s="18">
        <v>3.9</v>
      </c>
      <c r="B212" s="1" t="s">
        <v>59</v>
      </c>
      <c r="C212" s="2">
        <v>37</v>
      </c>
      <c r="D212" s="8" t="s">
        <v>1</v>
      </c>
      <c r="E212" s="10"/>
      <c r="F212" s="54">
        <f t="shared" si="17"/>
        <v>0</v>
      </c>
    </row>
    <row r="213" spans="1:6" ht="12.75" customHeight="1">
      <c r="A213" s="19">
        <v>3.1</v>
      </c>
      <c r="B213" s="1" t="s">
        <v>60</v>
      </c>
      <c r="C213" s="2">
        <v>948</v>
      </c>
      <c r="D213" s="8" t="s">
        <v>1</v>
      </c>
      <c r="E213" s="10"/>
      <c r="F213" s="54">
        <f t="shared" si="17"/>
        <v>0</v>
      </c>
    </row>
    <row r="214" spans="1:6" ht="12.75" customHeight="1">
      <c r="A214" s="19">
        <v>3.11</v>
      </c>
      <c r="B214" s="1" t="s">
        <v>61</v>
      </c>
      <c r="C214" s="2">
        <v>6</v>
      </c>
      <c r="D214" s="8" t="s">
        <v>1</v>
      </c>
      <c r="E214" s="10"/>
      <c r="F214" s="54">
        <f t="shared" si="17"/>
        <v>0</v>
      </c>
    </row>
    <row r="215" spans="1:6" ht="12.75" customHeight="1">
      <c r="A215" s="19">
        <v>3.12</v>
      </c>
      <c r="B215" s="1" t="s">
        <v>62</v>
      </c>
      <c r="C215" s="2">
        <v>6</v>
      </c>
      <c r="D215" s="8" t="s">
        <v>1</v>
      </c>
      <c r="E215" s="10"/>
      <c r="F215" s="54">
        <f t="shared" si="17"/>
        <v>0</v>
      </c>
    </row>
    <row r="216" spans="1:6" ht="12.75" customHeight="1">
      <c r="A216" s="19">
        <v>3.13</v>
      </c>
      <c r="B216" s="1" t="s">
        <v>63</v>
      </c>
      <c r="C216" s="2">
        <v>6</v>
      </c>
      <c r="D216" s="8" t="s">
        <v>1</v>
      </c>
      <c r="E216" s="10"/>
      <c r="F216" s="54">
        <f t="shared" si="17"/>
        <v>0</v>
      </c>
    </row>
    <row r="217" spans="1:6" ht="12.75" customHeight="1">
      <c r="A217" s="19">
        <v>3.14</v>
      </c>
      <c r="B217" s="1" t="s">
        <v>64</v>
      </c>
      <c r="C217" s="2">
        <v>108</v>
      </c>
      <c r="D217" s="8" t="s">
        <v>1</v>
      </c>
      <c r="E217" s="10"/>
      <c r="F217" s="54">
        <f t="shared" si="17"/>
        <v>0</v>
      </c>
    </row>
    <row r="218" spans="1:6" ht="12.75" customHeight="1">
      <c r="A218" s="19">
        <v>3.15</v>
      </c>
      <c r="B218" s="1" t="s">
        <v>65</v>
      </c>
      <c r="C218" s="2">
        <v>12</v>
      </c>
      <c r="D218" s="8" t="s">
        <v>1</v>
      </c>
      <c r="E218" s="10"/>
      <c r="F218" s="54">
        <f t="shared" si="17"/>
        <v>0</v>
      </c>
    </row>
    <row r="219" spans="1:6" ht="12.75" customHeight="1">
      <c r="A219" s="19">
        <v>3.16</v>
      </c>
      <c r="B219" s="1" t="s">
        <v>66</v>
      </c>
      <c r="C219" s="2">
        <v>120</v>
      </c>
      <c r="D219" s="8" t="s">
        <v>1</v>
      </c>
      <c r="E219" s="10"/>
      <c r="F219" s="54">
        <f t="shared" si="17"/>
        <v>0</v>
      </c>
    </row>
    <row r="220" spans="1:6" ht="12.75" customHeight="1">
      <c r="A220" s="19">
        <v>3.17</v>
      </c>
      <c r="B220" s="1" t="s">
        <v>67</v>
      </c>
      <c r="C220" s="2">
        <v>19</v>
      </c>
      <c r="D220" s="8" t="s">
        <v>1</v>
      </c>
      <c r="E220" s="10"/>
      <c r="F220" s="54">
        <f t="shared" si="17"/>
        <v>0</v>
      </c>
    </row>
    <row r="221" spans="1:6" ht="12.75" customHeight="1">
      <c r="A221" s="19">
        <v>3.18</v>
      </c>
      <c r="B221" s="1" t="s">
        <v>68</v>
      </c>
      <c r="C221" s="2">
        <v>6</v>
      </c>
      <c r="D221" s="8" t="s">
        <v>1</v>
      </c>
      <c r="E221" s="10"/>
      <c r="F221" s="54">
        <f t="shared" si="17"/>
        <v>0</v>
      </c>
    </row>
    <row r="222" spans="1:6" ht="12.75" customHeight="1">
      <c r="A222" s="19">
        <v>3.19</v>
      </c>
      <c r="B222" s="1" t="s">
        <v>69</v>
      </c>
      <c r="C222" s="2">
        <v>25</v>
      </c>
      <c r="D222" s="8" t="s">
        <v>1</v>
      </c>
      <c r="E222" s="10"/>
      <c r="F222" s="54">
        <f t="shared" si="17"/>
        <v>0</v>
      </c>
    </row>
    <row r="223" spans="1:6" ht="12.75" customHeight="1">
      <c r="A223" s="19">
        <v>3.2</v>
      </c>
      <c r="B223" s="4" t="s">
        <v>11</v>
      </c>
      <c r="C223" s="2">
        <v>1</v>
      </c>
      <c r="D223" s="8" t="s">
        <v>12</v>
      </c>
      <c r="E223" s="10"/>
      <c r="F223" s="54">
        <f t="shared" si="17"/>
        <v>0</v>
      </c>
    </row>
    <row r="224" spans="1:6" ht="12.75" customHeight="1">
      <c r="A224" s="23">
        <v>4</v>
      </c>
      <c r="B224" s="40" t="s">
        <v>121</v>
      </c>
      <c r="C224" s="41"/>
      <c r="D224" s="41"/>
      <c r="E224" s="11"/>
      <c r="F224" s="55"/>
    </row>
    <row r="225" spans="1:6" ht="12.75" customHeight="1">
      <c r="A225" s="18">
        <v>4.0999999999999996</v>
      </c>
      <c r="B225" s="1" t="s">
        <v>70</v>
      </c>
      <c r="C225" s="2">
        <v>25</v>
      </c>
      <c r="D225" s="8" t="s">
        <v>39</v>
      </c>
      <c r="E225" s="10"/>
      <c r="F225" s="54">
        <f>E225*C225</f>
        <v>0</v>
      </c>
    </row>
    <row r="226" spans="1:6" ht="12.75" customHeight="1">
      <c r="A226" s="18">
        <v>4.2</v>
      </c>
      <c r="B226" s="1" t="s">
        <v>71</v>
      </c>
      <c r="C226" s="2">
        <v>170</v>
      </c>
      <c r="D226" s="8" t="s">
        <v>39</v>
      </c>
      <c r="E226" s="10"/>
      <c r="F226" s="54">
        <f t="shared" ref="F226:F238" si="18">E226*C226</f>
        <v>0</v>
      </c>
    </row>
    <row r="227" spans="1:6" ht="12.75" customHeight="1">
      <c r="A227" s="18">
        <v>4.3</v>
      </c>
      <c r="B227" s="1" t="s">
        <v>72</v>
      </c>
      <c r="C227" s="2">
        <v>430</v>
      </c>
      <c r="D227" s="8" t="s">
        <v>39</v>
      </c>
      <c r="E227" s="10"/>
      <c r="F227" s="54">
        <f t="shared" si="18"/>
        <v>0</v>
      </c>
    </row>
    <row r="228" spans="1:6" ht="12.75" customHeight="1">
      <c r="A228" s="18">
        <v>4.4000000000000004</v>
      </c>
      <c r="B228" s="1" t="s">
        <v>73</v>
      </c>
      <c r="C228" s="2">
        <v>5</v>
      </c>
      <c r="D228" s="8" t="s">
        <v>1</v>
      </c>
      <c r="E228" s="10"/>
      <c r="F228" s="54">
        <f t="shared" si="18"/>
        <v>0</v>
      </c>
    </row>
    <row r="229" spans="1:6" ht="12.75" customHeight="1">
      <c r="A229" s="18">
        <v>4.5</v>
      </c>
      <c r="B229" s="1" t="s">
        <v>74</v>
      </c>
      <c r="C229" s="2">
        <v>25</v>
      </c>
      <c r="D229" s="8" t="s">
        <v>1</v>
      </c>
      <c r="E229" s="10"/>
      <c r="F229" s="54">
        <f t="shared" si="18"/>
        <v>0</v>
      </c>
    </row>
    <row r="230" spans="1:6" ht="12.75" customHeight="1">
      <c r="A230" s="18">
        <v>4.5999999999999996</v>
      </c>
      <c r="B230" s="1" t="s">
        <v>75</v>
      </c>
      <c r="C230" s="2">
        <v>5</v>
      </c>
      <c r="D230" s="8" t="s">
        <v>1</v>
      </c>
      <c r="E230" s="10"/>
      <c r="F230" s="54">
        <f t="shared" si="18"/>
        <v>0</v>
      </c>
    </row>
    <row r="231" spans="1:6" ht="12.75" customHeight="1">
      <c r="A231" s="18">
        <v>4.7</v>
      </c>
      <c r="B231" s="1" t="s">
        <v>76</v>
      </c>
      <c r="C231" s="2">
        <v>5</v>
      </c>
      <c r="D231" s="8" t="s">
        <v>1</v>
      </c>
      <c r="E231" s="10"/>
      <c r="F231" s="54">
        <f t="shared" si="18"/>
        <v>0</v>
      </c>
    </row>
    <row r="232" spans="1:6" ht="12.75" customHeight="1">
      <c r="A232" s="18">
        <v>4.8</v>
      </c>
      <c r="B232" s="1" t="s">
        <v>77</v>
      </c>
      <c r="C232" s="2">
        <v>25</v>
      </c>
      <c r="D232" s="8" t="s">
        <v>1</v>
      </c>
      <c r="E232" s="10"/>
      <c r="F232" s="54">
        <f t="shared" si="18"/>
        <v>0</v>
      </c>
    </row>
    <row r="233" spans="1:6" ht="12.75" customHeight="1">
      <c r="A233" s="18">
        <v>4.9000000000000004</v>
      </c>
      <c r="B233" s="1" t="s">
        <v>78</v>
      </c>
      <c r="C233" s="2">
        <v>5</v>
      </c>
      <c r="D233" s="8" t="s">
        <v>1</v>
      </c>
      <c r="E233" s="10"/>
      <c r="F233" s="54">
        <f t="shared" si="18"/>
        <v>0</v>
      </c>
    </row>
    <row r="234" spans="1:6" ht="12.75" customHeight="1">
      <c r="A234" s="19">
        <v>4.0999999999999996</v>
      </c>
      <c r="B234" s="1" t="s">
        <v>79</v>
      </c>
      <c r="C234" s="2">
        <v>60</v>
      </c>
      <c r="D234" s="8" t="s">
        <v>1</v>
      </c>
      <c r="E234" s="10"/>
      <c r="F234" s="54">
        <f t="shared" si="18"/>
        <v>0</v>
      </c>
    </row>
    <row r="235" spans="1:6" ht="12.75" customHeight="1">
      <c r="A235" s="19">
        <v>4.1100000000000003</v>
      </c>
      <c r="B235" s="1" t="s">
        <v>80</v>
      </c>
      <c r="C235" s="2">
        <v>150</v>
      </c>
      <c r="D235" s="8" t="s">
        <v>1</v>
      </c>
      <c r="E235" s="10"/>
      <c r="F235" s="54">
        <f t="shared" si="18"/>
        <v>0</v>
      </c>
    </row>
    <row r="236" spans="1:6" ht="12.75" customHeight="1">
      <c r="A236" s="19">
        <v>4.12</v>
      </c>
      <c r="B236" s="4" t="s">
        <v>81</v>
      </c>
      <c r="C236" s="2">
        <v>450</v>
      </c>
      <c r="D236" s="8" t="s">
        <v>1</v>
      </c>
      <c r="E236" s="10"/>
      <c r="F236" s="54">
        <f t="shared" si="18"/>
        <v>0</v>
      </c>
    </row>
    <row r="237" spans="1:6" ht="12.75" customHeight="1">
      <c r="A237" s="19">
        <v>4.13</v>
      </c>
      <c r="B237" s="4" t="s">
        <v>82</v>
      </c>
      <c r="C237" s="2">
        <v>350</v>
      </c>
      <c r="D237" s="8" t="s">
        <v>39</v>
      </c>
      <c r="E237" s="10"/>
      <c r="F237" s="54">
        <f t="shared" si="18"/>
        <v>0</v>
      </c>
    </row>
    <row r="238" spans="1:6" ht="12.75" customHeight="1">
      <c r="A238" s="19">
        <v>4.1399999999999997</v>
      </c>
      <c r="B238" s="4" t="s">
        <v>11</v>
      </c>
      <c r="C238" s="2">
        <v>1</v>
      </c>
      <c r="D238" s="8" t="s">
        <v>12</v>
      </c>
      <c r="E238" s="10"/>
      <c r="F238" s="54">
        <f t="shared" si="18"/>
        <v>0</v>
      </c>
    </row>
    <row r="239" spans="1:6" ht="12.75" customHeight="1">
      <c r="A239" s="23">
        <v>5</v>
      </c>
      <c r="B239" s="49" t="s">
        <v>119</v>
      </c>
      <c r="C239" s="50"/>
      <c r="D239" s="50"/>
      <c r="E239" s="11"/>
      <c r="F239" s="55"/>
    </row>
    <row r="240" spans="1:6" ht="12.75" customHeight="1">
      <c r="A240" s="17">
        <v>5.0999999999999996</v>
      </c>
      <c r="B240" s="49" t="s">
        <v>120</v>
      </c>
      <c r="C240" s="50"/>
      <c r="D240" s="50"/>
      <c r="E240" s="11"/>
      <c r="F240" s="55"/>
    </row>
    <row r="241" spans="1:6" ht="12.75" customHeight="1">
      <c r="A241" s="20" t="s">
        <v>100</v>
      </c>
      <c r="B241" s="5" t="s">
        <v>83</v>
      </c>
      <c r="C241" s="2">
        <v>23</v>
      </c>
      <c r="D241" s="8" t="s">
        <v>1</v>
      </c>
      <c r="E241" s="10"/>
      <c r="F241" s="54">
        <f>E241*C241</f>
        <v>0</v>
      </c>
    </row>
    <row r="242" spans="1:6" ht="12.75" customHeight="1">
      <c r="A242" s="20" t="s">
        <v>101</v>
      </c>
      <c r="B242" s="5" t="s">
        <v>84</v>
      </c>
      <c r="C242" s="2">
        <v>46</v>
      </c>
      <c r="D242" s="8" t="s">
        <v>1</v>
      </c>
      <c r="E242" s="10"/>
      <c r="F242" s="54">
        <f>E242*C242</f>
        <v>0</v>
      </c>
    </row>
    <row r="243" spans="1:6" ht="12.75" customHeight="1">
      <c r="A243" s="20" t="s">
        <v>102</v>
      </c>
      <c r="B243" s="5" t="s">
        <v>85</v>
      </c>
      <c r="C243" s="2">
        <v>15</v>
      </c>
      <c r="D243" s="8" t="s">
        <v>1</v>
      </c>
      <c r="E243" s="10"/>
      <c r="F243" s="54">
        <f>E243*C243</f>
        <v>0</v>
      </c>
    </row>
    <row r="244" spans="1:6" ht="12.75" customHeight="1">
      <c r="A244" s="17">
        <v>5.2</v>
      </c>
      <c r="B244" s="40" t="s">
        <v>122</v>
      </c>
      <c r="C244" s="41"/>
      <c r="D244" s="41"/>
      <c r="E244" s="11"/>
      <c r="F244" s="55"/>
    </row>
    <row r="245" spans="1:6" ht="12.75" customHeight="1">
      <c r="A245" s="20" t="s">
        <v>103</v>
      </c>
      <c r="B245" s="4" t="s">
        <v>86</v>
      </c>
      <c r="C245" s="2">
        <v>4</v>
      </c>
      <c r="D245" s="8" t="s">
        <v>1</v>
      </c>
      <c r="E245" s="10"/>
      <c r="F245" s="54">
        <f>E245*C245</f>
        <v>0</v>
      </c>
    </row>
    <row r="246" spans="1:6" ht="12.75" customHeight="1">
      <c r="A246" s="20" t="s">
        <v>104</v>
      </c>
      <c r="B246" s="1" t="s">
        <v>87</v>
      </c>
      <c r="C246" s="2">
        <v>4</v>
      </c>
      <c r="D246" s="8" t="s">
        <v>1</v>
      </c>
      <c r="E246" s="10"/>
      <c r="F246" s="54">
        <f t="shared" ref="F246:F253" si="19">E246*C246</f>
        <v>0</v>
      </c>
    </row>
    <row r="247" spans="1:6" ht="12.75" customHeight="1">
      <c r="A247" s="20" t="s">
        <v>105</v>
      </c>
      <c r="B247" s="1" t="s">
        <v>88</v>
      </c>
      <c r="C247" s="2">
        <v>8</v>
      </c>
      <c r="D247" s="8" t="s">
        <v>1</v>
      </c>
      <c r="E247" s="10"/>
      <c r="F247" s="54">
        <f t="shared" si="19"/>
        <v>0</v>
      </c>
    </row>
    <row r="248" spans="1:6" ht="12.75" customHeight="1">
      <c r="A248" s="20" t="s">
        <v>106</v>
      </c>
      <c r="B248" s="4" t="s">
        <v>89</v>
      </c>
      <c r="C248" s="2">
        <v>5</v>
      </c>
      <c r="D248" s="8" t="s">
        <v>1</v>
      </c>
      <c r="E248" s="10"/>
      <c r="F248" s="54">
        <f t="shared" si="19"/>
        <v>0</v>
      </c>
    </row>
    <row r="249" spans="1:6" ht="12.75" customHeight="1">
      <c r="A249" s="20" t="s">
        <v>107</v>
      </c>
      <c r="B249" s="1" t="s">
        <v>90</v>
      </c>
      <c r="C249" s="2">
        <v>60</v>
      </c>
      <c r="D249" s="8" t="s">
        <v>1</v>
      </c>
      <c r="E249" s="10"/>
      <c r="F249" s="54">
        <f t="shared" si="19"/>
        <v>0</v>
      </c>
    </row>
    <row r="250" spans="1:6" ht="12.75" customHeight="1">
      <c r="A250" s="20" t="s">
        <v>108</v>
      </c>
      <c r="B250" s="1" t="s">
        <v>91</v>
      </c>
      <c r="C250" s="2">
        <v>29</v>
      </c>
      <c r="D250" s="8" t="s">
        <v>1</v>
      </c>
      <c r="E250" s="10"/>
      <c r="F250" s="54">
        <f t="shared" si="19"/>
        <v>0</v>
      </c>
    </row>
    <row r="251" spans="1:6" ht="12.75" customHeight="1">
      <c r="A251" s="20" t="s">
        <v>109</v>
      </c>
      <c r="B251" s="1" t="s">
        <v>92</v>
      </c>
      <c r="C251" s="2">
        <v>29</v>
      </c>
      <c r="D251" s="8" t="s">
        <v>1</v>
      </c>
      <c r="E251" s="10"/>
      <c r="F251" s="54">
        <f>E251*C251</f>
        <v>0</v>
      </c>
    </row>
    <row r="252" spans="1:6" ht="12.75" customHeight="1">
      <c r="A252" s="20" t="s">
        <v>110</v>
      </c>
      <c r="B252" s="1" t="s">
        <v>93</v>
      </c>
      <c r="C252" s="2">
        <v>42</v>
      </c>
      <c r="D252" s="8" t="s">
        <v>1</v>
      </c>
      <c r="E252" s="10"/>
      <c r="F252" s="54">
        <f t="shared" si="19"/>
        <v>0</v>
      </c>
    </row>
    <row r="253" spans="1:6" ht="12.75" customHeight="1">
      <c r="A253" s="20" t="s">
        <v>111</v>
      </c>
      <c r="B253" s="1" t="s">
        <v>94</v>
      </c>
      <c r="C253" s="2">
        <v>120</v>
      </c>
      <c r="D253" s="8" t="s">
        <v>39</v>
      </c>
      <c r="E253" s="10"/>
      <c r="F253" s="54">
        <f t="shared" si="19"/>
        <v>0</v>
      </c>
    </row>
    <row r="254" spans="1:6" ht="12.75" customHeight="1">
      <c r="A254" s="17">
        <v>5.3</v>
      </c>
      <c r="B254" s="40" t="s">
        <v>123</v>
      </c>
      <c r="C254" s="41"/>
      <c r="D254" s="41"/>
      <c r="E254" s="11"/>
      <c r="F254" s="55"/>
    </row>
    <row r="255" spans="1:6" ht="12.75" customHeight="1">
      <c r="A255" s="20" t="s">
        <v>112</v>
      </c>
      <c r="B255" s="1" t="s">
        <v>95</v>
      </c>
      <c r="C255" s="2">
        <v>21200</v>
      </c>
      <c r="D255" s="8" t="s">
        <v>39</v>
      </c>
      <c r="E255" s="10"/>
      <c r="F255" s="54">
        <f>E255*C255</f>
        <v>0</v>
      </c>
    </row>
    <row r="256" spans="1:6" ht="12.75" customHeight="1">
      <c r="A256" s="20" t="s">
        <v>113</v>
      </c>
      <c r="B256" s="1" t="s">
        <v>96</v>
      </c>
      <c r="C256" s="2">
        <v>529</v>
      </c>
      <c r="D256" s="8" t="s">
        <v>1</v>
      </c>
      <c r="E256" s="10"/>
      <c r="F256" s="54">
        <f t="shared" ref="F256:F259" si="20">E256*C256</f>
        <v>0</v>
      </c>
    </row>
    <row r="257" spans="1:6" ht="12.75" customHeight="1">
      <c r="A257" s="20" t="s">
        <v>114</v>
      </c>
      <c r="B257" s="1" t="s">
        <v>97</v>
      </c>
      <c r="C257" s="2">
        <v>120</v>
      </c>
      <c r="D257" s="8" t="s">
        <v>1</v>
      </c>
      <c r="E257" s="10"/>
      <c r="F257" s="54">
        <f t="shared" si="20"/>
        <v>0</v>
      </c>
    </row>
    <row r="258" spans="1:6" ht="12.75" customHeight="1">
      <c r="A258" s="20" t="s">
        <v>115</v>
      </c>
      <c r="B258" s="28" t="s">
        <v>98</v>
      </c>
      <c r="C258" s="2">
        <v>48</v>
      </c>
      <c r="D258" s="8" t="s">
        <v>1</v>
      </c>
      <c r="E258" s="10"/>
      <c r="F258" s="54">
        <f t="shared" si="20"/>
        <v>0</v>
      </c>
    </row>
    <row r="259" spans="1:6" ht="12.75" customHeight="1">
      <c r="A259" s="20" t="s">
        <v>116</v>
      </c>
      <c r="B259" s="1" t="s">
        <v>99</v>
      </c>
      <c r="C259" s="2">
        <v>120</v>
      </c>
      <c r="D259" s="8" t="s">
        <v>39</v>
      </c>
      <c r="E259" s="10"/>
      <c r="F259" s="54">
        <f t="shared" si="20"/>
        <v>0</v>
      </c>
    </row>
    <row r="260" spans="1:6">
      <c r="A260" s="40" t="s">
        <v>296</v>
      </c>
      <c r="B260" s="41"/>
      <c r="C260" s="41"/>
      <c r="D260" s="40"/>
      <c r="E260" s="41"/>
      <c r="F260" s="56"/>
    </row>
    <row r="261" spans="1:6">
      <c r="A261" s="31" t="s">
        <v>298</v>
      </c>
      <c r="B261" s="31"/>
      <c r="C261" s="31"/>
      <c r="D261" s="32"/>
      <c r="E261" s="32"/>
      <c r="F261" s="57"/>
    </row>
    <row r="262" spans="1:6">
      <c r="A262" s="37" t="s">
        <v>290</v>
      </c>
      <c r="B262" s="37"/>
      <c r="C262" s="29">
        <v>0</v>
      </c>
      <c r="D262" s="10"/>
      <c r="E262" s="30"/>
      <c r="F262" s="54"/>
    </row>
    <row r="263" spans="1:6">
      <c r="A263" s="38" t="s">
        <v>143</v>
      </c>
      <c r="B263" s="38"/>
      <c r="C263" s="33"/>
      <c r="D263" s="34"/>
      <c r="E263" s="35"/>
      <c r="F263" s="57"/>
    </row>
    <row r="264" spans="1:6">
      <c r="A264" s="37" t="s">
        <v>291</v>
      </c>
      <c r="B264" s="37"/>
      <c r="C264" s="29">
        <v>0</v>
      </c>
      <c r="D264" s="10"/>
      <c r="E264" s="10"/>
      <c r="F264" s="54"/>
    </row>
    <row r="265" spans="1:6">
      <c r="A265" s="38" t="s">
        <v>143</v>
      </c>
      <c r="B265" s="38"/>
      <c r="C265" s="33"/>
      <c r="D265" s="34"/>
      <c r="E265" s="34"/>
      <c r="F265" s="57"/>
    </row>
    <row r="266" spans="1:6">
      <c r="A266" s="37" t="s">
        <v>292</v>
      </c>
      <c r="B266" s="37"/>
      <c r="C266" s="29">
        <v>0.03</v>
      </c>
      <c r="D266" s="10"/>
      <c r="E266" s="10"/>
      <c r="F266" s="54"/>
    </row>
    <row r="267" spans="1:6">
      <c r="A267" s="38" t="s">
        <v>143</v>
      </c>
      <c r="B267" s="38"/>
      <c r="C267" s="33"/>
      <c r="D267" s="34"/>
      <c r="E267" s="34"/>
      <c r="F267" s="57"/>
    </row>
    <row r="268" spans="1:6">
      <c r="A268" s="37" t="s">
        <v>293</v>
      </c>
      <c r="B268" s="37"/>
      <c r="C268" s="29">
        <v>0.18</v>
      </c>
      <c r="D268" s="10"/>
      <c r="E268" s="10"/>
      <c r="F268" s="54"/>
    </row>
    <row r="269" spans="1:6">
      <c r="A269" s="39" t="s">
        <v>294</v>
      </c>
      <c r="B269" s="39"/>
      <c r="C269" s="34"/>
      <c r="D269" s="34"/>
      <c r="E269" s="34"/>
      <c r="F269" s="57"/>
    </row>
    <row r="270" spans="1:6">
      <c r="B270" s="24"/>
    </row>
  </sheetData>
  <mergeCells count="36">
    <mergeCell ref="B189:D189"/>
    <mergeCell ref="B203:D203"/>
    <mergeCell ref="B244:D244"/>
    <mergeCell ref="B254:D254"/>
    <mergeCell ref="B224:D224"/>
    <mergeCell ref="B239:D239"/>
    <mergeCell ref="B240:D240"/>
    <mergeCell ref="B137:D137"/>
    <mergeCell ref="B148:D148"/>
    <mergeCell ref="B158:D158"/>
    <mergeCell ref="B169:D169"/>
    <mergeCell ref="B179:D179"/>
    <mergeCell ref="A260:C260"/>
    <mergeCell ref="D260:E260"/>
    <mergeCell ref="A2:F2"/>
    <mergeCell ref="A1:F1"/>
    <mergeCell ref="B4:D4"/>
    <mergeCell ref="B5:D5"/>
    <mergeCell ref="B17:D17"/>
    <mergeCell ref="B30:D30"/>
    <mergeCell ref="B41:D41"/>
    <mergeCell ref="B52:D52"/>
    <mergeCell ref="B63:D63"/>
    <mergeCell ref="B74:D74"/>
    <mergeCell ref="B85:D85"/>
    <mergeCell ref="B96:D96"/>
    <mergeCell ref="B117:D117"/>
    <mergeCell ref="B127:D127"/>
    <mergeCell ref="A266:B266"/>
    <mergeCell ref="A267:B267"/>
    <mergeCell ref="A268:B268"/>
    <mergeCell ref="A269:B269"/>
    <mergeCell ref="A262:B262"/>
    <mergeCell ref="A263:B263"/>
    <mergeCell ref="A264:B264"/>
    <mergeCell ref="A265:B2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Sergo Puturidze</dc:creator>
  <cp:lastModifiedBy>Mariam Tabatadze</cp:lastModifiedBy>
  <dcterms:created xsi:type="dcterms:W3CDTF">2024-09-13T06:31:05Z</dcterms:created>
  <dcterms:modified xsi:type="dcterms:W3CDTF">2024-09-16T13:56:22Z</dcterms:modified>
</cp:coreProperties>
</file>