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Dropbox\GEZI - Pumping Station\DWG PDF\"/>
    </mc:Choice>
  </mc:AlternateContent>
  <xr:revisionPtr revIDLastSave="0" documentId="13_ncr:1_{BF87091F-A12F-448E-A40E-1C0D4C2B983F}" xr6:coauthVersionLast="47" xr6:coauthVersionMax="47" xr10:uidLastSave="{00000000-0000-0000-0000-000000000000}"/>
  <bookViews>
    <workbookView xWindow="2730" yWindow="720" windowWidth="14655" windowHeight="15480" xr2:uid="{00000000-000D-0000-FFFF-FFFF00000000}"/>
  </bookViews>
  <sheets>
    <sheet name="სახანძრო სისტემა" sheetId="3" r:id="rId1"/>
  </sheets>
  <calcPr calcId="191029"/>
</workbook>
</file>

<file path=xl/calcChain.xml><?xml version="1.0" encoding="utf-8"?>
<calcChain xmlns="http://schemas.openxmlformats.org/spreadsheetml/2006/main">
  <c r="D41" i="3" l="1"/>
  <c r="D44" i="3"/>
  <c r="D43" i="3"/>
  <c r="D42" i="3"/>
  <c r="D12" i="3" l="1"/>
  <c r="D13" i="3"/>
  <c r="D14" i="3"/>
  <c r="D11" i="3"/>
</calcChain>
</file>

<file path=xl/sharedStrings.xml><?xml version="1.0" encoding="utf-8"?>
<sst xmlns="http://schemas.openxmlformats.org/spreadsheetml/2006/main" count="92" uniqueCount="53">
  <si>
    <t>ც</t>
  </si>
  <si>
    <t>c</t>
  </si>
  <si>
    <r>
      <t>m/</t>
    </r>
    <r>
      <rPr>
        <sz val="11"/>
        <color theme="1"/>
        <rFont val="Times New Roman"/>
        <family val="1"/>
        <charset val="204"/>
      </rPr>
      <t>m</t>
    </r>
  </si>
  <si>
    <t>#</t>
  </si>
  <si>
    <t>სახანძრო სპეციფიკაცია /Fire fight specification</t>
  </si>
  <si>
    <t>კგ</t>
  </si>
  <si>
    <t>ფოლადის სამკაპი / T join</t>
  </si>
  <si>
    <t>ფოლადის მუხლი / band</t>
  </si>
  <si>
    <r>
      <t>ანტიკოროზიული საღებავი/</t>
    </r>
    <r>
      <rPr>
        <sz val="11"/>
        <color theme="1"/>
        <rFont val="Arial"/>
        <family val="2"/>
        <charset val="204"/>
      </rPr>
      <t xml:space="preserve">
Anti corrosive paint</t>
    </r>
  </si>
  <si>
    <t>გაუთვალისწინებელი ნაწიელბი  / Unforeseen parts</t>
  </si>
  <si>
    <t xml:space="preserve">ლითონის მილი / steel pipe / (ГОСТ 8732-78) (ASTM A53 / A53M – 12, ASTM A795 / 795M–13 BS 1387:1985, EN 10255:2004, ASTM A106 / A106M – 10, EN 10216-1:2004 </t>
  </si>
  <si>
    <t>Dn 100</t>
  </si>
  <si>
    <t>Dn 50</t>
  </si>
  <si>
    <t>Dn 150</t>
  </si>
  <si>
    <t>d150</t>
  </si>
  <si>
    <t>მილის საკიდი / pipe hanger</t>
  </si>
  <si>
    <r>
      <t>dasaxeleba/</t>
    </r>
    <r>
      <rPr>
        <b/>
        <sz val="11"/>
        <color theme="1"/>
        <rFont val="Times New Roman"/>
        <family val="1"/>
        <charset val="204"/>
      </rPr>
      <t>Description</t>
    </r>
  </si>
  <si>
    <r>
      <t>ganz. erT.</t>
    </r>
    <r>
      <rPr>
        <b/>
        <sz val="11"/>
        <color theme="1"/>
        <rFont val="Times New Roman"/>
        <family val="1"/>
        <charset val="204"/>
      </rPr>
      <t>/Unit</t>
    </r>
  </si>
  <si>
    <r>
      <t xml:space="preserve">raod. </t>
    </r>
    <r>
      <rPr>
        <b/>
        <sz val="11"/>
        <color theme="1"/>
        <rFont val="Times New Roman"/>
        <family val="1"/>
        <charset val="204"/>
      </rPr>
      <t xml:space="preserve">Quant </t>
    </r>
  </si>
  <si>
    <r>
      <t>SeniSvna</t>
    </r>
    <r>
      <rPr>
        <b/>
        <sz val="11"/>
        <color theme="1"/>
        <rFont val="Times New Roman"/>
        <family val="1"/>
        <charset val="204"/>
      </rPr>
      <t>Comment</t>
    </r>
  </si>
  <si>
    <t>Dn 125</t>
  </si>
  <si>
    <t>Dn 200</t>
  </si>
  <si>
    <t>d200</t>
  </si>
  <si>
    <t>d 125</t>
  </si>
  <si>
    <t>d 100</t>
  </si>
  <si>
    <t>d200x150x200</t>
  </si>
  <si>
    <t>d200x125x200</t>
  </si>
  <si>
    <t>d200x100x200</t>
  </si>
  <si>
    <t>კომპლექტი</t>
  </si>
  <si>
    <t>ურდულები / Valve</t>
  </si>
  <si>
    <t>სველი სვლის სასიგნალო ურდული D150</t>
  </si>
  <si>
    <t>ფოლადის ურდული ჩართვა გამორთვის ინდიკატორით / Gate valve with tamper switche d 150 PN16 OS&amp;Y valve</t>
  </si>
  <si>
    <t>ფოლადის ურდული ჩართვა გამორთვის ინდიკატორით / Gate valve with tamper switche d 100 PN16 OS&amp;Y valve</t>
  </si>
  <si>
    <t>ფოლადის ურდული ჩართვა გამორთვის ინდიკატორით / Gate valve with tamper switche d 125 PN16 OS&amp;Y valve</t>
  </si>
  <si>
    <t>ფოლადის ურდული ჩართვა გამორთვის ინდიკატორით / Gate valve with tamper switche d 200 PN16 OS&amp;Y valve</t>
  </si>
  <si>
    <t>უკუსარქველი D100 PN16</t>
  </si>
  <si>
    <t>მეტალის ურდული D50 PN16</t>
  </si>
  <si>
    <t>მანომეტრი  თავის  ონკანით  და ხრახნით  / Manometry with its valve and threaded d = 1/2</t>
  </si>
  <si>
    <t xml:space="preserve">ხანძარქრობის სატუმბი მუშა რეზერვი, ჟოკეი ტუმბოთი, საფართოებელი ავზით. Q=47 ლ/წმ H=70მ N=55kw </t>
  </si>
  <si>
    <t>ფოლადის მრიცხველი D100 PN16</t>
  </si>
  <si>
    <t>სეისმური გადაბმა D100 PN16</t>
  </si>
  <si>
    <t>სეისმური გადაბმა D125 PN16</t>
  </si>
  <si>
    <t>სეისმური გადაბმა D150 PN16</t>
  </si>
  <si>
    <t>სეისმური გადაბმა D200 PN16</t>
  </si>
  <si>
    <t>მილტუჩი მილყელით 125/110</t>
  </si>
  <si>
    <t>ფოლადის მილტუჩი D100</t>
  </si>
  <si>
    <t>ფოლადის მილტუჩი D125</t>
  </si>
  <si>
    <t>ფოლადის მილტუჩი D150</t>
  </si>
  <si>
    <t>ფოლადის მილტუჩი D200</t>
  </si>
  <si>
    <t>დოლადის ურდული D100 PN 16</t>
  </si>
  <si>
    <t>რეზერვუარის დამცლელი</t>
  </si>
  <si>
    <r>
      <t>komp./</t>
    </r>
    <r>
      <rPr>
        <sz val="11"/>
        <color theme="1"/>
        <rFont val="Times New Roman"/>
        <family val="1"/>
        <charset val="204"/>
      </rPr>
      <t>Set</t>
    </r>
  </si>
  <si>
    <t>ანტიგრიგალური ფირფიტა D200 მმ მილისთვის 200X200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</si>
</sst>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cadNusx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8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color theme="1"/>
      <name val="AcadNusx"/>
    </font>
    <font>
      <b/>
      <sz val="11"/>
      <color theme="1"/>
      <name val="AcadMtav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0" fillId="0" borderId="0" xfId="0" applyNumberFormat="1"/>
    <xf numFmtId="0" fontId="1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7"/>
  <sheetViews>
    <sheetView tabSelected="1" zoomScaleNormal="100" workbookViewId="0">
      <selection activeCell="E45" sqref="E45"/>
    </sheetView>
  </sheetViews>
  <sheetFormatPr defaultRowHeight="15" x14ac:dyDescent="0.25"/>
  <cols>
    <col min="1" max="1" width="4.140625" bestFit="1" customWidth="1"/>
    <col min="2" max="2" width="39" bestFit="1" customWidth="1"/>
    <col min="3" max="4" width="23.42578125" customWidth="1"/>
    <col min="5" max="5" width="28.7109375" style="4" customWidth="1"/>
  </cols>
  <sheetData>
    <row r="1" spans="1:5" ht="15.75" x14ac:dyDescent="0.25">
      <c r="A1" s="10" t="s">
        <v>3</v>
      </c>
      <c r="B1" s="11" t="s">
        <v>16</v>
      </c>
      <c r="C1" s="10" t="s">
        <v>17</v>
      </c>
      <c r="D1" s="12" t="s">
        <v>18</v>
      </c>
      <c r="E1" s="13" t="s">
        <v>19</v>
      </c>
    </row>
    <row r="2" spans="1:5" x14ac:dyDescent="0.25">
      <c r="A2" s="18" t="s">
        <v>4</v>
      </c>
      <c r="B2" s="18"/>
      <c r="C2" s="18"/>
      <c r="D2" s="18"/>
      <c r="E2" s="18"/>
    </row>
    <row r="3" spans="1:5" ht="36" customHeight="1" x14ac:dyDescent="0.25">
      <c r="A3" s="18" t="s">
        <v>10</v>
      </c>
      <c r="B3" s="18"/>
      <c r="C3" s="18"/>
      <c r="D3" s="18"/>
      <c r="E3" s="18"/>
    </row>
    <row r="4" spans="1:5" ht="71.25" customHeight="1" x14ac:dyDescent="0.25">
      <c r="A4" s="14">
        <v>1</v>
      </c>
      <c r="B4" s="16" t="s">
        <v>38</v>
      </c>
      <c r="C4" s="15" t="s">
        <v>28</v>
      </c>
      <c r="D4" s="15">
        <v>1</v>
      </c>
      <c r="E4" s="14"/>
    </row>
    <row r="5" spans="1:5" ht="15.75" x14ac:dyDescent="0.25">
      <c r="A5" s="9">
        <v>2</v>
      </c>
      <c r="B5" s="2" t="s">
        <v>21</v>
      </c>
      <c r="C5" s="1" t="s">
        <v>2</v>
      </c>
      <c r="D5" s="6">
        <v>22</v>
      </c>
      <c r="E5" s="6"/>
    </row>
    <row r="6" spans="1:5" ht="15.75" x14ac:dyDescent="0.25">
      <c r="A6" s="9">
        <v>3</v>
      </c>
      <c r="B6" s="2" t="s">
        <v>13</v>
      </c>
      <c r="C6" s="1" t="s">
        <v>2</v>
      </c>
      <c r="D6" s="6">
        <v>65</v>
      </c>
      <c r="E6" s="6"/>
    </row>
    <row r="7" spans="1:5" ht="15.75" x14ac:dyDescent="0.25">
      <c r="A7" s="14">
        <v>4</v>
      </c>
      <c r="B7" s="2" t="s">
        <v>20</v>
      </c>
      <c r="C7" s="1" t="s">
        <v>2</v>
      </c>
      <c r="D7" s="6">
        <v>16</v>
      </c>
      <c r="E7" s="6"/>
    </row>
    <row r="8" spans="1:5" ht="15.75" x14ac:dyDescent="0.25">
      <c r="A8" s="9">
        <v>5</v>
      </c>
      <c r="B8" s="2" t="s">
        <v>11</v>
      </c>
      <c r="C8" s="1" t="s">
        <v>2</v>
      </c>
      <c r="D8" s="6">
        <v>15</v>
      </c>
      <c r="E8" s="8"/>
    </row>
    <row r="9" spans="1:5" ht="15.75" x14ac:dyDescent="0.25">
      <c r="A9" s="9">
        <v>6</v>
      </c>
      <c r="B9" s="2" t="s">
        <v>12</v>
      </c>
      <c r="C9" s="1" t="s">
        <v>2</v>
      </c>
      <c r="D9" s="6">
        <v>3</v>
      </c>
      <c r="E9" s="8"/>
    </row>
    <row r="10" spans="1:5" ht="15.75" x14ac:dyDescent="0.25">
      <c r="A10" s="14">
        <v>7</v>
      </c>
      <c r="B10" s="7" t="s">
        <v>15</v>
      </c>
      <c r="C10" s="1"/>
      <c r="D10" s="1"/>
      <c r="E10" s="8"/>
    </row>
    <row r="11" spans="1:5" ht="15.75" x14ac:dyDescent="0.25">
      <c r="A11" s="9">
        <v>8</v>
      </c>
      <c r="B11" s="2" t="s">
        <v>13</v>
      </c>
      <c r="C11" s="1" t="s">
        <v>0</v>
      </c>
      <c r="D11" s="3">
        <f>D6/2</f>
        <v>32.5</v>
      </c>
      <c r="E11" s="8"/>
    </row>
    <row r="12" spans="1:5" ht="15.75" x14ac:dyDescent="0.25">
      <c r="A12" s="9">
        <v>9</v>
      </c>
      <c r="B12" s="2" t="s">
        <v>20</v>
      </c>
      <c r="C12" s="1" t="s">
        <v>0</v>
      </c>
      <c r="D12" s="3">
        <f t="shared" ref="D12:D14" si="0">D7/2</f>
        <v>8</v>
      </c>
      <c r="E12" s="8"/>
    </row>
    <row r="13" spans="1:5" ht="15.75" x14ac:dyDescent="0.25">
      <c r="A13" s="14">
        <v>10</v>
      </c>
      <c r="B13" s="2" t="s">
        <v>11</v>
      </c>
      <c r="C13" s="1" t="s">
        <v>0</v>
      </c>
      <c r="D13" s="3">
        <f t="shared" si="0"/>
        <v>7.5</v>
      </c>
      <c r="E13" s="8"/>
    </row>
    <row r="14" spans="1:5" ht="15.75" x14ac:dyDescent="0.25">
      <c r="A14" s="9">
        <v>11</v>
      </c>
      <c r="B14" s="2" t="s">
        <v>12</v>
      </c>
      <c r="C14" s="1" t="s">
        <v>0</v>
      </c>
      <c r="D14" s="3">
        <f t="shared" si="0"/>
        <v>1.5</v>
      </c>
      <c r="E14" s="8"/>
    </row>
    <row r="15" spans="1:5" ht="15.75" x14ac:dyDescent="0.25">
      <c r="A15" s="9">
        <v>12</v>
      </c>
      <c r="B15" s="7" t="s">
        <v>7</v>
      </c>
      <c r="C15" s="1"/>
      <c r="D15" s="1"/>
      <c r="E15" s="8"/>
    </row>
    <row r="16" spans="1:5" ht="15.75" x14ac:dyDescent="0.25">
      <c r="A16" s="14">
        <v>13</v>
      </c>
      <c r="B16" s="2" t="s">
        <v>22</v>
      </c>
      <c r="C16" s="1" t="s">
        <v>0</v>
      </c>
      <c r="D16" s="1">
        <v>8</v>
      </c>
      <c r="E16" s="8"/>
    </row>
    <row r="17" spans="1:5" ht="16.149999999999999" customHeight="1" x14ac:dyDescent="0.25">
      <c r="A17" s="9">
        <v>14</v>
      </c>
      <c r="B17" s="2" t="s">
        <v>14</v>
      </c>
      <c r="C17" s="1" t="s">
        <v>0</v>
      </c>
      <c r="D17" s="1">
        <v>24</v>
      </c>
      <c r="E17" s="8"/>
    </row>
    <row r="18" spans="1:5" ht="15.75" x14ac:dyDescent="0.25">
      <c r="A18" s="9">
        <v>15</v>
      </c>
      <c r="B18" s="2" t="s">
        <v>23</v>
      </c>
      <c r="C18" s="1" t="s">
        <v>0</v>
      </c>
      <c r="D18" s="1">
        <v>8</v>
      </c>
      <c r="E18" s="8"/>
    </row>
    <row r="19" spans="1:5" ht="15.75" x14ac:dyDescent="0.25">
      <c r="A19" s="14">
        <v>16</v>
      </c>
      <c r="B19" s="2" t="s">
        <v>24</v>
      </c>
      <c r="C19" s="1" t="s">
        <v>0</v>
      </c>
      <c r="D19" s="1">
        <v>7</v>
      </c>
      <c r="E19" s="8"/>
    </row>
    <row r="20" spans="1:5" ht="15.75" x14ac:dyDescent="0.25">
      <c r="A20" s="9">
        <v>17</v>
      </c>
      <c r="B20" s="7" t="s">
        <v>6</v>
      </c>
      <c r="C20" s="1"/>
      <c r="D20" s="1"/>
      <c r="E20" s="8"/>
    </row>
    <row r="21" spans="1:5" ht="15.75" x14ac:dyDescent="0.25">
      <c r="A21" s="9">
        <v>18</v>
      </c>
      <c r="B21" s="2" t="s">
        <v>22</v>
      </c>
      <c r="C21" s="1" t="s">
        <v>0</v>
      </c>
      <c r="D21" s="1">
        <v>3</v>
      </c>
      <c r="E21" s="8"/>
    </row>
    <row r="22" spans="1:5" ht="15.75" x14ac:dyDescent="0.25">
      <c r="A22" s="14">
        <v>19</v>
      </c>
      <c r="B22" s="2" t="s">
        <v>25</v>
      </c>
      <c r="C22" s="1" t="s">
        <v>0</v>
      </c>
      <c r="D22" s="1">
        <v>3</v>
      </c>
      <c r="E22" s="8"/>
    </row>
    <row r="23" spans="1:5" ht="15.75" x14ac:dyDescent="0.25">
      <c r="A23" s="9">
        <v>20</v>
      </c>
      <c r="B23" s="2" t="s">
        <v>26</v>
      </c>
      <c r="C23" s="1" t="s">
        <v>0</v>
      </c>
      <c r="D23" s="1">
        <v>1</v>
      </c>
      <c r="E23" s="8"/>
    </row>
    <row r="24" spans="1:5" ht="15.75" x14ac:dyDescent="0.25">
      <c r="A24" s="9">
        <v>21</v>
      </c>
      <c r="B24" s="2" t="s">
        <v>27</v>
      </c>
      <c r="C24" s="1" t="s">
        <v>0</v>
      </c>
      <c r="D24" s="1">
        <v>1</v>
      </c>
      <c r="E24" s="8"/>
    </row>
    <row r="25" spans="1:5" ht="15.75" x14ac:dyDescent="0.25">
      <c r="A25" s="14">
        <v>22</v>
      </c>
      <c r="B25" s="7" t="s">
        <v>29</v>
      </c>
      <c r="C25" s="1"/>
      <c r="D25" s="1"/>
      <c r="E25" s="8"/>
    </row>
    <row r="26" spans="1:5" ht="30" x14ac:dyDescent="0.25">
      <c r="A26" s="9">
        <v>23</v>
      </c>
      <c r="B26" s="2" t="s">
        <v>30</v>
      </c>
      <c r="C26" s="1" t="s">
        <v>0</v>
      </c>
      <c r="D26" s="1">
        <v>3</v>
      </c>
      <c r="E26" s="8"/>
    </row>
    <row r="27" spans="1:5" ht="60" x14ac:dyDescent="0.25">
      <c r="A27" s="9">
        <v>24</v>
      </c>
      <c r="B27" s="2" t="s">
        <v>32</v>
      </c>
      <c r="C27" s="1" t="s">
        <v>0</v>
      </c>
      <c r="D27" s="1">
        <v>2</v>
      </c>
      <c r="E27" s="8"/>
    </row>
    <row r="28" spans="1:5" ht="60" x14ac:dyDescent="0.25">
      <c r="A28" s="14">
        <v>25</v>
      </c>
      <c r="B28" s="2" t="s">
        <v>33</v>
      </c>
      <c r="C28" s="1" t="s">
        <v>0</v>
      </c>
      <c r="D28" s="1">
        <v>1</v>
      </c>
      <c r="E28" s="8"/>
    </row>
    <row r="29" spans="1:5" ht="60" x14ac:dyDescent="0.25">
      <c r="A29" s="9">
        <v>26</v>
      </c>
      <c r="B29" s="2" t="s">
        <v>31</v>
      </c>
      <c r="C29" s="1" t="s">
        <v>0</v>
      </c>
      <c r="D29" s="1">
        <v>3</v>
      </c>
      <c r="E29" s="8"/>
    </row>
    <row r="30" spans="1:5" ht="60" x14ac:dyDescent="0.25">
      <c r="A30" s="14">
        <v>27</v>
      </c>
      <c r="B30" s="2" t="s">
        <v>34</v>
      </c>
      <c r="C30" s="1" t="s">
        <v>0</v>
      </c>
      <c r="D30" s="1">
        <v>3</v>
      </c>
      <c r="E30" s="8"/>
    </row>
    <row r="31" spans="1:5" ht="15.75" x14ac:dyDescent="0.25">
      <c r="A31" s="9">
        <v>28</v>
      </c>
      <c r="B31" s="2" t="s">
        <v>35</v>
      </c>
      <c r="C31" s="1" t="s">
        <v>0</v>
      </c>
      <c r="D31" s="1">
        <v>1</v>
      </c>
      <c r="E31" s="8"/>
    </row>
    <row r="32" spans="1:5" ht="15.75" x14ac:dyDescent="0.25">
      <c r="A32" s="14">
        <v>29</v>
      </c>
      <c r="B32" s="2" t="s">
        <v>39</v>
      </c>
      <c r="C32" s="1" t="s">
        <v>1</v>
      </c>
      <c r="D32" s="1">
        <v>1</v>
      </c>
      <c r="E32" s="8"/>
    </row>
    <row r="33" spans="1:5" ht="31.5" x14ac:dyDescent="0.25">
      <c r="A33" s="9">
        <v>30</v>
      </c>
      <c r="B33" s="2" t="s">
        <v>49</v>
      </c>
      <c r="C33" s="1" t="s">
        <v>1</v>
      </c>
      <c r="D33" s="1">
        <v>2</v>
      </c>
      <c r="E33" s="8" t="s">
        <v>50</v>
      </c>
    </row>
    <row r="34" spans="1:5" ht="15.75" x14ac:dyDescent="0.25">
      <c r="A34" s="14">
        <v>31</v>
      </c>
      <c r="B34" s="2" t="s">
        <v>36</v>
      </c>
      <c r="C34" s="1" t="s">
        <v>1</v>
      </c>
      <c r="D34" s="1">
        <v>1</v>
      </c>
      <c r="E34" s="8"/>
    </row>
    <row r="35" spans="1:5" ht="45" x14ac:dyDescent="0.25">
      <c r="A35" s="9">
        <v>32</v>
      </c>
      <c r="B35" s="2" t="s">
        <v>37</v>
      </c>
      <c r="C35" s="1" t="s">
        <v>1</v>
      </c>
      <c r="D35" s="1">
        <v>1</v>
      </c>
      <c r="E35" s="8"/>
    </row>
    <row r="36" spans="1:5" ht="15.75" x14ac:dyDescent="0.25">
      <c r="A36" s="14">
        <v>33</v>
      </c>
      <c r="B36" s="17" t="s">
        <v>40</v>
      </c>
      <c r="C36" s="1" t="s">
        <v>1</v>
      </c>
      <c r="D36" s="1">
        <v>1</v>
      </c>
      <c r="E36" s="8"/>
    </row>
    <row r="37" spans="1:5" ht="15.75" x14ac:dyDescent="0.25">
      <c r="A37" s="9">
        <v>34</v>
      </c>
      <c r="B37" s="17" t="s">
        <v>41</v>
      </c>
      <c r="C37" s="1" t="s">
        <v>1</v>
      </c>
      <c r="D37" s="1">
        <v>1</v>
      </c>
      <c r="E37" s="8"/>
    </row>
    <row r="38" spans="1:5" ht="15.75" x14ac:dyDescent="0.25">
      <c r="A38" s="14">
        <v>35</v>
      </c>
      <c r="B38" s="17" t="s">
        <v>42</v>
      </c>
      <c r="C38" s="1" t="s">
        <v>1</v>
      </c>
      <c r="D38" s="1">
        <v>3</v>
      </c>
      <c r="E38" s="8"/>
    </row>
    <row r="39" spans="1:5" ht="15.75" x14ac:dyDescent="0.25">
      <c r="A39" s="9">
        <v>36</v>
      </c>
      <c r="B39" s="17" t="s">
        <v>43</v>
      </c>
      <c r="C39" s="1" t="s">
        <v>1</v>
      </c>
      <c r="D39" s="1">
        <v>2</v>
      </c>
      <c r="E39" s="8"/>
    </row>
    <row r="40" spans="1:5" ht="15.75" x14ac:dyDescent="0.25">
      <c r="A40" s="14">
        <v>37</v>
      </c>
      <c r="B40" s="2" t="s">
        <v>44</v>
      </c>
      <c r="C40" s="1" t="s">
        <v>1</v>
      </c>
      <c r="D40" s="1">
        <v>1</v>
      </c>
      <c r="E40" s="8"/>
    </row>
    <row r="41" spans="1:5" ht="15.75" x14ac:dyDescent="0.25">
      <c r="A41" s="9">
        <v>38</v>
      </c>
      <c r="B41" s="2" t="s">
        <v>45</v>
      </c>
      <c r="C41" s="1" t="s">
        <v>1</v>
      </c>
      <c r="D41" s="1">
        <f>(D27+D31+D32+D36+D33)*2</f>
        <v>14</v>
      </c>
      <c r="E41" s="8"/>
    </row>
    <row r="42" spans="1:5" ht="15.75" x14ac:dyDescent="0.25">
      <c r="A42" s="14">
        <v>39</v>
      </c>
      <c r="B42" s="2" t="s">
        <v>46</v>
      </c>
      <c r="C42" s="1" t="s">
        <v>1</v>
      </c>
      <c r="D42" s="1">
        <f>(D28+D37)*2+D40</f>
        <v>5</v>
      </c>
      <c r="E42" s="8"/>
    </row>
    <row r="43" spans="1:5" ht="15.75" x14ac:dyDescent="0.25">
      <c r="A43" s="9">
        <v>40</v>
      </c>
      <c r="B43" s="2" t="s">
        <v>47</v>
      </c>
      <c r="C43" s="1" t="s">
        <v>1</v>
      </c>
      <c r="D43" s="1">
        <f>(D29+D38)*2</f>
        <v>12</v>
      </c>
      <c r="E43" s="8"/>
    </row>
    <row r="44" spans="1:5" ht="15.75" x14ac:dyDescent="0.25">
      <c r="A44" s="14">
        <v>41</v>
      </c>
      <c r="B44" s="2" t="s">
        <v>48</v>
      </c>
      <c r="C44" s="1" t="s">
        <v>1</v>
      </c>
      <c r="D44" s="1">
        <f>(D30+D39)*2</f>
        <v>10</v>
      </c>
      <c r="E44" s="8"/>
    </row>
    <row r="45" spans="1:5" ht="31.5" x14ac:dyDescent="0.25">
      <c r="A45" s="9">
        <v>42</v>
      </c>
      <c r="B45" s="5" t="s">
        <v>52</v>
      </c>
      <c r="C45" s="1" t="s">
        <v>51</v>
      </c>
      <c r="D45" s="1">
        <v>2</v>
      </c>
      <c r="E45" s="8"/>
    </row>
    <row r="46" spans="1:5" ht="30" x14ac:dyDescent="0.25">
      <c r="A46" s="14">
        <v>43</v>
      </c>
      <c r="B46" s="5" t="s">
        <v>8</v>
      </c>
      <c r="C46" s="1" t="s">
        <v>5</v>
      </c>
      <c r="D46" s="1">
        <v>15</v>
      </c>
      <c r="E46" s="8"/>
    </row>
    <row r="47" spans="1:5" ht="30" x14ac:dyDescent="0.25">
      <c r="A47" s="9">
        <v>44</v>
      </c>
      <c r="B47" s="2" t="s">
        <v>9</v>
      </c>
      <c r="C47" s="1" t="s">
        <v>2</v>
      </c>
      <c r="D47" s="1">
        <v>20</v>
      </c>
      <c r="E47" s="1"/>
    </row>
  </sheetData>
  <mergeCells count="2">
    <mergeCell ref="A2:E2"/>
    <mergeCell ref="A3:E3"/>
  </mergeCells>
  <phoneticPr fontId="7" type="noConversion"/>
  <pageMargins left="0.7" right="0.7" top="0.75" bottom="0.75" header="0.3" footer="0.3"/>
  <pageSetup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სახანძრო სისტემა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Davids CAD</cp:lastModifiedBy>
  <cp:lastPrinted>2021-10-25T17:14:41Z</cp:lastPrinted>
  <dcterms:created xsi:type="dcterms:W3CDTF">2010-12-13T07:03:45Z</dcterms:created>
  <dcterms:modified xsi:type="dcterms:W3CDTF">2024-07-02T07:56:33Z</dcterms:modified>
</cp:coreProperties>
</file>