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 tabRatio="886"/>
  </bookViews>
  <sheets>
    <sheet name="სამეურნეო" sheetId="3" r:id="rId1"/>
  </sheets>
  <calcPr calcId="162913"/>
</workbook>
</file>

<file path=xl/calcChain.xml><?xml version="1.0" encoding="utf-8"?>
<calcChain xmlns="http://schemas.openxmlformats.org/spreadsheetml/2006/main">
  <c r="E5" i="3" l="1"/>
  <c r="E4" i="3"/>
  <c r="E3" i="3"/>
  <c r="E2" i="3"/>
  <c r="E29" i="3" s="1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</calcChain>
</file>

<file path=xl/sharedStrings.xml><?xml version="1.0" encoding="utf-8"?>
<sst xmlns="http://schemas.openxmlformats.org/spreadsheetml/2006/main" count="39" uniqueCount="39">
  <si>
    <t>დასახელება</t>
  </si>
  <si>
    <t>xelsaxoci</t>
  </si>
  <si>
    <t>/igienuri qaRaldi</t>
  </si>
  <si>
    <t>Txevadi saponi</t>
  </si>
  <si>
    <t>aerozoli</t>
  </si>
  <si>
    <t xml:space="preserve">magidis sawmendi tilo </t>
  </si>
  <si>
    <t>iatakis sawmendi tilo</t>
  </si>
  <si>
    <t>Rrubeli samzareulosTvis</t>
  </si>
  <si>
    <t xml:space="preserve">rezinis xelTaTmani </t>
  </si>
  <si>
    <t>niJaris sawmendi fxvnili</t>
  </si>
  <si>
    <t>WurWlis gasarecxi siTxe 750 მლ.</t>
  </si>
  <si>
    <t>unitazis siTxe utka</t>
  </si>
  <si>
    <t>iatakis mosarevxi siTxe</t>
  </si>
  <si>
    <t xml:space="preserve">SuSis sawmendi siTxe </t>
  </si>
  <si>
    <t>saxexi mavTuli</t>
  </si>
  <si>
    <t>nagvis parki (didi) 120 ლიტრიანი</t>
  </si>
  <si>
    <t>nagvis parki (patara) 30 ლიტრიანი</t>
  </si>
  <si>
    <t>milebis sawmendi(fxvnili)</t>
  </si>
  <si>
    <t>ცოცხი ჩვეულებრივი</t>
  </si>
  <si>
    <t>პოლისჯოხი</t>
  </si>
  <si>
    <t>rezinis fexis sawmendi</t>
  </si>
  <si>
    <t>sarecxi fxvnili, 300 გრ.</t>
  </si>
  <si>
    <t>avejis sawmendi</t>
  </si>
  <si>
    <t>ცოცხი plasmasis აქანდაზით</t>
  </si>
  <si>
    <t>unitazis saxexi jagrisi</t>
  </si>
  <si>
    <t>nadebis mosacilebeli siTxe(el.Caidani)</t>
  </si>
  <si>
    <t>mwerebis sawinaamRdego წამალი</t>
  </si>
  <si>
    <t>1 წლის საპროგნოზო რაოდენობა</t>
  </si>
  <si>
    <r>
      <t xml:space="preserve">აქაფების მაღალი მაჩვენებელით,ბლანტი, უნდა შეიცავდეს კანის დამარბილებელს, დამცავი ფორმულა არანაკლებ </t>
    </r>
    <r>
      <rPr>
        <sz val="12"/>
        <color rgb="FF000000"/>
        <rFont val="Kolhety"/>
        <family val="2"/>
      </rPr>
      <t xml:space="preserve"> </t>
    </r>
    <r>
      <rPr>
        <sz val="12"/>
        <color rgb="FF000000"/>
        <rFont val="Sylfaen"/>
        <family val="1"/>
      </rPr>
      <t>PH 5.5 .</t>
    </r>
  </si>
  <si>
    <t>მიკროფიბრა 43სმX36სმ</t>
  </si>
  <si>
    <t xml:space="preserve">მიკროფიბრა 80სმX60სმ </t>
  </si>
  <si>
    <t>vedro (oTkuTxedi)tiloebis გasarecxad</t>
  </si>
  <si>
    <t>ერთ. ფასი</t>
  </si>
  <si>
    <t>ჯამი</t>
  </si>
  <si>
    <t>მახასიათებლები</t>
  </si>
  <si>
    <t>#</t>
  </si>
  <si>
    <t>სულ</t>
  </si>
  <si>
    <t>tualetis qaRaldi , TeTri feris მრგვალი ruloni aranakleb 350 gr. სიგანე არანაკლებ 10სმ. 100% celuloza,perforaciiT danayofebs Soris manZili 27sm.  +- 2sm.</t>
  </si>
  <si>
    <t>pirsaxoci qaRaldis მრგცალი ruloni aranakleb 100 m.  2 feniani,ruloni aranakleb 1kg. 100% celuloza.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</si>
</sst>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\ _L_a_r_i_-;\-* #,##0.00\ _L_a_r_i_-;_-* &quot;-&quot;??\ _L_a_r_i_-;_-@_-"/>
    <numFmt numFmtId="167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Kolhety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Sylfaen"/>
      <family val="1"/>
    </font>
    <font>
      <sz val="12"/>
      <color rgb="FF000000"/>
      <name val="Kolhety"/>
      <family val="2"/>
    </font>
    <font>
      <b/>
      <sz val="12"/>
      <color theme="1"/>
      <name val="Kolhety"/>
      <family val="2"/>
    </font>
    <font>
      <b/>
      <sz val="12"/>
      <name val="Kolhety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2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 applyBorder="1"/>
    <xf numFmtId="167" fontId="0" fillId="0" borderId="0" xfId="51" applyNumberFormat="1" applyFont="1"/>
    <xf numFmtId="0" fontId="0" fillId="0" borderId="0" xfId="0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167" fontId="5" fillId="2" borderId="4" xfId="51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43" fontId="4" fillId="0" borderId="2" xfId="0" applyNumberFormat="1" applyFont="1" applyBorder="1"/>
    <xf numFmtId="167" fontId="2" fillId="0" borderId="1" xfId="51" applyNumberFormat="1" applyFont="1" applyBorder="1" applyAlignment="1">
      <alignment horizontal="center" vertical="center"/>
    </xf>
    <xf numFmtId="2" fontId="2" fillId="0" borderId="1" xfId="51" applyNumberFormat="1" applyFont="1" applyBorder="1" applyAlignment="1">
      <alignment horizontal="center" vertical="center"/>
    </xf>
    <xf numFmtId="43" fontId="2" fillId="0" borderId="1" xfId="51" applyFont="1" applyBorder="1" applyAlignment="1">
      <alignment horizontal="center" vertical="center"/>
    </xf>
    <xf numFmtId="167" fontId="2" fillId="0" borderId="9" xfId="51" applyNumberFormat="1" applyFont="1" applyBorder="1" applyAlignment="1">
      <alignment horizontal="center" vertical="center"/>
    </xf>
    <xf numFmtId="2" fontId="2" fillId="0" borderId="9" xfId="51" applyNumberFormat="1" applyFont="1" applyBorder="1" applyAlignment="1">
      <alignment horizontal="center" vertical="center"/>
    </xf>
    <xf numFmtId="43" fontId="2" fillId="0" borderId="9" xfId="51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/>
    </xf>
  </cellXfs>
  <cellStyles count="52">
    <cellStyle name="Comma" xfId="51" builtinId="3"/>
    <cellStyle name="Comma 2" xfId="1"/>
    <cellStyle name="Normal" xfId="0" builtinId="0"/>
    <cellStyle name="Normal 10" xfId="2"/>
    <cellStyle name="Normal 11" xfId="3"/>
    <cellStyle name="Normal 12" xfId="4"/>
    <cellStyle name="Normal 13" xfId="5"/>
    <cellStyle name="Normal 14" xfId="6"/>
    <cellStyle name="Normal 16" xfId="7"/>
    <cellStyle name="Normal 17" xfId="8"/>
    <cellStyle name="Normal 18" xfId="9"/>
    <cellStyle name="Normal 19" xfId="10"/>
    <cellStyle name="Normal 2" xfId="11"/>
    <cellStyle name="Normal 20" xfId="12"/>
    <cellStyle name="Normal 21" xfId="13"/>
    <cellStyle name="Normal 22" xfId="14"/>
    <cellStyle name="Normal 23" xfId="15"/>
    <cellStyle name="Normal 24" xfId="16"/>
    <cellStyle name="Normal 25" xfId="17"/>
    <cellStyle name="Normal 26" xfId="18"/>
    <cellStyle name="Normal 27" xfId="19"/>
    <cellStyle name="Normal 28" xfId="20"/>
    <cellStyle name="Normal 29" xfId="21"/>
    <cellStyle name="Normal 3" xfId="22"/>
    <cellStyle name="Normal 30" xfId="23"/>
    <cellStyle name="Normal 31" xfId="24"/>
    <cellStyle name="Normal 32" xfId="25"/>
    <cellStyle name="Normal 34" xfId="26"/>
    <cellStyle name="Normal 35" xfId="27"/>
    <cellStyle name="Normal 36" xfId="28"/>
    <cellStyle name="Normal 37" xfId="29"/>
    <cellStyle name="Normal 38" xfId="30"/>
    <cellStyle name="Normal 39" xfId="31"/>
    <cellStyle name="Normal 4" xfId="32"/>
    <cellStyle name="Normal 40" xfId="33"/>
    <cellStyle name="Normal 41" xfId="34"/>
    <cellStyle name="Normal 42" xfId="35"/>
    <cellStyle name="Normal 43" xfId="36"/>
    <cellStyle name="Normal 44" xfId="37"/>
    <cellStyle name="Normal 45" xfId="38"/>
    <cellStyle name="Normal 46" xfId="39"/>
    <cellStyle name="Normal 47" xfId="40"/>
    <cellStyle name="Normal 48" xfId="41"/>
    <cellStyle name="Normal 49" xfId="42"/>
    <cellStyle name="Normal 5" xfId="43"/>
    <cellStyle name="Normal 50" xfId="44"/>
    <cellStyle name="Normal 51" xfId="45"/>
    <cellStyle name="Normal 52" xfId="46"/>
    <cellStyle name="Normal 53" xfId="47"/>
    <cellStyle name="Normal 6" xfId="48"/>
    <cellStyle name="Normal 7" xfId="49"/>
    <cellStyle name="Normal 9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zoomScale="70" zoomScaleNormal="70" workbookViewId="0">
      <selection activeCell="F15" sqref="F15"/>
    </sheetView>
  </sheetViews>
  <sheetFormatPr defaultRowHeight="16.5" x14ac:dyDescent="0.3"/>
  <cols>
    <col min="1" max="1" width="3.7109375" customWidth="1"/>
    <col min="2" max="2" width="51" customWidth="1"/>
    <col min="3" max="3" width="23.28515625" style="2" customWidth="1"/>
    <col min="4" max="4" width="12.28515625" customWidth="1"/>
    <col min="5" max="5" width="24.85546875" customWidth="1"/>
    <col min="6" max="6" width="74.42578125" style="1" customWidth="1"/>
  </cols>
  <sheetData>
    <row r="1" spans="1:6" s="3" customFormat="1" ht="45" x14ac:dyDescent="0.25">
      <c r="A1" s="4" t="s">
        <v>35</v>
      </c>
      <c r="B1" s="5" t="s">
        <v>0</v>
      </c>
      <c r="C1" s="6" t="s">
        <v>27</v>
      </c>
      <c r="D1" s="7" t="s">
        <v>32</v>
      </c>
      <c r="E1" s="7" t="s">
        <v>33</v>
      </c>
      <c r="F1" s="8" t="s">
        <v>34</v>
      </c>
    </row>
    <row r="2" spans="1:6" s="3" customFormat="1" ht="33" x14ac:dyDescent="0.25">
      <c r="A2" s="12">
        <v>1</v>
      </c>
      <c r="B2" s="14" t="s">
        <v>1</v>
      </c>
      <c r="C2" s="18">
        <v>4887</v>
      </c>
      <c r="D2" s="19">
        <v>0</v>
      </c>
      <c r="E2" s="20">
        <f>C2*D2</f>
        <v>0</v>
      </c>
      <c r="F2" s="24" t="s">
        <v>38</v>
      </c>
    </row>
    <row r="3" spans="1:6" s="3" customFormat="1" ht="49.5" x14ac:dyDescent="0.25">
      <c r="A3" s="12">
        <v>2</v>
      </c>
      <c r="B3" s="14" t="s">
        <v>2</v>
      </c>
      <c r="C3" s="18">
        <v>5599</v>
      </c>
      <c r="D3" s="19">
        <v>0</v>
      </c>
      <c r="E3" s="20">
        <f>C3*D3</f>
        <v>0</v>
      </c>
      <c r="F3" s="24" t="s">
        <v>37</v>
      </c>
    </row>
    <row r="4" spans="1:6" s="3" customFormat="1" ht="36" x14ac:dyDescent="0.25">
      <c r="A4" s="12">
        <v>3</v>
      </c>
      <c r="B4" s="14" t="s">
        <v>3</v>
      </c>
      <c r="C4" s="18">
        <v>198</v>
      </c>
      <c r="D4" s="19">
        <v>0</v>
      </c>
      <c r="E4" s="20">
        <f>C4*D4</f>
        <v>0</v>
      </c>
      <c r="F4" s="25" t="s">
        <v>28</v>
      </c>
    </row>
    <row r="5" spans="1:6" s="3" customFormat="1" x14ac:dyDescent="0.25">
      <c r="A5" s="12">
        <v>4</v>
      </c>
      <c r="B5" s="14" t="s">
        <v>4</v>
      </c>
      <c r="C5" s="18">
        <v>582</v>
      </c>
      <c r="D5" s="19">
        <v>0</v>
      </c>
      <c r="E5" s="20">
        <f>C5*D5</f>
        <v>0</v>
      </c>
      <c r="F5" s="24"/>
    </row>
    <row r="6" spans="1:6" s="3" customFormat="1" x14ac:dyDescent="0.25">
      <c r="A6" s="12">
        <v>5</v>
      </c>
      <c r="B6" s="14" t="s">
        <v>5</v>
      </c>
      <c r="C6" s="18">
        <v>515</v>
      </c>
      <c r="D6" s="19">
        <v>0</v>
      </c>
      <c r="E6" s="20">
        <f t="shared" ref="E3:E28" si="0">C6*D6</f>
        <v>0</v>
      </c>
      <c r="F6" s="24" t="s">
        <v>29</v>
      </c>
    </row>
    <row r="7" spans="1:6" s="3" customFormat="1" x14ac:dyDescent="0.25">
      <c r="A7" s="12">
        <v>6</v>
      </c>
      <c r="B7" s="14" t="s">
        <v>6</v>
      </c>
      <c r="C7" s="18">
        <v>444</v>
      </c>
      <c r="D7" s="19">
        <v>0</v>
      </c>
      <c r="E7" s="20">
        <f t="shared" si="0"/>
        <v>0</v>
      </c>
      <c r="F7" s="24" t="s">
        <v>30</v>
      </c>
    </row>
    <row r="8" spans="1:6" s="3" customFormat="1" x14ac:dyDescent="0.25">
      <c r="A8" s="12">
        <v>7</v>
      </c>
      <c r="B8" s="14" t="s">
        <v>7</v>
      </c>
      <c r="C8" s="18">
        <v>828</v>
      </c>
      <c r="D8" s="19">
        <v>0</v>
      </c>
      <c r="E8" s="20">
        <f t="shared" si="0"/>
        <v>0</v>
      </c>
      <c r="F8" s="24"/>
    </row>
    <row r="9" spans="1:6" s="3" customFormat="1" x14ac:dyDescent="0.25">
      <c r="A9" s="12">
        <v>8</v>
      </c>
      <c r="B9" s="14" t="s">
        <v>8</v>
      </c>
      <c r="C9" s="18">
        <v>443</v>
      </c>
      <c r="D9" s="19">
        <v>0</v>
      </c>
      <c r="E9" s="20">
        <f t="shared" si="0"/>
        <v>0</v>
      </c>
      <c r="F9" s="24"/>
    </row>
    <row r="10" spans="1:6" s="3" customFormat="1" x14ac:dyDescent="0.25">
      <c r="A10" s="12">
        <v>9</v>
      </c>
      <c r="B10" s="14" t="s">
        <v>9</v>
      </c>
      <c r="C10" s="18">
        <v>240</v>
      </c>
      <c r="D10" s="19">
        <v>0</v>
      </c>
      <c r="E10" s="20">
        <f t="shared" si="0"/>
        <v>0</v>
      </c>
      <c r="F10" s="24"/>
    </row>
    <row r="11" spans="1:6" s="3" customFormat="1" x14ac:dyDescent="0.25">
      <c r="A11" s="12">
        <v>10</v>
      </c>
      <c r="B11" s="14" t="s">
        <v>10</v>
      </c>
      <c r="C11" s="18">
        <v>392</v>
      </c>
      <c r="D11" s="19">
        <v>0</v>
      </c>
      <c r="E11" s="20">
        <f t="shared" si="0"/>
        <v>0</v>
      </c>
      <c r="F11" s="26"/>
    </row>
    <row r="12" spans="1:6" s="3" customFormat="1" x14ac:dyDescent="0.25">
      <c r="A12" s="12">
        <v>11</v>
      </c>
      <c r="B12" s="14" t="s">
        <v>21</v>
      </c>
      <c r="C12" s="18">
        <v>113</v>
      </c>
      <c r="D12" s="19">
        <v>0</v>
      </c>
      <c r="E12" s="20">
        <f t="shared" si="0"/>
        <v>0</v>
      </c>
      <c r="F12" s="24"/>
    </row>
    <row r="13" spans="1:6" s="3" customFormat="1" x14ac:dyDescent="0.25">
      <c r="A13" s="12">
        <v>12</v>
      </c>
      <c r="B13" s="14" t="s">
        <v>11</v>
      </c>
      <c r="C13" s="18">
        <v>339</v>
      </c>
      <c r="D13" s="19">
        <v>0</v>
      </c>
      <c r="E13" s="20">
        <f t="shared" si="0"/>
        <v>0</v>
      </c>
      <c r="F13" s="24"/>
    </row>
    <row r="14" spans="1:6" s="3" customFormat="1" x14ac:dyDescent="0.25">
      <c r="A14" s="12">
        <v>13</v>
      </c>
      <c r="B14" s="14" t="s">
        <v>12</v>
      </c>
      <c r="C14" s="18">
        <v>105</v>
      </c>
      <c r="D14" s="19">
        <v>0</v>
      </c>
      <c r="E14" s="20">
        <f t="shared" si="0"/>
        <v>0</v>
      </c>
      <c r="F14" s="24"/>
    </row>
    <row r="15" spans="1:6" s="3" customFormat="1" x14ac:dyDescent="0.25">
      <c r="A15" s="12">
        <v>14</v>
      </c>
      <c r="B15" s="14" t="s">
        <v>13</v>
      </c>
      <c r="C15" s="18">
        <v>228</v>
      </c>
      <c r="D15" s="19">
        <v>0</v>
      </c>
      <c r="E15" s="20">
        <f t="shared" si="0"/>
        <v>0</v>
      </c>
      <c r="F15" s="24"/>
    </row>
    <row r="16" spans="1:6" s="3" customFormat="1" x14ac:dyDescent="0.25">
      <c r="A16" s="12">
        <v>15</v>
      </c>
      <c r="B16" s="14" t="s">
        <v>22</v>
      </c>
      <c r="C16" s="18">
        <v>230</v>
      </c>
      <c r="D16" s="19">
        <v>0</v>
      </c>
      <c r="E16" s="20">
        <f t="shared" si="0"/>
        <v>0</v>
      </c>
      <c r="F16" s="24"/>
    </row>
    <row r="17" spans="1:6" s="3" customFormat="1" x14ac:dyDescent="0.25">
      <c r="A17" s="12">
        <v>16</v>
      </c>
      <c r="B17" s="14" t="s">
        <v>14</v>
      </c>
      <c r="C17" s="18">
        <v>175</v>
      </c>
      <c r="D17" s="19">
        <v>0</v>
      </c>
      <c r="E17" s="20">
        <f t="shared" si="0"/>
        <v>0</v>
      </c>
      <c r="F17" s="24"/>
    </row>
    <row r="18" spans="1:6" s="3" customFormat="1" x14ac:dyDescent="0.25">
      <c r="A18" s="12">
        <v>17</v>
      </c>
      <c r="B18" s="14" t="s">
        <v>15</v>
      </c>
      <c r="C18" s="18">
        <v>778</v>
      </c>
      <c r="D18" s="19">
        <v>0</v>
      </c>
      <c r="E18" s="20">
        <f t="shared" si="0"/>
        <v>0</v>
      </c>
      <c r="F18" s="24"/>
    </row>
    <row r="19" spans="1:6" s="3" customFormat="1" x14ac:dyDescent="0.25">
      <c r="A19" s="12">
        <v>18</v>
      </c>
      <c r="B19" s="14" t="s">
        <v>16</v>
      </c>
      <c r="C19" s="18">
        <v>980</v>
      </c>
      <c r="D19" s="19">
        <v>0</v>
      </c>
      <c r="E19" s="20">
        <f t="shared" si="0"/>
        <v>0</v>
      </c>
      <c r="F19" s="24"/>
    </row>
    <row r="20" spans="1:6" s="3" customFormat="1" x14ac:dyDescent="0.25">
      <c r="A20" s="12">
        <v>19</v>
      </c>
      <c r="B20" s="14" t="s">
        <v>17</v>
      </c>
      <c r="C20" s="18">
        <v>98</v>
      </c>
      <c r="D20" s="19">
        <v>0</v>
      </c>
      <c r="E20" s="20">
        <f t="shared" si="0"/>
        <v>0</v>
      </c>
      <c r="F20" s="24"/>
    </row>
    <row r="21" spans="1:6" s="3" customFormat="1" x14ac:dyDescent="0.25">
      <c r="A21" s="12">
        <v>20</v>
      </c>
      <c r="B21" s="15" t="s">
        <v>18</v>
      </c>
      <c r="C21" s="18">
        <v>18</v>
      </c>
      <c r="D21" s="19">
        <v>0</v>
      </c>
      <c r="E21" s="20">
        <f t="shared" si="0"/>
        <v>0</v>
      </c>
      <c r="F21" s="24"/>
    </row>
    <row r="22" spans="1:6" s="3" customFormat="1" x14ac:dyDescent="0.25">
      <c r="A22" s="12">
        <v>21</v>
      </c>
      <c r="B22" s="15" t="s">
        <v>19</v>
      </c>
      <c r="C22" s="18">
        <v>13</v>
      </c>
      <c r="D22" s="19">
        <v>0</v>
      </c>
      <c r="E22" s="20">
        <f t="shared" si="0"/>
        <v>0</v>
      </c>
      <c r="F22" s="24"/>
    </row>
    <row r="23" spans="1:6" s="3" customFormat="1" x14ac:dyDescent="0.25">
      <c r="A23" s="12">
        <v>22</v>
      </c>
      <c r="B23" s="15" t="s">
        <v>23</v>
      </c>
      <c r="C23" s="18">
        <v>27</v>
      </c>
      <c r="D23" s="19">
        <v>0</v>
      </c>
      <c r="E23" s="20">
        <f t="shared" si="0"/>
        <v>0</v>
      </c>
      <c r="F23" s="24"/>
    </row>
    <row r="24" spans="1:6" s="3" customFormat="1" x14ac:dyDescent="0.25">
      <c r="A24" s="12">
        <v>23</v>
      </c>
      <c r="B24" s="15" t="s">
        <v>31</v>
      </c>
      <c r="C24" s="18">
        <v>17</v>
      </c>
      <c r="D24" s="19">
        <v>0</v>
      </c>
      <c r="E24" s="20">
        <f t="shared" si="0"/>
        <v>0</v>
      </c>
      <c r="F24" s="24"/>
    </row>
    <row r="25" spans="1:6" s="3" customFormat="1" x14ac:dyDescent="0.25">
      <c r="A25" s="12">
        <v>24</v>
      </c>
      <c r="B25" s="15" t="s">
        <v>20</v>
      </c>
      <c r="C25" s="18">
        <v>49</v>
      </c>
      <c r="D25" s="19">
        <v>0</v>
      </c>
      <c r="E25" s="20">
        <f t="shared" si="0"/>
        <v>0</v>
      </c>
      <c r="F25" s="24"/>
    </row>
    <row r="26" spans="1:6" s="3" customFormat="1" x14ac:dyDescent="0.25">
      <c r="A26" s="12">
        <v>25</v>
      </c>
      <c r="B26" s="15" t="s">
        <v>26</v>
      </c>
      <c r="C26" s="18">
        <v>19</v>
      </c>
      <c r="D26" s="19">
        <v>0</v>
      </c>
      <c r="E26" s="20">
        <f t="shared" si="0"/>
        <v>0</v>
      </c>
      <c r="F26" s="24"/>
    </row>
    <row r="27" spans="1:6" s="3" customFormat="1" x14ac:dyDescent="0.25">
      <c r="A27" s="12">
        <v>26</v>
      </c>
      <c r="B27" s="15" t="s">
        <v>25</v>
      </c>
      <c r="C27" s="18">
        <v>26</v>
      </c>
      <c r="D27" s="19">
        <v>0</v>
      </c>
      <c r="E27" s="20">
        <f t="shared" si="0"/>
        <v>0</v>
      </c>
      <c r="F27" s="24"/>
    </row>
    <row r="28" spans="1:6" s="3" customFormat="1" ht="17.25" thickBot="1" x14ac:dyDescent="0.3">
      <c r="A28" s="13">
        <v>27</v>
      </c>
      <c r="B28" s="16" t="s">
        <v>24</v>
      </c>
      <c r="C28" s="21">
        <v>28</v>
      </c>
      <c r="D28" s="22">
        <v>0</v>
      </c>
      <c r="E28" s="23">
        <f t="shared" si="0"/>
        <v>0</v>
      </c>
      <c r="F28" s="27"/>
    </row>
    <row r="29" spans="1:6" ht="19.5" thickBot="1" x14ac:dyDescent="0.35">
      <c r="A29" s="9" t="s">
        <v>36</v>
      </c>
      <c r="B29" s="10"/>
      <c r="C29" s="10"/>
      <c r="D29" s="11"/>
      <c r="E29" s="17">
        <f>SUM(E2:E28)</f>
        <v>0</v>
      </c>
    </row>
  </sheetData>
  <mergeCells count="1">
    <mergeCell ref="A29:D29"/>
  </mergeCells>
  <pageMargins left="0.7" right="0.7" top="0.75" bottom="0.75" header="0.3" footer="0.3"/>
  <pageSetup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სამეურნეო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2017-03-31T15:12:11Z</dcterms:modified>
</cp:coreProperties>
</file>