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b.mumladze\Desktop\TASKS\RFP-მშენებლობა\ცაბაძის ლომბარდი\სატენდერო\"/>
    </mc:Choice>
  </mc:AlternateContent>
  <bookViews>
    <workbookView xWindow="-120" yWindow="-120" windowWidth="20730" windowHeight="11160" firstSheet="3" activeTab="5"/>
  </bookViews>
  <sheets>
    <sheet name="ნაკრები სატენ" sheetId="40" r:id="rId1"/>
    <sheet name="ინტერ. სატენდერო" sheetId="74" r:id="rId2"/>
    <sheet name="სადემ.სამუშ. სატენდერო" sheetId="76" r:id="rId3"/>
    <sheet name="წყალ.კანალიზ.-სატენდერო" sheetId="78" r:id="rId4"/>
    <sheet name="ელექტრ.-სატენდერო" sheetId="79" r:id="rId5"/>
    <sheet name="IT-სატენდერო" sheetId="83" r:id="rId6"/>
  </sheets>
  <definedNames>
    <definedName name="_xlnm._FilterDatabase" localSheetId="5" hidden="1">'IT-სატენდერო'!#REF!</definedName>
    <definedName name="_xlnm._FilterDatabase" localSheetId="4" hidden="1">'ელექტრ.-სატენდერო'!#REF!</definedName>
    <definedName name="_xlnm._FilterDatabase" localSheetId="1" hidden="1">'ინტერ. სატენდერო'!#REF!</definedName>
    <definedName name="_xlnm.Print_Area" localSheetId="0">'ნაკრები სატენ'!$A$1:$H$14</definedName>
    <definedName name="Summary" localSheetId="0">#REF!</definedName>
    <definedName name="Summary">#REF!</definedName>
    <definedName name="tcost">#REF!</definedName>
    <definedName name="Total">#REF!</definedName>
    <definedName name="Total1">#REF!</definedName>
    <definedName name="Total2">#REF!</definedName>
    <definedName name="Total3">#REF!</definedName>
    <definedName name="Total4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499" i="83" l="1"/>
  <c r="A22" i="79"/>
  <c r="A23" i="79" s="1"/>
  <c r="A24" i="79" s="1"/>
  <c r="A25" i="79" s="1"/>
  <c r="A26" i="79" s="1"/>
  <c r="A27" i="79" s="1"/>
  <c r="A29" i="79" s="1"/>
  <c r="A30" i="79" s="1"/>
  <c r="A31" i="79" s="1"/>
  <c r="A34" i="79" s="1"/>
  <c r="A35" i="79" s="1"/>
  <c r="A36" i="79" s="1"/>
  <c r="A37" i="79" s="1"/>
  <c r="A39" i="79" s="1"/>
  <c r="A40" i="79" s="1"/>
  <c r="A41" i="79" s="1"/>
  <c r="A42" i="79" s="1"/>
  <c r="A43" i="79" s="1"/>
  <c r="A44" i="79" s="1"/>
  <c r="A46" i="79" s="1"/>
  <c r="A21" i="79"/>
  <c r="A9" i="74"/>
  <c r="A10" i="74" s="1"/>
  <c r="A11" i="74" s="1"/>
  <c r="A13" i="74" s="1"/>
  <c r="A14" i="74" s="1"/>
  <c r="A16" i="74" s="1"/>
  <c r="A17" i="74" s="1"/>
  <c r="A18" i="74" s="1"/>
  <c r="A19" i="74" s="1"/>
  <c r="A20" i="74" s="1"/>
  <c r="A21" i="74" s="1"/>
  <c r="A22" i="74" s="1"/>
  <c r="A23" i="74" s="1"/>
  <c r="A24" i="74" s="1"/>
  <c r="A25" i="74" s="1"/>
  <c r="A26" i="74" s="1"/>
  <c r="A27" i="74" s="1"/>
  <c r="A28" i="74" s="1"/>
  <c r="A30" i="74" s="1"/>
  <c r="A31" i="74" s="1"/>
  <c r="A32" i="74" s="1"/>
  <c r="A33" i="74" s="1"/>
  <c r="A35" i="74" s="1"/>
  <c r="A36" i="74" s="1"/>
  <c r="A37" i="74" s="1"/>
  <c r="A38" i="74" l="1"/>
  <c r="A39" i="74" s="1"/>
  <c r="C47" i="79"/>
  <c r="A47" i="79"/>
  <c r="A48" i="79" s="1"/>
  <c r="A49" i="79" s="1"/>
  <c r="A50" i="79" s="1"/>
  <c r="A51" i="79" s="1"/>
  <c r="A52" i="79" s="1"/>
  <c r="A53" i="79" s="1"/>
  <c r="A55" i="79" s="1"/>
  <c r="A56" i="79" s="1"/>
  <c r="A57" i="79" s="1"/>
  <c r="A58" i="79" s="1"/>
  <c r="A59" i="79" s="1"/>
  <c r="A60" i="79" s="1"/>
  <c r="A61" i="79" s="1"/>
  <c r="A62" i="79" s="1"/>
</calcChain>
</file>

<file path=xl/sharedStrings.xml><?xml version="1.0" encoding="utf-8"?>
<sst xmlns="http://schemas.openxmlformats.org/spreadsheetml/2006/main" count="325" uniqueCount="171">
  <si>
    <t xml:space="preserve"> </t>
  </si>
  <si>
    <t>ჯამი</t>
  </si>
  <si>
    <t>სულ</t>
  </si>
  <si>
    <t>დანადგარები</t>
  </si>
  <si>
    <t>ც</t>
  </si>
  <si>
    <t>კომპ</t>
  </si>
  <si>
    <t>ცალი</t>
  </si>
  <si>
    <t>მ</t>
  </si>
  <si>
    <t>სულ პირდაპირი ხარჯები</t>
  </si>
  <si>
    <t xml:space="preserve">ზედნადები ხარჯები </t>
  </si>
  <si>
    <t xml:space="preserve">გეგმიური დაგროვება </t>
  </si>
  <si>
    <t xml:space="preserve"> N</t>
  </si>
  <si>
    <t>ხარჯთაღრიცხვის N</t>
  </si>
  <si>
    <t xml:space="preserve"> ხარჯთაღრიცხვის დასახელება</t>
  </si>
  <si>
    <t>სამშენებლო სამუშაოები</t>
  </si>
  <si>
    <t xml:space="preserve">სამონტაჟო სამუშაოები </t>
  </si>
  <si>
    <t>მოწყობილობა</t>
  </si>
  <si>
    <t>სხვადასხვა ხარჯები</t>
  </si>
  <si>
    <t>დ.ღ.გ.   18%</t>
  </si>
  <si>
    <t>სულ ხარჯთაღიცხვით</t>
  </si>
  <si>
    <t>შედგენილია საბაზისო ნორმებით, მიმდინარე ფასებში 2024 წლის II კვარტლის დონეზე</t>
  </si>
  <si>
    <t>ხარჯთ. N1</t>
  </si>
  <si>
    <t xml:space="preserve"> ელექტროტექნიკური ნაწილი </t>
  </si>
  <si>
    <t>N</t>
  </si>
  <si>
    <t xml:space="preserve">სამუშაოს დასახელება </t>
  </si>
  <si>
    <t>განზ. ერთ.</t>
  </si>
  <si>
    <t>გეგმიური მოგება</t>
  </si>
  <si>
    <t>ჩამრთველი ორკლავიშა</t>
  </si>
  <si>
    <t xml:space="preserve">ზედნადები ხარჯები ხელფასზე </t>
  </si>
  <si>
    <t>გოფრირებული მილი ჰალოგენის არ შემცველი 20 მმ</t>
  </si>
  <si>
    <t>სანათები</t>
  </si>
  <si>
    <t>ფურნიტურა</t>
  </si>
  <si>
    <t>საკაბელო კონსტრუქციები</t>
  </si>
  <si>
    <t>კაბელები</t>
  </si>
  <si>
    <t>წერტილოვანი ლედ სანათი 20w</t>
  </si>
  <si>
    <t>რაოდენობა</t>
  </si>
  <si>
    <t>ზოლოვანი სანათების მონტაჟი</t>
  </si>
  <si>
    <t>ზოლოვანი სანათი</t>
  </si>
  <si>
    <r>
      <t>დეკორატიული პანელი-</t>
    </r>
    <r>
      <rPr>
        <sz val="10"/>
        <color theme="1"/>
        <rFont val="Calibri"/>
        <family val="2"/>
        <charset val="204"/>
        <scheme val="minor"/>
      </rPr>
      <t>FUNDERMAX-  0260-Arezzo-0244 Santos კომბინაციით-შესაბამისი</t>
    </r>
  </si>
  <si>
    <t>ფიბრობეტონის პანელი სისქით მინ 1.2 სმ</t>
  </si>
  <si>
    <r>
      <t xml:space="preserve">ფანჯრის ფერდების მოპირკეთება მდფ-ის ფილებით, </t>
    </r>
    <r>
      <rPr>
        <b/>
        <sz val="10"/>
        <color theme="1"/>
        <rFont val="Arial"/>
        <family val="2"/>
        <charset val="204"/>
      </rPr>
      <t>RAL-6018 შესაბამისი</t>
    </r>
  </si>
  <si>
    <t>სვეტების დამუშავება და დაფარვა ბეტონის ლაქით</t>
  </si>
  <si>
    <t>კედლის დეკორატიული გაფორმება იუსტიციის სახლის წარწერებით</t>
  </si>
  <si>
    <t>მონაცემთა გადაცემის და IT ქსელები</t>
  </si>
  <si>
    <t xml:space="preserve"> ჯამი:</t>
  </si>
  <si>
    <t>ტ</t>
  </si>
  <si>
    <t>კგ</t>
  </si>
  <si>
    <r>
      <t>მ</t>
    </r>
    <r>
      <rPr>
        <vertAlign val="superscript"/>
        <sz val="10"/>
        <rFont val="AcadNusx"/>
      </rPr>
      <t>2</t>
    </r>
  </si>
  <si>
    <r>
      <t>მ</t>
    </r>
    <r>
      <rPr>
        <b/>
        <vertAlign val="superscript"/>
        <sz val="10"/>
        <rFont val="AcadNusx"/>
      </rPr>
      <t>2</t>
    </r>
  </si>
  <si>
    <t xml:space="preserve">იატაკი </t>
  </si>
  <si>
    <t>იატაკის მოჭიმვა ქვიშა-ცემენტის ხსნარით სისქით 50მმ</t>
  </si>
  <si>
    <t>იატაკების მოწყობა კერამოგრანიტის ფილებით წებო-ცემენტზე ყინვაგამძლე</t>
  </si>
  <si>
    <t>შიდა კედლები</t>
  </si>
  <si>
    <t>კედლებზე ფილების შესამოსი ლითონის კონსტრუქციის მოწყობა</t>
  </si>
  <si>
    <t>კვ.მ</t>
  </si>
  <si>
    <t>მ2</t>
  </si>
  <si>
    <t>ჭერები</t>
  </si>
  <si>
    <t xml:space="preserve">თაბაშირმუყაოს ჭერების კარკასის მოწყობა </t>
  </si>
  <si>
    <t>თაბაშირმუყაოს ჭერების შეღებვა</t>
  </si>
  <si>
    <t>კარ-ფანჯრები ვიტრაჟები</t>
  </si>
  <si>
    <t>პენოპლასტის პლინტუსის მოწყობა</t>
  </si>
  <si>
    <t>ინტერიერი</t>
  </si>
  <si>
    <t>შიდა წყალ-კანალიზაცია</t>
  </si>
  <si>
    <t>ელექტროობა</t>
  </si>
  <si>
    <t>IT</t>
  </si>
  <si>
    <t>ხარჯთ. N2</t>
  </si>
  <si>
    <t>ხარჯთ. N3</t>
  </si>
  <si>
    <t>ხარჯთ. N4</t>
  </si>
  <si>
    <t>ერთ.ფასი</t>
  </si>
  <si>
    <t xml:space="preserve">  სულ                                 (ლარი)</t>
  </si>
  <si>
    <t>შენიშვნა</t>
  </si>
  <si>
    <t>ვიტრინა ერთფრთიანი გასაცურებელი კარით (დორმას) მექანიზმით, ლიანდაგის მონტაჟით,კარის პანელი და უძრავი ვიტრაჟი 10 მმ ნაწრთობი მინის. კარზე ორნახვრეტიანი უჟანგავი ლითონის სახელურის (30 მმ) მონტაჟი.</t>
  </si>
  <si>
    <t>ხალიჩის მოწყობა ცენტრალურ კართან</t>
  </si>
  <si>
    <t>Cat 5 FTP</t>
  </si>
  <si>
    <r>
      <t xml:space="preserve">paC-kordi </t>
    </r>
    <r>
      <rPr>
        <sz val="10"/>
        <rFont val="Arial"/>
        <family val="2"/>
        <charset val="204"/>
      </rPr>
      <t>FTP CAT-5</t>
    </r>
    <r>
      <rPr>
        <sz val="10"/>
        <rFont val="AcadNusx"/>
      </rPr>
      <t xml:space="preserve"> 1,0m</t>
    </r>
  </si>
  <si>
    <t>გოფრირებული მილი ჰალოგენის არ შემცველი 16 მმ</t>
  </si>
  <si>
    <r>
      <t>მ</t>
    </r>
    <r>
      <rPr>
        <vertAlign val="superscript"/>
        <sz val="10"/>
        <rFont val="Sylfaen"/>
        <family val="1"/>
      </rPr>
      <t>2</t>
    </r>
  </si>
  <si>
    <t xml:space="preserve">სპილენძის ძარღვებიანი გამტარი შეძენა და მოწყობა  ВВГнг-LS – 0.66  კვეთით: (3 X1.5) მმ2                                                                              </t>
  </si>
  <si>
    <t xml:space="preserve">სპილენძის ძარღვებიანი გამტარი შეძენა და მოწყობა ВВГнг-LS – 0.66   კვეთით: კვეთით: (3 X2.5) მმ2  </t>
  </si>
  <si>
    <t xml:space="preserve">სპილენძის ძარღვებიანი გამტარი შეძენა და მოწყობა ВВГнг-LS – 0.66   კვეთით: კვეთით: (3 X4) მმ2  </t>
  </si>
  <si>
    <t xml:space="preserve">სპილენძის ძარღვებიანი გამტარი შეძენა და მოწყობა ВВГнг-LS – 0.66   კვეთით: კვეთით: (5 X4) მმ2  </t>
  </si>
  <si>
    <t xml:space="preserve">სპილენძის ძარღვებიანი გამტარი შეძენა და მოწყობა ВВГнг-LS – 0.66   კვეთით: კვეთით: (5 X16) მმ2  </t>
  </si>
  <si>
    <t>კომპ.</t>
  </si>
  <si>
    <t xml:space="preserve"> როზეტი დამიწების კონტაქტით</t>
  </si>
  <si>
    <t xml:space="preserve"> როზეტი დამიწების კონტურით Split შიდა ბლოკით</t>
  </si>
  <si>
    <t>ჩამრთველი ერთკლავიშა შ/მ</t>
  </si>
  <si>
    <t>წერტილოვანი არქიტექტურული</t>
  </si>
  <si>
    <t>ფოტო-რელე სარეკლამო აბრისთვის</t>
  </si>
  <si>
    <t>EXIT სანათი</t>
  </si>
  <si>
    <t>DB გამანაწილებელი ფარი შ/მ</t>
  </si>
  <si>
    <t>ავტომატური ამომრთველი 63 ა. 4 პოლუსა</t>
  </si>
  <si>
    <t>ავტომატური ამომრთველი 1P 16A</t>
  </si>
  <si>
    <t>ავტომატური ამომრთველი 2P 25A</t>
  </si>
  <si>
    <t>აბრა</t>
  </si>
  <si>
    <t xml:space="preserve">      სახარჯთაღრიცხვო ღირებულება ( ლარი)</t>
  </si>
  <si>
    <t>უწყვეტი კვების წყარო  (საკომუნიკაციო 
კარადაში ჩასაყენებელი) 1500 vt. 2U</t>
  </si>
  <si>
    <t>პაჩპანელი (19" FTP Cat. 5 Patch
panel 24port RJ45)</t>
  </si>
  <si>
    <t>16 პორტიანი ქსელის კომუტატორი</t>
  </si>
  <si>
    <t xml:space="preserve"> RJ - 45 როზეტი ერთ როზეტზე</t>
  </si>
  <si>
    <r>
      <t xml:space="preserve">paC-kordi </t>
    </r>
    <r>
      <rPr>
        <sz val="10"/>
        <rFont val="Arial"/>
        <family val="2"/>
        <charset val="204"/>
      </rPr>
      <t>FTP CAT-5</t>
    </r>
    <r>
      <rPr>
        <sz val="10"/>
        <rFont val="AcadNusx"/>
      </rPr>
      <t xml:space="preserve"> 2,0m</t>
    </r>
  </si>
  <si>
    <t>პლასტმასის საკაბელო არხი 20X20 მმ</t>
  </si>
  <si>
    <t>პლასტმასის საკაბელო არხის აქსესუარები 20X20 მმ (მუხლი, გამაშტოებელი)</t>
  </si>
  <si>
    <t xml:space="preserve">liTonis sakabelo arxi, xonCa, zomiT 60X100X0.75mm sakidebiT, samagri elementebiT. muxlebiT, gadamyvanebiT, samkapebiT, damiwebis gadasabmeli kabeliT. </t>
  </si>
  <si>
    <r>
      <t xml:space="preserve">კვების დისტანციური სისტემა </t>
    </r>
    <r>
      <rPr>
        <sz val="10"/>
        <rFont val="Arial"/>
        <family val="2"/>
        <charset val="204"/>
      </rPr>
      <t xml:space="preserve"> PDU, </t>
    </r>
    <r>
      <rPr>
        <sz val="10"/>
        <rFont val="AcadNusx"/>
      </rPr>
      <t>საკომუნიკაციო კარადისთვის</t>
    </r>
  </si>
  <si>
    <t>დამიწების გლინულა d=8 მმ</t>
  </si>
  <si>
    <t>დამიწების კაბელი, H07VK, 1 x 50 მმ2 (დასაზუსტეელია ადგილზე)</t>
  </si>
  <si>
    <t>11</t>
  </si>
  <si>
    <t>უნიტაზი ჩამრეცხი ავზით</t>
  </si>
  <si>
    <t xml:space="preserve">ხელსაბანის მოწყობა </t>
  </si>
  <si>
    <t>სადემონტაჟო სამუშაოები</t>
  </si>
  <si>
    <t>დემონტირებული ნარჩენების  დატვირთვა ავტოთვითმცლელზე და გატანა ნაგავსაყრელზე</t>
  </si>
  <si>
    <t>ხარჯთ. N1.1</t>
  </si>
  <si>
    <t>ნაკრები სატენდერო</t>
  </si>
  <si>
    <t>ტიხრების ნესტგამძლე თაბაშირმუყაოს  ფილებით ქვაბამბის დათბუნებით 50მმ  ფილებით</t>
  </si>
  <si>
    <t>ბრონირებული მინის მოწყობა                                               (2 cali)</t>
  </si>
  <si>
    <t>ლითონის საკაბელო პერფორირებული არხი 300*30მმ სამაგრებთ, სამკაპებით, მუხლებით, და აქსესუარებით                                                              (35 კომპ.)</t>
  </si>
  <si>
    <t>ავარიული სანათი კვების ბლოკით</t>
  </si>
  <si>
    <t>პირველი სართული</t>
  </si>
  <si>
    <t>ელ.გამანაწილებელი ფარი  შ/მ</t>
  </si>
  <si>
    <t>ძრავის დაცვა 2,5-4 ა. 220/380 ვ</t>
  </si>
  <si>
    <t>შედგენილია საბაზისო ნორმებით, მიმდინარე ფასებში 2024 წლის III კვარტლის დონეზე</t>
  </si>
  <si>
    <t>ქ. თბილისი, გიორგი ცაბაძის ქუჩა №11  ს.ს. "საქართველოს ბანკი"-ს  ლომბარდის რეკონსტრუქცია</t>
  </si>
  <si>
    <t xml:space="preserve">კედლებზე ნესტგამძლე თაბაშირმუყაოს ფილების S12.5მმ მოწყობა </t>
  </si>
  <si>
    <t xml:space="preserve">ლითონის კედელზე  თაბაშირმუყაოს ფილების S12.5მმ მოწყობა </t>
  </si>
  <si>
    <t>მ3</t>
  </si>
  <si>
    <r>
      <t>მ</t>
    </r>
    <r>
      <rPr>
        <vertAlign val="superscript"/>
        <sz val="10"/>
        <rFont val="AcadNusx"/>
      </rPr>
      <t>3</t>
    </r>
  </si>
  <si>
    <t xml:space="preserve">კედლის მოპირკეთება კერამიკული ფილებით </t>
  </si>
  <si>
    <t>ლითონის სისქით 3მმ კედელი ბეტონის ბ-15 შევსებით (მილკვადრატი 70*70*3-325 გრძ.მ)</t>
  </si>
  <si>
    <t>ლითონის კედელი პროფილზე მოწყობილი  სისქით 3მმ</t>
  </si>
  <si>
    <t>ლითონის კედელზე პროფილების მოწყობა თაბაშირ მუყაოს ფილისთვის</t>
  </si>
  <si>
    <t xml:space="preserve"> კედლის შელესვა ქვიშა-ცემენტის ხსნარით</t>
  </si>
  <si>
    <t xml:space="preserve"> კედლების  შეღებვა წყალემულსიური საღებავით</t>
  </si>
  <si>
    <t xml:space="preserve"> ლითონის კედლების  შეღებვა წყალემულსიური საღებავით</t>
  </si>
  <si>
    <t xml:space="preserve"> კედლების  შეღებვა ნესტგამძლე საღებავით </t>
  </si>
  <si>
    <t xml:space="preserve">ჭერების მოწყობა თაბაშირმუყაოს ფილებისაგან  </t>
  </si>
  <si>
    <t>ჭერების მოწყობათაბაშირმუყაოს ფილებისაგან  D(საცავის)</t>
  </si>
  <si>
    <t xml:space="preserve">rk/betonis iatakis mowyoba                                                              (ix. proeqti) </t>
  </si>
  <si>
    <t xml:space="preserve">ლითონის შველერის №30 (12,0 მ)    და ლითონის ფურცელის -8X80 მოწყობა იატაკზე </t>
  </si>
  <si>
    <t>თაბაშირ მუყაოს ტიხრების და ფილების  დემონტაჟი</t>
  </si>
  <si>
    <t xml:space="preserve">სპილენძის ძარღვებიანი გამტარი შეძენა და მოწყობა ВВГнг-LS – 0.66   კვეთით: კვეთით: (5 X6) მმ2  </t>
  </si>
  <si>
    <t xml:space="preserve">სპილენძის ძარღვებიანი გამტარი შეძენა და მოწყობა  ВВГнг-LS – 0.66  კვეთით: (2 X1.5) მმ2                                                                              </t>
  </si>
  <si>
    <t>ავტომატური ამომრთველი                                        3P 25A</t>
  </si>
  <si>
    <t>ავტომატური ამომრთველი                                        3P 32A</t>
  </si>
  <si>
    <t xml:space="preserve"> დიფ.ავტომ ამომრთველი 16 ა. 30mA 2 პოლუსა</t>
  </si>
  <si>
    <t>DB.1 გამანაწილებელი ფარი შ/მ</t>
  </si>
  <si>
    <t>ავტომატური ამომრთველი                                        4P 32A</t>
  </si>
  <si>
    <t>Wi-Fi   მონტაჟი</t>
  </si>
  <si>
    <t>თაბაშირმუყაოს შეკიდულ ჭერში ლუკების მოწყობა 400X400 მმ</t>
  </si>
  <si>
    <t>თავი I. სამშენებლო  სამუშაოები</t>
  </si>
  <si>
    <r>
      <t>მ</t>
    </r>
    <r>
      <rPr>
        <vertAlign val="superscript"/>
        <sz val="12"/>
        <rFont val="Sylfaen"/>
        <family val="1"/>
      </rPr>
      <t>3</t>
    </r>
  </si>
  <si>
    <t>მეორადი დამიწების კონტურის მოწყობა</t>
  </si>
  <si>
    <t xml:space="preserve">გრუნტის დამუშავება (მიწის მოჭრა დამიწების კერისთვის გვერძე დაყრით </t>
  </si>
  <si>
    <t>თხრილის შევსება  ადგილობრივი გაფხვიერებული გრუნტით, ხელით  დატკეპნა</t>
  </si>
  <si>
    <t xml:space="preserve">სულ პირდაპირი ხარჯები                                          </t>
  </si>
  <si>
    <t>თავი II. სამონტაჟო სამუშაოები</t>
  </si>
  <si>
    <t>სულ : I და II  თავები</t>
  </si>
  <si>
    <t xml:space="preserve">სულ   თავი I              </t>
  </si>
  <si>
    <t xml:space="preserve">სულ   თავი II              </t>
  </si>
  <si>
    <t>დამიწების ელექტროდი სპილემძით დაფარული                                                                         3 მეტრი 2 სმ.</t>
  </si>
  <si>
    <t>დამიწების  გალვანიზი- რებული ზოლოვანა 40x4 მმ.  მონტაჟი</t>
  </si>
  <si>
    <t xml:space="preserve"> საპოხი დენგამტარი</t>
  </si>
  <si>
    <t>ჯვარედინა მომჭერი უნივერსალური გალვანიზირებული</t>
  </si>
  <si>
    <r>
      <t xml:space="preserve">რკ/betonis iatakis mowyoba В25 მ350;  არმატურa </t>
    </r>
    <r>
      <rPr>
        <sz val="10"/>
        <rFont val="Times New Roman"/>
        <family val="1"/>
      </rPr>
      <t>∅18 500C</t>
    </r>
    <r>
      <rPr>
        <sz val="10"/>
        <rFont val="AcadNusx"/>
      </rPr>
      <t xml:space="preserve"> (400.0 მ);                                                          ∅8 </t>
    </r>
    <r>
      <rPr>
        <sz val="10"/>
        <rFont val="Times New Roman"/>
        <family val="1"/>
      </rPr>
      <t xml:space="preserve">240C     (40.0 მ)  ; </t>
    </r>
    <r>
      <rPr>
        <sz val="10"/>
        <rFont val="AcadNusx"/>
      </rPr>
      <t xml:space="preserve"> </t>
    </r>
  </si>
  <si>
    <r>
      <t>ტიხრის მოწყობა წვრილი საკედლე ბლოკით 40X20X20 მმ   (3.48 მ</t>
    </r>
    <r>
      <rPr>
        <vertAlign val="superscript"/>
        <sz val="10"/>
        <rFont val="Calibri"/>
        <family val="2"/>
        <scheme val="minor"/>
      </rPr>
      <t>2</t>
    </r>
    <r>
      <rPr>
        <sz val="10"/>
        <rFont val="Calibri"/>
        <family val="2"/>
        <charset val="204"/>
        <scheme val="minor"/>
      </rPr>
      <t>)</t>
    </r>
  </si>
  <si>
    <r>
      <t>მ</t>
    </r>
    <r>
      <rPr>
        <vertAlign val="superscript"/>
        <sz val="10"/>
        <rFont val="AcadNusx"/>
        <family val="2"/>
      </rPr>
      <t>2</t>
    </r>
  </si>
  <si>
    <r>
      <t>ლითონის კარების მონტაჟი (1,98 მ</t>
    </r>
    <r>
      <rPr>
        <vertAlign val="superscript"/>
        <sz val="10"/>
        <rFont val="AcadNusx"/>
      </rPr>
      <t>2</t>
    </r>
    <r>
      <rPr>
        <sz val="10"/>
        <rFont val="AcadNusx"/>
      </rPr>
      <t>)                                                     (4-ცალი)</t>
    </r>
  </si>
  <si>
    <r>
      <t>ერთფრთიანი მდფ კარიკარი  (1.98 m</t>
    </r>
    <r>
      <rPr>
        <vertAlign val="superscript"/>
        <sz val="10"/>
        <rFont val="AcadNusx"/>
      </rPr>
      <t>2</t>
    </r>
    <r>
      <rPr>
        <sz val="10"/>
        <rFont val="AcadNusx"/>
      </rPr>
      <t xml:space="preserve">-3 cali); </t>
    </r>
    <r>
      <rPr>
        <vertAlign val="superscript"/>
        <sz val="10"/>
        <rFont val="AcadNusx"/>
      </rPr>
      <t xml:space="preserve"> </t>
    </r>
    <r>
      <rPr>
        <sz val="10"/>
        <rFont val="AcadNusx"/>
      </rPr>
      <t>(1.76 მ</t>
    </r>
    <r>
      <rPr>
        <vertAlign val="superscript"/>
        <sz val="10"/>
        <rFont val="AcadNusx"/>
      </rPr>
      <t>2</t>
    </r>
    <r>
      <rPr>
        <sz val="10"/>
        <rFont val="AcadNusx"/>
      </rPr>
      <t xml:space="preserve"> 1 ცალი)   </t>
    </r>
  </si>
  <si>
    <r>
      <t xml:space="preserve">sakomunikacio karada </t>
    </r>
    <r>
      <rPr>
        <sz val="10"/>
        <rFont val="Times New Roman"/>
        <family val="1"/>
      </rPr>
      <t>Rack</t>
    </r>
    <r>
      <rPr>
        <sz val="10"/>
        <rFont val="AcadNusx"/>
      </rPr>
      <t xml:space="preserve"> 12U ServerCabinet (gagrilebisa  da Termo regulirebis
sistemiT) 600X600X753 (simaRle) zomiT</t>
    </r>
  </si>
  <si>
    <t>მასალა დამკვეთის</t>
  </si>
  <si>
    <t>დამკვეთის პოზიცია</t>
  </si>
  <si>
    <t xml:space="preserve">თერმექსის მონტაჟი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</si>
</sst>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3" formatCode="_-* #,##0.00_-;\-* #,##0.00_-;_-* &quot;-&quot;??_-;_-@_-"/>
    <numFmt numFmtId="164" formatCode="_(* #,##0.00_);_(* \(#,##0.00\);_(* &quot;-&quot;??_);_(@_)"/>
    <numFmt numFmtId="165" formatCode="_-* #,##0.00_р_._-;\-* #,##0.00_р_._-;_-* &quot;-&quot;??_р_._-;_-@_-"/>
    <numFmt numFmtId="166" formatCode="0.0"/>
    <numFmt numFmtId="167" formatCode="0.000"/>
    <numFmt numFmtId="170" formatCode="_-* #,##0.00\ _₽_-;\-* #,##0.00\ _₽_-;_-* &quot;-&quot;??\ _₽_-;_-@_-"/>
    <numFmt numFmtId="171" formatCode="_-* #,##0.0_р_._-;\-* #,##0.0_р_._-;_-* &quot;-&quot;??_р_._-;_-@_-"/>
    <numFmt numFmtId="172" formatCode="0.0000"/>
    <numFmt numFmtId="173" formatCode="_-* #,##0.00\ _₾_-;\-* #,##0.00\ _₾_-;_-* &quot;-&quot;??\ _₾_-;_-@_-"/>
    <numFmt numFmtId="176" formatCode="_-* #,##0.000_-;\-* #,##0.000_-;_-* &quot;-&quot;??_-;_-@_-"/>
    <numFmt numFmtId="180" formatCode="_-* #,##0.0\ _₾_-;\-* #,##0.0\ _₾_-;_-* &quot;-&quot;??\ _₾_-;_-@_-"/>
  </numFmts>
  <fonts count="7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b/>
      <sz val="12"/>
      <name val="Sylfaen"/>
      <family val="1"/>
    </font>
    <font>
      <sz val="10"/>
      <name val="Arial CYR"/>
      <charset val="204"/>
    </font>
    <font>
      <b/>
      <sz val="12"/>
      <name val="Sylfaen"/>
      <family val="1"/>
      <charset val="204"/>
    </font>
    <font>
      <sz val="10"/>
      <color theme="1"/>
      <name val="AcadNusx"/>
    </font>
    <font>
      <b/>
      <sz val="10"/>
      <color theme="1"/>
      <name val="AcadNusx"/>
    </font>
    <font>
      <sz val="12"/>
      <name val="Sylfaen"/>
      <family val="1"/>
      <charset val="204"/>
    </font>
    <font>
      <sz val="10"/>
      <name val="Arial"/>
      <family val="2"/>
    </font>
    <font>
      <b/>
      <sz val="10"/>
      <name val="AcadNusx"/>
    </font>
    <font>
      <sz val="10"/>
      <name val="AcadNusx"/>
    </font>
    <font>
      <sz val="12"/>
      <name val="Sylfaen"/>
      <family val="1"/>
    </font>
    <font>
      <sz val="12"/>
      <color theme="1"/>
      <name val="AcadNusx"/>
    </font>
    <font>
      <sz val="10"/>
      <name val="Arial"/>
      <family val="2"/>
      <charset val="204"/>
    </font>
    <font>
      <sz val="10"/>
      <name val="Sylfaen"/>
      <family val="1"/>
      <charset val="204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1"/>
      <color theme="1"/>
      <name val="Arial"/>
      <family val="2"/>
      <charset val="204"/>
    </font>
    <font>
      <sz val="11"/>
      <color theme="1"/>
      <name val="AcadNusx"/>
    </font>
    <font>
      <b/>
      <sz val="11"/>
      <color theme="1"/>
      <name val="AcadNusx"/>
    </font>
    <font>
      <sz val="9"/>
      <name val="Sylfaen"/>
      <family val="1"/>
      <charset val="204"/>
    </font>
    <font>
      <sz val="11"/>
      <name val="Sylfaen"/>
      <family val="1"/>
    </font>
    <font>
      <b/>
      <sz val="10"/>
      <name val="Sylfaen"/>
      <family val="1"/>
    </font>
    <font>
      <sz val="10"/>
      <name val="Sylfaen"/>
      <family val="1"/>
    </font>
    <font>
      <sz val="10"/>
      <name val="Arial Cyr"/>
    </font>
    <font>
      <b/>
      <sz val="10"/>
      <name val="Arial"/>
      <family val="2"/>
      <charset val="204"/>
    </font>
    <font>
      <sz val="11"/>
      <name val="Calibri"/>
      <family val="2"/>
      <scheme val="minor"/>
    </font>
    <font>
      <b/>
      <sz val="10"/>
      <name val="Arial"/>
      <family val="2"/>
    </font>
    <font>
      <sz val="11"/>
      <name val="Calibri"/>
      <family val="2"/>
      <charset val="204"/>
      <scheme val="minor"/>
    </font>
    <font>
      <b/>
      <sz val="11"/>
      <name val="AcadNusx"/>
    </font>
    <font>
      <sz val="11"/>
      <name val="AcadNusx"/>
    </font>
    <font>
      <sz val="14"/>
      <color theme="1"/>
      <name val="AcadNusx"/>
    </font>
    <font>
      <b/>
      <sz val="11"/>
      <color theme="1"/>
      <name val="Calibri"/>
      <family val="2"/>
      <scheme val="minor"/>
    </font>
    <font>
      <sz val="10"/>
      <color theme="1"/>
      <name val="Arial"/>
      <family val="2"/>
      <charset val="204"/>
    </font>
    <font>
      <sz val="11"/>
      <name val="Arial"/>
      <family val="2"/>
      <charset val="204"/>
    </font>
    <font>
      <b/>
      <sz val="10"/>
      <color theme="1"/>
      <name val="Arial"/>
      <family val="2"/>
      <charset val="204"/>
    </font>
    <font>
      <sz val="10"/>
      <color theme="1"/>
      <name val="AcadMtavr"/>
    </font>
    <font>
      <sz val="10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9"/>
      <name val="AcadNusx"/>
      <family val="2"/>
    </font>
    <font>
      <sz val="10"/>
      <name val="AcadNusx"/>
      <family val="2"/>
    </font>
    <font>
      <sz val="9"/>
      <name val="Arial"/>
      <family val="2"/>
    </font>
    <font>
      <sz val="11"/>
      <color indexed="8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vertAlign val="superscript"/>
      <sz val="10"/>
      <name val="AcadNusx"/>
    </font>
    <font>
      <vertAlign val="superscript"/>
      <sz val="10"/>
      <name val="AcadNusx"/>
    </font>
    <font>
      <vertAlign val="superscript"/>
      <sz val="10"/>
      <name val="Sylfaen"/>
      <family val="1"/>
    </font>
    <font>
      <sz val="11"/>
      <name val="Times New Roman"/>
      <family val="1"/>
      <charset val="204"/>
    </font>
    <font>
      <b/>
      <sz val="10"/>
      <name val="Times New Roman"/>
      <family val="1"/>
    </font>
    <font>
      <sz val="10"/>
      <color theme="1"/>
      <name val="Calibri"/>
      <family val="2"/>
      <scheme val="minor"/>
    </font>
    <font>
      <sz val="11"/>
      <name val="Sylfaen"/>
      <family val="1"/>
      <charset val="204"/>
    </font>
    <font>
      <sz val="10"/>
      <name val="Calibri"/>
      <family val="2"/>
      <charset val="204"/>
      <scheme val="minor"/>
    </font>
    <font>
      <b/>
      <sz val="11"/>
      <color theme="1"/>
      <name val="Sylfaen"/>
      <family val="1"/>
    </font>
    <font>
      <b/>
      <sz val="11"/>
      <name val="Sylfaen"/>
      <family val="1"/>
    </font>
    <font>
      <sz val="10"/>
      <name val="Calibri"/>
      <family val="2"/>
      <charset val="204"/>
    </font>
    <font>
      <sz val="10"/>
      <name val="Times New Roman"/>
      <family val="1"/>
    </font>
    <font>
      <sz val="10"/>
      <color theme="1"/>
      <name val="Calibri"/>
      <family val="2"/>
      <charset val="1"/>
      <scheme val="minor"/>
    </font>
    <font>
      <sz val="9"/>
      <name val="Sylfaen"/>
      <family val="1"/>
    </font>
    <font>
      <vertAlign val="superscript"/>
      <sz val="12"/>
      <name val="Sylfaen"/>
      <family val="1"/>
    </font>
    <font>
      <sz val="12"/>
      <name val="Arial"/>
      <family val="2"/>
    </font>
    <font>
      <b/>
      <sz val="12"/>
      <name val="Arial"/>
      <family val="2"/>
    </font>
    <font>
      <vertAlign val="superscript"/>
      <sz val="10"/>
      <name val="Calibri"/>
      <family val="2"/>
      <scheme val="minor"/>
    </font>
    <font>
      <vertAlign val="superscript"/>
      <sz val="10"/>
      <name val="AcadNusx"/>
      <family val="2"/>
    </font>
    <font>
      <sz val="11"/>
      <color theme="1"/>
      <name val="Sylfaen"/>
      <family val="1"/>
      <charset val="204"/>
    </font>
    <font>
      <sz val="12"/>
      <color theme="1"/>
      <name val="Sylfae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37">
    <border>
      <left/>
      <right/>
      <top/>
      <bottom/>
      <diagonal/>
    </border>
    <border>
      <left style="thin">
        <color theme="1" tint="0.24994659260841701"/>
      </left>
      <right style="thin">
        <color theme="1" tint="0.24994659260841701"/>
      </right>
      <top style="thin">
        <color theme="1" tint="0.24994659260841701"/>
      </top>
      <bottom style="thin">
        <color theme="1" tint="0.2499465926084170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theme="1" tint="0.24994659260841701"/>
      </bottom>
      <diagonal/>
    </border>
    <border>
      <left style="medium">
        <color theme="1" tint="0.24994659260841701"/>
      </left>
      <right style="thin">
        <color theme="1" tint="0.24994659260841701"/>
      </right>
      <top style="thin">
        <color theme="1" tint="0.24994659260841701"/>
      </top>
      <bottom style="thin">
        <color theme="1" tint="0.24994659260841701"/>
      </bottom>
      <diagonal/>
    </border>
    <border>
      <left style="medium">
        <color theme="1" tint="0.24994659260841701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theme="1" tint="0.24994659260841701"/>
      </right>
      <top/>
      <bottom style="thin">
        <color indexed="64"/>
      </bottom>
      <diagonal/>
    </border>
    <border>
      <left style="medium">
        <color theme="1" tint="0.2499465926084170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theme="1" tint="0.2499465926084170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theme="1" tint="0.24994659260841701"/>
      </right>
      <top style="thin">
        <color indexed="64"/>
      </top>
      <bottom style="medium">
        <color theme="1" tint="0.24994659260841701"/>
      </bottom>
      <diagonal/>
    </border>
    <border>
      <left style="medium">
        <color theme="1" tint="0.24994659260841701"/>
      </left>
      <right style="thin">
        <color theme="1" tint="0.24994659260841701"/>
      </right>
      <top style="thin">
        <color theme="1" tint="0.24994659260841701"/>
      </top>
      <bottom style="medium">
        <color theme="1" tint="0.24994659260841701"/>
      </bottom>
      <diagonal/>
    </border>
    <border>
      <left style="thin">
        <color theme="1" tint="0.24994659260841701"/>
      </left>
      <right style="thin">
        <color theme="1" tint="0.24994659260841701"/>
      </right>
      <top style="thin">
        <color theme="1" tint="0.24994659260841701"/>
      </top>
      <bottom style="medium">
        <color theme="1" tint="0.24994659260841701"/>
      </bottom>
      <diagonal/>
    </border>
    <border>
      <left style="thin">
        <color theme="1" tint="0.24994659260841701"/>
      </left>
      <right style="thin">
        <color theme="1" tint="0.24994659260841701"/>
      </right>
      <top/>
      <bottom style="medium">
        <color theme="1" tint="0.24994659260841701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theme="1" tint="0.24994659260841701"/>
      </left>
      <right style="thin">
        <color theme="1" tint="0.24994659260841701"/>
      </right>
      <top style="medium">
        <color theme="1" tint="0.24994659260841701"/>
      </top>
      <bottom style="medium">
        <color theme="1" tint="0.24994659260841701"/>
      </bottom>
      <diagonal/>
    </border>
    <border>
      <left style="thin">
        <color theme="1" tint="0.24994659260841701"/>
      </left>
      <right style="thin">
        <color theme="1" tint="0.24994659260841701"/>
      </right>
      <top style="medium">
        <color theme="1" tint="0.24994659260841701"/>
      </top>
      <bottom style="medium">
        <color theme="1" tint="0.24994659260841701"/>
      </bottom>
      <diagonal/>
    </border>
    <border>
      <left style="thin">
        <color indexed="64"/>
      </left>
      <right style="thin">
        <color indexed="64"/>
      </right>
      <top style="medium">
        <color theme="1" tint="0.24994659260841701"/>
      </top>
      <bottom style="medium">
        <color theme="1" tint="0.24994659260841701"/>
      </bottom>
      <diagonal/>
    </border>
    <border>
      <left style="thin">
        <color indexed="64"/>
      </left>
      <right style="medium">
        <color theme="1" tint="0.24994659260841701"/>
      </right>
      <top style="medium">
        <color theme="1" tint="0.24994659260841701"/>
      </top>
      <bottom style="medium">
        <color theme="1" tint="0.24994659260841701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theme="1" tint="0.24994659260841701"/>
      </left>
      <right style="thin">
        <color theme="1" tint="0.24994659260841701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47">
    <xf numFmtId="0" fontId="0" fillId="0" borderId="0"/>
    <xf numFmtId="43" fontId="4" fillId="0" borderId="0" applyFont="0" applyFill="0" applyBorder="0" applyAlignment="0" applyProtection="0"/>
    <xf numFmtId="0" fontId="5" fillId="0" borderId="0"/>
    <xf numFmtId="0" fontId="7" fillId="0" borderId="0"/>
    <xf numFmtId="165" fontId="7" fillId="0" borderId="0" applyFont="0" applyFill="0" applyBorder="0" applyAlignment="0" applyProtection="0"/>
    <xf numFmtId="0" fontId="12" fillId="0" borderId="0"/>
    <xf numFmtId="0" fontId="7" fillId="0" borderId="0"/>
    <xf numFmtId="0" fontId="7" fillId="0" borderId="0"/>
    <xf numFmtId="0" fontId="12" fillId="0" borderId="0"/>
    <xf numFmtId="164" fontId="5" fillId="0" borderId="0" applyFont="0" applyFill="0" applyBorder="0" applyAlignment="0" applyProtection="0"/>
    <xf numFmtId="0" fontId="7" fillId="0" borderId="0"/>
    <xf numFmtId="0" fontId="17" fillId="0" borderId="0"/>
    <xf numFmtId="0" fontId="17" fillId="0" borderId="0"/>
    <xf numFmtId="165" fontId="7" fillId="0" borderId="0" applyFont="0" applyFill="0" applyBorder="0" applyAlignment="0" applyProtection="0"/>
    <xf numFmtId="0" fontId="17" fillId="0" borderId="0"/>
    <xf numFmtId="164" fontId="12" fillId="0" borderId="0" applyFont="0" applyFill="0" applyBorder="0" applyAlignment="0" applyProtection="0"/>
    <xf numFmtId="0" fontId="17" fillId="0" borderId="0"/>
    <xf numFmtId="0" fontId="21" fillId="0" borderId="0"/>
    <xf numFmtId="0" fontId="5" fillId="0" borderId="0"/>
    <xf numFmtId="164" fontId="5" fillId="0" borderId="0" applyFont="0" applyFill="0" applyBorder="0" applyAlignment="0" applyProtection="0"/>
    <xf numFmtId="0" fontId="12" fillId="0" borderId="0"/>
    <xf numFmtId="0" fontId="7" fillId="0" borderId="0"/>
    <xf numFmtId="0" fontId="5" fillId="0" borderId="0"/>
    <xf numFmtId="0" fontId="28" fillId="0" borderId="0"/>
    <xf numFmtId="0" fontId="5" fillId="0" borderId="0"/>
    <xf numFmtId="0" fontId="47" fillId="0" borderId="0"/>
    <xf numFmtId="0" fontId="17" fillId="0" borderId="0"/>
    <xf numFmtId="0" fontId="5" fillId="0" borderId="0"/>
    <xf numFmtId="0" fontId="17" fillId="0" borderId="0"/>
    <xf numFmtId="0" fontId="53" fillId="0" borderId="0"/>
    <xf numFmtId="0" fontId="12" fillId="0" borderId="0"/>
    <xf numFmtId="0" fontId="17" fillId="0" borderId="0"/>
    <xf numFmtId="0" fontId="12" fillId="0" borderId="0"/>
    <xf numFmtId="0" fontId="5" fillId="0" borderId="0"/>
    <xf numFmtId="0" fontId="12" fillId="0" borderId="0"/>
    <xf numFmtId="0" fontId="12" fillId="0" borderId="0"/>
    <xf numFmtId="0" fontId="12" fillId="0" borderId="0"/>
    <xf numFmtId="0" fontId="5" fillId="0" borderId="0"/>
    <xf numFmtId="0" fontId="17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472">
    <xf numFmtId="0" fontId="0" fillId="0" borderId="0" xfId="0"/>
    <xf numFmtId="0" fontId="9" fillId="0" borderId="0" xfId="2" applyFont="1"/>
    <xf numFmtId="0" fontId="9" fillId="0" borderId="0" xfId="2" applyFont="1" applyAlignment="1">
      <alignment horizontal="center" vertical="center"/>
    </xf>
    <xf numFmtId="0" fontId="10" fillId="0" borderId="0" xfId="2" applyFont="1" applyAlignment="1">
      <alignment horizontal="center"/>
    </xf>
    <xf numFmtId="0" fontId="10" fillId="0" borderId="0" xfId="2" applyFont="1"/>
    <xf numFmtId="0" fontId="15" fillId="0" borderId="2" xfId="6" applyFont="1" applyBorder="1" applyAlignment="1">
      <alignment horizontal="center" vertical="center" wrapText="1"/>
    </xf>
    <xf numFmtId="0" fontId="15" fillId="0" borderId="2" xfId="2" applyFont="1" applyBorder="1" applyAlignment="1">
      <alignment horizontal="center" vertical="center"/>
    </xf>
    <xf numFmtId="2" fontId="12" fillId="0" borderId="2" xfId="7" applyNumberFormat="1" applyFont="1" applyBorder="1" applyAlignment="1">
      <alignment horizontal="center" vertical="center" wrapText="1"/>
    </xf>
    <xf numFmtId="2" fontId="12" fillId="0" borderId="2" xfId="2" applyNumberFormat="1" applyFont="1" applyBorder="1" applyAlignment="1">
      <alignment horizontal="center" vertical="center"/>
    </xf>
    <xf numFmtId="0" fontId="9" fillId="2" borderId="0" xfId="2" applyFont="1" applyFill="1"/>
    <xf numFmtId="0" fontId="15" fillId="0" borderId="2" xfId="6" applyFont="1" applyBorder="1" applyAlignment="1">
      <alignment horizontal="center" vertical="center"/>
    </xf>
    <xf numFmtId="0" fontId="15" fillId="2" borderId="2" xfId="6" applyFont="1" applyFill="1" applyBorder="1" applyAlignment="1">
      <alignment horizontal="center" vertical="center" wrapText="1"/>
    </xf>
    <xf numFmtId="0" fontId="15" fillId="2" borderId="2" xfId="6" applyFont="1" applyFill="1" applyBorder="1" applyAlignment="1">
      <alignment horizontal="center" vertical="center"/>
    </xf>
    <xf numFmtId="2" fontId="19" fillId="0" borderId="1" xfId="14" applyNumberFormat="1" applyFont="1" applyBorder="1" applyAlignment="1">
      <alignment horizontal="center" vertical="center"/>
    </xf>
    <xf numFmtId="164" fontId="19" fillId="0" borderId="1" xfId="15" applyFont="1" applyFill="1" applyBorder="1" applyAlignment="1">
      <alignment horizontal="center" vertical="center"/>
    </xf>
    <xf numFmtId="164" fontId="20" fillId="0" borderId="1" xfId="15" applyFont="1" applyFill="1" applyBorder="1" applyAlignment="1">
      <alignment horizontal="center" vertical="center"/>
    </xf>
    <xf numFmtId="0" fontId="8" fillId="0" borderId="0" xfId="6" applyFont="1" applyAlignment="1">
      <alignment vertical="center" wrapText="1"/>
    </xf>
    <xf numFmtId="0" fontId="8" fillId="0" borderId="0" xfId="6" applyFont="1" applyAlignment="1">
      <alignment vertical="center"/>
    </xf>
    <xf numFmtId="0" fontId="11" fillId="0" borderId="0" xfId="6" applyFont="1" applyAlignment="1">
      <alignment vertical="center"/>
    </xf>
    <xf numFmtId="0" fontId="11" fillId="0" borderId="0" xfId="6" applyFont="1" applyAlignment="1">
      <alignment horizontal="center" vertical="center" wrapText="1"/>
    </xf>
    <xf numFmtId="164" fontId="11" fillId="0" borderId="0" xfId="6" applyNumberFormat="1" applyFont="1" applyAlignment="1">
      <alignment vertical="center"/>
    </xf>
    <xf numFmtId="0" fontId="11" fillId="0" borderId="0" xfId="6" applyFont="1" applyAlignment="1">
      <alignment vertical="center" wrapText="1"/>
    </xf>
    <xf numFmtId="0" fontId="11" fillId="0" borderId="0" xfId="16" applyFont="1" applyAlignment="1">
      <alignment horizontal="left" vertical="center" wrapText="1"/>
    </xf>
    <xf numFmtId="2" fontId="11" fillId="0" borderId="0" xfId="6" applyNumberFormat="1" applyFont="1" applyAlignment="1">
      <alignment horizontal="center" vertical="center" wrapText="1"/>
    </xf>
    <xf numFmtId="2" fontId="11" fillId="0" borderId="0" xfId="6" applyNumberFormat="1" applyFont="1" applyAlignment="1">
      <alignment horizontal="center" vertical="center"/>
    </xf>
    <xf numFmtId="2" fontId="11" fillId="0" borderId="0" xfId="6" applyNumberFormat="1" applyFont="1" applyAlignment="1">
      <alignment horizontal="left" vertical="center" wrapText="1"/>
    </xf>
    <xf numFmtId="0" fontId="11" fillId="0" borderId="0" xfId="6" applyFont="1"/>
    <xf numFmtId="4" fontId="11" fillId="0" borderId="0" xfId="6" applyNumberFormat="1" applyFont="1" applyAlignment="1">
      <alignment horizontal="center" vertical="center"/>
    </xf>
    <xf numFmtId="0" fontId="11" fillId="0" borderId="0" xfId="6" applyFont="1" applyAlignment="1">
      <alignment horizontal="left" vertical="center" wrapText="1"/>
    </xf>
    <xf numFmtId="4" fontId="11" fillId="0" borderId="0" xfId="6" applyNumberFormat="1" applyFont="1" applyAlignment="1">
      <alignment vertical="center" wrapText="1"/>
    </xf>
    <xf numFmtId="10" fontId="11" fillId="0" borderId="0" xfId="6" applyNumberFormat="1" applyFont="1" applyAlignment="1">
      <alignment vertical="center"/>
    </xf>
    <xf numFmtId="165" fontId="11" fillId="0" borderId="0" xfId="4" applyFont="1" applyFill="1" applyBorder="1" applyAlignment="1">
      <alignment horizontal="center" vertical="center" wrapText="1"/>
    </xf>
    <xf numFmtId="0" fontId="11" fillId="0" borderId="0" xfId="4" applyNumberFormat="1" applyFont="1" applyFill="1" applyBorder="1" applyAlignment="1">
      <alignment horizontal="center" vertical="center" wrapText="1"/>
    </xf>
    <xf numFmtId="165" fontId="11" fillId="0" borderId="0" xfId="4" applyFont="1" applyFill="1" applyBorder="1" applyAlignment="1">
      <alignment vertical="center" wrapText="1"/>
    </xf>
    <xf numFmtId="165" fontId="11" fillId="0" borderId="0" xfId="4" applyFont="1" applyFill="1" applyBorder="1" applyAlignment="1">
      <alignment horizontal="left" vertical="center" wrapText="1"/>
    </xf>
    <xf numFmtId="165" fontId="11" fillId="0" borderId="0" xfId="4" applyFont="1" applyFill="1" applyBorder="1" applyAlignment="1">
      <alignment vertical="center"/>
    </xf>
    <xf numFmtId="9" fontId="11" fillId="0" borderId="0" xfId="6" applyNumberFormat="1" applyFont="1" applyAlignment="1">
      <alignment vertical="center"/>
    </xf>
    <xf numFmtId="49" fontId="25" fillId="0" borderId="2" xfId="6" applyNumberFormat="1" applyFont="1" applyBorder="1" applyAlignment="1">
      <alignment horizontal="center" vertical="center" wrapText="1"/>
    </xf>
    <xf numFmtId="0" fontId="15" fillId="0" borderId="2" xfId="18" applyFont="1" applyBorder="1" applyAlignment="1">
      <alignment vertical="center" wrapText="1"/>
    </xf>
    <xf numFmtId="43" fontId="15" fillId="0" borderId="2" xfId="1" applyFont="1" applyFill="1" applyBorder="1" applyAlignment="1">
      <alignment vertical="center"/>
    </xf>
    <xf numFmtId="167" fontId="15" fillId="0" borderId="2" xfId="6" applyNumberFormat="1" applyFont="1" applyBorder="1" applyAlignment="1">
      <alignment horizontal="center" vertical="center" wrapText="1"/>
    </xf>
    <xf numFmtId="2" fontId="15" fillId="0" borderId="2" xfId="6" applyNumberFormat="1" applyFont="1" applyBorder="1" applyAlignment="1">
      <alignment horizontal="left" vertical="center" wrapText="1"/>
    </xf>
    <xf numFmtId="170" fontId="11" fillId="0" borderId="0" xfId="6" applyNumberFormat="1" applyFont="1" applyAlignment="1">
      <alignment vertical="center"/>
    </xf>
    <xf numFmtId="2" fontId="11" fillId="0" borderId="0" xfId="16" applyNumberFormat="1" applyFont="1" applyAlignment="1">
      <alignment vertical="center"/>
    </xf>
    <xf numFmtId="0" fontId="11" fillId="0" borderId="0" xfId="6" applyFont="1" applyAlignment="1" applyProtection="1">
      <alignment vertical="center"/>
      <protection locked="0"/>
    </xf>
    <xf numFmtId="0" fontId="6" fillId="0" borderId="0" xfId="6" applyFont="1" applyAlignment="1" applyProtection="1">
      <alignment horizontal="center" vertical="center"/>
      <protection locked="0"/>
    </xf>
    <xf numFmtId="0" fontId="26" fillId="0" borderId="0" xfId="6" applyFont="1" applyAlignment="1" applyProtection="1">
      <alignment horizontal="center" vertical="center"/>
      <protection locked="0"/>
    </xf>
    <xf numFmtId="0" fontId="15" fillId="0" borderId="0" xfId="6" applyFont="1" applyAlignment="1" applyProtection="1">
      <alignment vertical="center"/>
      <protection locked="0"/>
    </xf>
    <xf numFmtId="0" fontId="15" fillId="0" borderId="0" xfId="6" applyFont="1" applyAlignment="1" applyProtection="1">
      <alignment horizontal="center" vertical="center"/>
      <protection locked="0"/>
    </xf>
    <xf numFmtId="165" fontId="15" fillId="0" borderId="2" xfId="4" applyFont="1" applyFill="1" applyBorder="1" applyAlignment="1">
      <alignment horizontal="center" vertical="center"/>
    </xf>
    <xf numFmtId="0" fontId="15" fillId="2" borderId="2" xfId="6" applyFont="1" applyFill="1" applyBorder="1" applyAlignment="1" applyProtection="1">
      <alignment horizontal="center" vertical="center"/>
      <protection locked="0"/>
    </xf>
    <xf numFmtId="0" fontId="15" fillId="2" borderId="2" xfId="6" applyFont="1" applyFill="1" applyBorder="1" applyAlignment="1" applyProtection="1">
      <alignment horizontal="center" vertical="center" wrapText="1"/>
      <protection locked="0"/>
    </xf>
    <xf numFmtId="165" fontId="15" fillId="2" borderId="2" xfId="4" applyFont="1" applyFill="1" applyBorder="1" applyAlignment="1">
      <alignment horizontal="center" vertical="center"/>
    </xf>
    <xf numFmtId="0" fontId="11" fillId="2" borderId="0" xfId="6" applyFont="1" applyFill="1" applyAlignment="1">
      <alignment vertical="center"/>
    </xf>
    <xf numFmtId="0" fontId="15" fillId="0" borderId="0" xfId="6" applyFont="1" applyAlignment="1">
      <alignment vertical="center"/>
    </xf>
    <xf numFmtId="0" fontId="15" fillId="2" borderId="0" xfId="6" applyFont="1" applyFill="1" applyAlignment="1">
      <alignment vertical="center"/>
    </xf>
    <xf numFmtId="164" fontId="15" fillId="0" borderId="0" xfId="6" applyNumberFormat="1" applyFont="1" applyAlignment="1" applyProtection="1">
      <alignment vertical="center"/>
      <protection locked="0"/>
    </xf>
    <xf numFmtId="0" fontId="15" fillId="2" borderId="6" xfId="6" applyFont="1" applyFill="1" applyBorder="1" applyAlignment="1" applyProtection="1">
      <alignment horizontal="center" vertical="center"/>
      <protection locked="0"/>
    </xf>
    <xf numFmtId="165" fontId="15" fillId="2" borderId="7" xfId="4" applyFont="1" applyFill="1" applyBorder="1" applyAlignment="1">
      <alignment horizontal="center" vertical="center"/>
    </xf>
    <xf numFmtId="165" fontId="15" fillId="2" borderId="4" xfId="4" applyFont="1" applyFill="1" applyBorder="1" applyAlignment="1">
      <alignment horizontal="center" vertical="center"/>
    </xf>
    <xf numFmtId="0" fontId="15" fillId="2" borderId="9" xfId="6" applyFont="1" applyFill="1" applyBorder="1" applyAlignment="1" applyProtection="1">
      <alignment horizontal="center" vertical="center"/>
      <protection locked="0"/>
    </xf>
    <xf numFmtId="0" fontId="15" fillId="2" borderId="0" xfId="6" applyFont="1" applyFill="1" applyAlignment="1" applyProtection="1">
      <alignment vertical="center"/>
      <protection locked="0"/>
    </xf>
    <xf numFmtId="0" fontId="27" fillId="0" borderId="2" xfId="6" applyFont="1" applyBorder="1" applyAlignment="1" applyProtection="1">
      <alignment horizontal="center" vertical="center"/>
      <protection locked="0"/>
    </xf>
    <xf numFmtId="165" fontId="15" fillId="3" borderId="2" xfId="4" applyFont="1" applyFill="1" applyBorder="1" applyAlignment="1">
      <alignment horizontal="center" vertical="center"/>
    </xf>
    <xf numFmtId="164" fontId="15" fillId="0" borderId="0" xfId="6" applyNumberFormat="1" applyFont="1" applyAlignment="1" applyProtection="1">
      <alignment horizontal="center" vertical="center"/>
      <protection locked="0"/>
    </xf>
    <xf numFmtId="171" fontId="15" fillId="2" borderId="2" xfId="4" applyNumberFormat="1" applyFont="1" applyFill="1" applyBorder="1" applyAlignment="1">
      <alignment horizontal="center" vertical="center"/>
    </xf>
    <xf numFmtId="2" fontId="15" fillId="2" borderId="7" xfId="6" applyNumberFormat="1" applyFont="1" applyFill="1" applyBorder="1" applyAlignment="1">
      <alignment horizontal="center" vertical="center"/>
    </xf>
    <xf numFmtId="0" fontId="15" fillId="2" borderId="2" xfId="6" applyFont="1" applyFill="1" applyBorder="1" applyAlignment="1" applyProtection="1">
      <alignment vertical="center" wrapText="1"/>
      <protection locked="0"/>
    </xf>
    <xf numFmtId="166" fontId="15" fillId="2" borderId="2" xfId="6" applyNumberFormat="1" applyFont="1" applyFill="1" applyBorder="1" applyAlignment="1">
      <alignment horizontal="center" vertical="center"/>
    </xf>
    <xf numFmtId="0" fontId="15" fillId="0" borderId="2" xfId="6" applyFont="1" applyBorder="1" applyAlignment="1" applyProtection="1">
      <alignment horizontal="left" vertical="center" wrapText="1"/>
      <protection locked="0"/>
    </xf>
    <xf numFmtId="0" fontId="8" fillId="0" borderId="0" xfId="6" applyFont="1" applyAlignment="1" applyProtection="1">
      <alignment vertical="center"/>
      <protection locked="0"/>
    </xf>
    <xf numFmtId="0" fontId="8" fillId="2" borderId="0" xfId="6" applyFont="1" applyFill="1" applyAlignment="1" applyProtection="1">
      <alignment vertical="center"/>
      <protection locked="0"/>
    </xf>
    <xf numFmtId="0" fontId="8" fillId="2" borderId="0" xfId="6" applyFont="1" applyFill="1" applyAlignment="1">
      <alignment vertical="center"/>
    </xf>
    <xf numFmtId="0" fontId="15" fillId="2" borderId="11" xfId="6" applyFont="1" applyFill="1" applyBorder="1" applyAlignment="1" applyProtection="1">
      <alignment horizontal="center" vertical="center"/>
      <protection locked="0"/>
    </xf>
    <xf numFmtId="165" fontId="15" fillId="2" borderId="12" xfId="4" applyFont="1" applyFill="1" applyBorder="1" applyAlignment="1">
      <alignment horizontal="center" vertical="center"/>
    </xf>
    <xf numFmtId="165" fontId="6" fillId="2" borderId="12" xfId="4" applyFont="1" applyFill="1" applyBorder="1" applyAlignment="1">
      <alignment horizontal="center" vertical="center"/>
    </xf>
    <xf numFmtId="0" fontId="15" fillId="2" borderId="13" xfId="6" applyFont="1" applyFill="1" applyBorder="1" applyAlignment="1">
      <alignment horizontal="center" vertical="center"/>
    </xf>
    <xf numFmtId="9" fontId="27" fillId="2" borderId="4" xfId="6" applyNumberFormat="1" applyFont="1" applyFill="1" applyBorder="1" applyAlignment="1">
      <alignment horizontal="center" vertical="center"/>
    </xf>
    <xf numFmtId="165" fontId="15" fillId="2" borderId="8" xfId="4" applyFont="1" applyFill="1" applyBorder="1" applyAlignment="1">
      <alignment horizontal="center" vertical="center"/>
    </xf>
    <xf numFmtId="0" fontId="15" fillId="2" borderId="11" xfId="6" applyFont="1" applyFill="1" applyBorder="1" applyAlignment="1">
      <alignment horizontal="center" vertical="center"/>
    </xf>
    <xf numFmtId="165" fontId="6" fillId="2" borderId="14" xfId="4" applyFont="1" applyFill="1" applyBorder="1" applyAlignment="1">
      <alignment horizontal="center" vertical="center"/>
    </xf>
    <xf numFmtId="0" fontId="15" fillId="2" borderId="11" xfId="6" applyFont="1" applyFill="1" applyBorder="1" applyAlignment="1">
      <alignment vertical="center"/>
    </xf>
    <xf numFmtId="0" fontId="27" fillId="2" borderId="12" xfId="6" applyFont="1" applyFill="1" applyBorder="1" applyAlignment="1">
      <alignment horizontal="center" vertical="center"/>
    </xf>
    <xf numFmtId="0" fontId="27" fillId="2" borderId="12" xfId="6" applyFont="1" applyFill="1" applyBorder="1" applyAlignment="1">
      <alignment vertical="center"/>
    </xf>
    <xf numFmtId="0" fontId="27" fillId="0" borderId="0" xfId="6" applyFont="1" applyAlignment="1">
      <alignment vertical="center"/>
    </xf>
    <xf numFmtId="4" fontId="15" fillId="0" borderId="0" xfId="6" applyNumberFormat="1" applyFont="1" applyAlignment="1">
      <alignment horizontal="center" vertical="center"/>
    </xf>
    <xf numFmtId="0" fontId="18" fillId="0" borderId="0" xfId="6" applyFont="1" applyAlignment="1">
      <alignment vertical="center"/>
    </xf>
    <xf numFmtId="0" fontId="15" fillId="0" borderId="0" xfId="16" applyFont="1" applyAlignment="1" applyProtection="1">
      <alignment horizontal="left" vertical="center" wrapText="1"/>
      <protection locked="0"/>
    </xf>
    <xf numFmtId="0" fontId="18" fillId="0" borderId="0" xfId="16" applyFont="1" applyAlignment="1" applyProtection="1">
      <alignment horizontal="center" vertical="center"/>
      <protection locked="0"/>
    </xf>
    <xf numFmtId="0" fontId="15" fillId="0" borderId="0" xfId="16" applyFont="1" applyAlignment="1" applyProtection="1">
      <alignment horizontal="center" vertical="center"/>
      <protection locked="0"/>
    </xf>
    <xf numFmtId="167" fontId="15" fillId="0" borderId="0" xfId="16" applyNumberFormat="1" applyFont="1" applyAlignment="1" applyProtection="1">
      <alignment horizontal="center" vertical="center"/>
      <protection locked="0"/>
    </xf>
    <xf numFmtId="2" fontId="15" fillId="0" borderId="0" xfId="16" applyNumberFormat="1" applyFont="1" applyAlignment="1" applyProtection="1">
      <alignment horizontal="center" vertical="center"/>
      <protection locked="0"/>
    </xf>
    <xf numFmtId="2" fontId="11" fillId="0" borderId="0" xfId="6" applyNumberFormat="1" applyFont="1" applyAlignment="1">
      <alignment vertical="center"/>
    </xf>
    <xf numFmtId="0" fontId="18" fillId="2" borderId="0" xfId="6" applyFont="1" applyFill="1" applyAlignment="1">
      <alignment vertical="center"/>
    </xf>
    <xf numFmtId="49" fontId="15" fillId="2" borderId="6" xfId="0" applyNumberFormat="1" applyFont="1" applyFill="1" applyBorder="1" applyAlignment="1" applyProtection="1">
      <alignment horizontal="center" vertical="center" wrapText="1"/>
      <protection locked="0"/>
    </xf>
    <xf numFmtId="0" fontId="15" fillId="3" borderId="2" xfId="0" applyFont="1" applyFill="1" applyBorder="1" applyAlignment="1" applyProtection="1">
      <alignment horizontal="left" vertical="center" wrapText="1"/>
      <protection locked="0"/>
    </xf>
    <xf numFmtId="0" fontId="15" fillId="2" borderId="2" xfId="0" applyFont="1" applyFill="1" applyBorder="1" applyAlignment="1" applyProtection="1">
      <alignment horizontal="center" vertical="center"/>
      <protection locked="0"/>
    </xf>
    <xf numFmtId="2" fontId="15" fillId="2" borderId="7" xfId="0" applyNumberFormat="1" applyFont="1" applyFill="1" applyBorder="1" applyAlignment="1">
      <alignment horizontal="center" vertical="center"/>
    </xf>
    <xf numFmtId="0" fontId="15" fillId="0" borderId="0" xfId="0" applyFont="1" applyAlignment="1" applyProtection="1">
      <alignment horizontal="center" vertical="center"/>
      <protection locked="0"/>
    </xf>
    <xf numFmtId="0" fontId="15" fillId="0" borderId="0" xfId="0" applyFont="1" applyAlignment="1" applyProtection="1">
      <alignment vertical="center"/>
      <protection locked="0"/>
    </xf>
    <xf numFmtId="0" fontId="15" fillId="2" borderId="0" xfId="0" applyFont="1" applyFill="1" applyAlignment="1" applyProtection="1">
      <alignment vertical="center"/>
      <protection locked="0"/>
    </xf>
    <xf numFmtId="0" fontId="15" fillId="2" borderId="0" xfId="0" applyFont="1" applyFill="1" applyAlignment="1">
      <alignment vertical="center"/>
    </xf>
    <xf numFmtId="166" fontId="15" fillId="2" borderId="2" xfId="0" applyNumberFormat="1" applyFont="1" applyFill="1" applyBorder="1" applyAlignment="1">
      <alignment horizontal="center" vertical="center"/>
    </xf>
    <xf numFmtId="0" fontId="15" fillId="2" borderId="2" xfId="0" applyFont="1" applyFill="1" applyBorder="1" applyAlignment="1" applyProtection="1">
      <alignment horizontal="left" vertical="center" wrapText="1"/>
      <protection locked="0"/>
    </xf>
    <xf numFmtId="0" fontId="30" fillId="2" borderId="0" xfId="0" applyFont="1" applyFill="1"/>
    <xf numFmtId="0" fontId="14" fillId="2" borderId="2" xfId="0" applyFont="1" applyFill="1" applyBorder="1" applyAlignment="1">
      <alignment vertical="center" wrapText="1"/>
    </xf>
    <xf numFmtId="0" fontId="13" fillId="0" borderId="2" xfId="0" applyFont="1" applyBorder="1" applyAlignment="1">
      <alignment horizontal="center" vertical="center" wrapText="1"/>
    </xf>
    <xf numFmtId="0" fontId="32" fillId="2" borderId="0" xfId="0" applyFont="1" applyFill="1"/>
    <xf numFmtId="0" fontId="27" fillId="2" borderId="2" xfId="0" applyFont="1" applyFill="1" applyBorder="1" applyAlignment="1" applyProtection="1">
      <alignment horizontal="center" vertical="center"/>
      <protection locked="0"/>
    </xf>
    <xf numFmtId="0" fontId="9" fillId="2" borderId="0" xfId="18" applyFont="1" applyFill="1" applyAlignment="1">
      <alignment horizontal="center" vertical="center"/>
    </xf>
    <xf numFmtId="0" fontId="5" fillId="2" borderId="0" xfId="18" applyFill="1"/>
    <xf numFmtId="0" fontId="35" fillId="2" borderId="0" xfId="18" applyFont="1" applyFill="1" applyAlignment="1">
      <alignment horizontal="center" vertical="center" wrapText="1"/>
    </xf>
    <xf numFmtId="0" fontId="9" fillId="2" borderId="0" xfId="18" applyFont="1" applyFill="1" applyAlignment="1">
      <alignment horizontal="center" vertical="center" wrapText="1"/>
    </xf>
    <xf numFmtId="0" fontId="14" fillId="2" borderId="2" xfId="18" applyFont="1" applyFill="1" applyBorder="1" applyAlignment="1">
      <alignment horizontal="center" vertical="center" wrapText="1"/>
    </xf>
    <xf numFmtId="0" fontId="17" fillId="2" borderId="2" xfId="18" applyFont="1" applyFill="1" applyBorder="1" applyAlignment="1">
      <alignment horizontal="center" vertical="center" wrapText="1"/>
    </xf>
    <xf numFmtId="164" fontId="37" fillId="2" borderId="2" xfId="19" applyFont="1" applyFill="1" applyBorder="1" applyAlignment="1">
      <alignment horizontal="center" vertical="center" wrapText="1"/>
    </xf>
    <xf numFmtId="0" fontId="9" fillId="2" borderId="2" xfId="18" applyFont="1" applyFill="1" applyBorder="1" applyAlignment="1">
      <alignment horizontal="center" vertical="center" wrapText="1"/>
    </xf>
    <xf numFmtId="0" fontId="14" fillId="2" borderId="2" xfId="18" applyFont="1" applyFill="1" applyBorder="1" applyAlignment="1">
      <alignment vertical="center" wrapText="1"/>
    </xf>
    <xf numFmtId="0" fontId="10" fillId="2" borderId="2" xfId="18" applyFont="1" applyFill="1" applyBorder="1" applyAlignment="1">
      <alignment horizontal="center" vertical="center" wrapText="1"/>
    </xf>
    <xf numFmtId="0" fontId="9" fillId="2" borderId="2" xfId="18" applyFont="1" applyFill="1" applyBorder="1" applyAlignment="1">
      <alignment vertical="center" wrapText="1"/>
    </xf>
    <xf numFmtId="0" fontId="32" fillId="2" borderId="0" xfId="18" applyFont="1" applyFill="1"/>
    <xf numFmtId="2" fontId="14" fillId="2" borderId="2" xfId="18" applyNumberFormat="1" applyFont="1" applyFill="1" applyBorder="1" applyAlignment="1">
      <alignment horizontal="center" vertical="center"/>
    </xf>
    <xf numFmtId="0" fontId="14" fillId="2" borderId="2" xfId="18" applyFont="1" applyFill="1" applyBorder="1" applyAlignment="1">
      <alignment horizontal="center" vertical="center"/>
    </xf>
    <xf numFmtId="0" fontId="36" fillId="2" borderId="0" xfId="18" applyFont="1" applyFill="1"/>
    <xf numFmtId="0" fontId="30" fillId="2" borderId="2" xfId="18" applyFont="1" applyFill="1" applyBorder="1" applyAlignment="1">
      <alignment vertical="center" wrapText="1"/>
    </xf>
    <xf numFmtId="0" fontId="30" fillId="2" borderId="0" xfId="18" applyFont="1" applyFill="1"/>
    <xf numFmtId="0" fontId="9" fillId="2" borderId="0" xfId="18" applyFont="1" applyFill="1" applyAlignment="1">
      <alignment vertical="center" wrapText="1"/>
    </xf>
    <xf numFmtId="0" fontId="10" fillId="2" borderId="2" xfId="18" applyFont="1" applyFill="1" applyBorder="1" applyAlignment="1">
      <alignment vertical="center" wrapText="1"/>
    </xf>
    <xf numFmtId="0" fontId="39" fillId="2" borderId="0" xfId="18" applyFont="1" applyFill="1" applyAlignment="1">
      <alignment horizontal="center" vertical="center" wrapText="1"/>
    </xf>
    <xf numFmtId="0" fontId="19" fillId="2" borderId="0" xfId="18" applyFont="1" applyFill="1" applyAlignment="1">
      <alignment vertical="center" wrapText="1"/>
    </xf>
    <xf numFmtId="0" fontId="37" fillId="2" borderId="0" xfId="18" applyFont="1" applyFill="1" applyAlignment="1">
      <alignment vertical="center" wrapText="1"/>
    </xf>
    <xf numFmtId="0" fontId="37" fillId="2" borderId="0" xfId="18" applyFont="1" applyFill="1" applyAlignment="1">
      <alignment horizontal="center" vertical="center" wrapText="1"/>
    </xf>
    <xf numFmtId="0" fontId="40" fillId="2" borderId="0" xfId="18" applyFont="1" applyFill="1" applyAlignment="1">
      <alignment vertical="center" wrapText="1"/>
    </xf>
    <xf numFmtId="0" fontId="10" fillId="2" borderId="0" xfId="18" applyFont="1" applyFill="1" applyAlignment="1">
      <alignment vertical="center" wrapText="1"/>
    </xf>
    <xf numFmtId="0" fontId="39" fillId="2" borderId="0" xfId="18" applyFont="1" applyFill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12" fillId="2" borderId="0" xfId="0" applyFont="1" applyFill="1"/>
    <xf numFmtId="173" fontId="12" fillId="2" borderId="0" xfId="0" applyNumberFormat="1" applyFont="1" applyFill="1" applyAlignment="1">
      <alignment vertical="center"/>
    </xf>
    <xf numFmtId="0" fontId="12" fillId="2" borderId="0" xfId="0" applyFont="1" applyFill="1" applyAlignment="1">
      <alignment vertical="center"/>
    </xf>
    <xf numFmtId="164" fontId="49" fillId="0" borderId="2" xfId="19" quotePrefix="1" applyFont="1" applyFill="1" applyBorder="1" applyAlignment="1">
      <alignment horizontal="center" vertical="center" wrapText="1"/>
    </xf>
    <xf numFmtId="0" fontId="29" fillId="2" borderId="0" xfId="0" applyFont="1" applyFill="1" applyAlignment="1">
      <alignment vertical="center" wrapText="1"/>
    </xf>
    <xf numFmtId="0" fontId="56" fillId="0" borderId="0" xfId="6" applyFont="1" applyAlignment="1">
      <alignment vertical="center"/>
    </xf>
    <xf numFmtId="0" fontId="18" fillId="2" borderId="0" xfId="6" applyFont="1" applyFill="1"/>
    <xf numFmtId="0" fontId="14" fillId="2" borderId="2" xfId="8" applyFont="1" applyFill="1" applyBorder="1" applyAlignment="1">
      <alignment horizontal="center" vertical="center"/>
    </xf>
    <xf numFmtId="165" fontId="15" fillId="0" borderId="12" xfId="4" applyFont="1" applyFill="1" applyBorder="1" applyAlignment="1">
      <alignment horizontal="center" vertical="center"/>
    </xf>
    <xf numFmtId="165" fontId="15" fillId="0" borderId="4" xfId="4" applyFont="1" applyFill="1" applyBorder="1" applyAlignment="1">
      <alignment horizontal="center" vertical="center"/>
    </xf>
    <xf numFmtId="0" fontId="33" fillId="0" borderId="0" xfId="8" applyFont="1"/>
    <xf numFmtId="0" fontId="31" fillId="0" borderId="0" xfId="8" applyFont="1"/>
    <xf numFmtId="0" fontId="34" fillId="2" borderId="2" xfId="0" applyFont="1" applyFill="1" applyBorder="1" applyAlignment="1">
      <alignment horizontal="left" vertical="center" wrapText="1"/>
    </xf>
    <xf numFmtId="0" fontId="25" fillId="0" borderId="0" xfId="0" applyFont="1" applyAlignment="1">
      <alignment vertical="center"/>
    </xf>
    <xf numFmtId="0" fontId="14" fillId="2" borderId="2" xfId="0" applyFont="1" applyFill="1" applyBorder="1" applyAlignment="1">
      <alignment wrapText="1"/>
    </xf>
    <xf numFmtId="167" fontId="14" fillId="2" borderId="2" xfId="0" applyNumberFormat="1" applyFont="1" applyFill="1" applyBorder="1" applyAlignment="1">
      <alignment horizontal="center" vertical="center"/>
    </xf>
    <xf numFmtId="164" fontId="11" fillId="0" borderId="0" xfId="6" applyNumberFormat="1" applyFont="1"/>
    <xf numFmtId="2" fontId="27" fillId="0" borderId="2" xfId="0" applyNumberFormat="1" applyFont="1" applyBorder="1" applyAlignment="1">
      <alignment horizontal="center" vertical="center"/>
    </xf>
    <xf numFmtId="0" fontId="14" fillId="0" borderId="3" xfId="5" applyFont="1" applyBorder="1" applyAlignment="1">
      <alignment horizontal="center" vertical="center"/>
    </xf>
    <xf numFmtId="0" fontId="13" fillId="0" borderId="17" xfId="5" applyFont="1" applyBorder="1" applyAlignment="1">
      <alignment horizontal="center" vertical="center"/>
    </xf>
    <xf numFmtId="0" fontId="14" fillId="0" borderId="18" xfId="5" applyFont="1" applyBorder="1" applyAlignment="1">
      <alignment horizontal="center" vertical="center"/>
    </xf>
    <xf numFmtId="0" fontId="10" fillId="2" borderId="19" xfId="2" applyFont="1" applyFill="1" applyBorder="1" applyAlignment="1">
      <alignment horizontal="center" vertical="center"/>
    </xf>
    <xf numFmtId="2" fontId="12" fillId="0" borderId="20" xfId="2" applyNumberFormat="1" applyFont="1" applyBorder="1" applyAlignment="1">
      <alignment horizontal="center" vertical="center" wrapText="1"/>
    </xf>
    <xf numFmtId="0" fontId="13" fillId="0" borderId="19" xfId="5" applyFont="1" applyBorder="1" applyAlignment="1">
      <alignment horizontal="center" vertical="center"/>
    </xf>
    <xf numFmtId="164" fontId="14" fillId="0" borderId="20" xfId="9" applyFont="1" applyFill="1" applyBorder="1" applyAlignment="1">
      <alignment horizontal="center" vertical="center"/>
    </xf>
    <xf numFmtId="2" fontId="8" fillId="2" borderId="21" xfId="6" applyNumberFormat="1" applyFont="1" applyFill="1" applyBorder="1" applyAlignment="1">
      <alignment horizontal="center" vertical="center"/>
    </xf>
    <xf numFmtId="0" fontId="10" fillId="0" borderId="16" xfId="2" applyFont="1" applyBorder="1" applyAlignment="1">
      <alignment horizontal="center" vertical="center"/>
    </xf>
    <xf numFmtId="2" fontId="8" fillId="2" borderId="20" xfId="6" applyNumberFormat="1" applyFont="1" applyFill="1" applyBorder="1" applyAlignment="1">
      <alignment horizontal="center" vertical="center"/>
    </xf>
    <xf numFmtId="2" fontId="15" fillId="2" borderId="20" xfId="6" applyNumberFormat="1" applyFont="1" applyFill="1" applyBorder="1" applyAlignment="1">
      <alignment horizontal="center" vertical="center"/>
    </xf>
    <xf numFmtId="0" fontId="9" fillId="0" borderId="16" xfId="2" applyFont="1" applyBorder="1" applyAlignment="1">
      <alignment horizontal="center" vertical="center"/>
    </xf>
    <xf numFmtId="0" fontId="9" fillId="0" borderId="22" xfId="2" applyFont="1" applyBorder="1" applyAlignment="1">
      <alignment horizontal="center" vertical="center"/>
    </xf>
    <xf numFmtId="2" fontId="19" fillId="0" borderId="23" xfId="14" applyNumberFormat="1" applyFont="1" applyBorder="1" applyAlignment="1">
      <alignment horizontal="center" vertical="center"/>
    </xf>
    <xf numFmtId="164" fontId="19" fillId="0" borderId="23" xfId="15" applyFont="1" applyFill="1" applyBorder="1" applyAlignment="1">
      <alignment horizontal="center" vertical="center"/>
    </xf>
    <xf numFmtId="0" fontId="6" fillId="0" borderId="12" xfId="6" applyFont="1" applyBorder="1" applyAlignment="1">
      <alignment horizontal="left" vertical="center" wrapText="1"/>
    </xf>
    <xf numFmtId="0" fontId="15" fillId="0" borderId="4" xfId="6" applyFont="1" applyBorder="1" applyAlignment="1">
      <alignment horizontal="left" vertical="center" wrapText="1"/>
    </xf>
    <xf numFmtId="0" fontId="6" fillId="0" borderId="12" xfId="6" applyFont="1" applyBorder="1" applyAlignment="1" applyProtection="1">
      <alignment horizontal="left" vertical="center" wrapText="1"/>
      <protection locked="0"/>
    </xf>
    <xf numFmtId="0" fontId="13" fillId="2" borderId="9" xfId="0" applyFont="1" applyFill="1" applyBorder="1" applyAlignment="1">
      <alignment horizontal="center" vertical="center" wrapText="1"/>
    </xf>
    <xf numFmtId="0" fontId="27" fillId="0" borderId="3" xfId="6" applyFont="1" applyBorder="1" applyAlignment="1" applyProtection="1">
      <alignment horizontal="center" vertical="center"/>
      <protection locked="0"/>
    </xf>
    <xf numFmtId="165" fontId="15" fillId="2" borderId="3" xfId="4" applyFont="1" applyFill="1" applyBorder="1" applyAlignment="1">
      <alignment horizontal="center" vertical="center"/>
    </xf>
    <xf numFmtId="165" fontId="15" fillId="0" borderId="3" xfId="4" applyFont="1" applyFill="1" applyBorder="1" applyAlignment="1">
      <alignment horizontal="center" vertical="center"/>
    </xf>
    <xf numFmtId="165" fontId="15" fillId="2" borderId="25" xfId="4" applyFont="1" applyFill="1" applyBorder="1" applyAlignment="1">
      <alignment horizontal="center" vertical="center"/>
    </xf>
    <xf numFmtId="0" fontId="15" fillId="2" borderId="26" xfId="6" applyFont="1" applyFill="1" applyBorder="1" applyAlignment="1" applyProtection="1">
      <alignment horizontal="center" vertical="center"/>
      <protection locked="0"/>
    </xf>
    <xf numFmtId="43" fontId="13" fillId="0" borderId="12" xfId="1" applyFont="1" applyFill="1" applyBorder="1" applyAlignment="1">
      <alignment horizontal="center" vertical="center" wrapText="1"/>
    </xf>
    <xf numFmtId="0" fontId="11" fillId="0" borderId="12" xfId="6" applyFont="1" applyBorder="1" applyAlignment="1">
      <alignment horizontal="center" vertical="center" wrapText="1"/>
    </xf>
    <xf numFmtId="0" fontId="15" fillId="0" borderId="11" xfId="6" applyFont="1" applyBorder="1" applyAlignment="1">
      <alignment horizontal="center" vertical="center"/>
    </xf>
    <xf numFmtId="49" fontId="25" fillId="0" borderId="12" xfId="6" applyNumberFormat="1" applyFont="1" applyBorder="1" applyAlignment="1">
      <alignment horizontal="center" vertical="center" wrapText="1"/>
    </xf>
    <xf numFmtId="43" fontId="6" fillId="0" borderId="12" xfId="1" applyFont="1" applyFill="1" applyBorder="1" applyAlignment="1">
      <alignment horizontal="center" vertical="center"/>
    </xf>
    <xf numFmtId="43" fontId="6" fillId="0" borderId="14" xfId="1" applyFont="1" applyFill="1" applyBorder="1" applyAlignment="1">
      <alignment horizontal="center" vertical="center"/>
    </xf>
    <xf numFmtId="0" fontId="15" fillId="0" borderId="12" xfId="6" applyFont="1" applyBorder="1" applyAlignment="1">
      <alignment vertical="center"/>
    </xf>
    <xf numFmtId="0" fontId="15" fillId="0" borderId="12" xfId="6" applyFont="1" applyBorder="1" applyAlignment="1">
      <alignment horizontal="left" vertical="center" wrapText="1"/>
    </xf>
    <xf numFmtId="0" fontId="6" fillId="0" borderId="12" xfId="16" applyFont="1" applyBorder="1" applyAlignment="1">
      <alignment horizontal="left" vertical="center" wrapText="1"/>
    </xf>
    <xf numFmtId="0" fontId="9" fillId="2" borderId="2" xfId="18" applyFont="1" applyFill="1" applyBorder="1" applyAlignment="1">
      <alignment horizontal="center"/>
    </xf>
    <xf numFmtId="0" fontId="27" fillId="2" borderId="12" xfId="6" applyFont="1" applyFill="1" applyBorder="1" applyAlignment="1" applyProtection="1">
      <alignment horizontal="center" vertical="center"/>
      <protection locked="0"/>
    </xf>
    <xf numFmtId="0" fontId="14" fillId="2" borderId="0" xfId="18" applyFont="1" applyFill="1" applyAlignment="1">
      <alignment vertical="center" wrapText="1"/>
    </xf>
    <xf numFmtId="165" fontId="15" fillId="0" borderId="7" xfId="4" applyFont="1" applyFill="1" applyBorder="1" applyAlignment="1">
      <alignment horizontal="center" vertical="center"/>
    </xf>
    <xf numFmtId="0" fontId="15" fillId="2" borderId="2" xfId="21" applyFont="1" applyFill="1" applyBorder="1" applyAlignment="1">
      <alignment horizontal="center" vertical="center"/>
    </xf>
    <xf numFmtId="0" fontId="15" fillId="2" borderId="2" xfId="21" applyFont="1" applyFill="1" applyBorder="1" applyAlignment="1">
      <alignment vertical="center" wrapText="1"/>
    </xf>
    <xf numFmtId="164" fontId="14" fillId="2" borderId="7" xfId="40" applyFont="1" applyFill="1" applyBorder="1" applyAlignment="1">
      <alignment horizontal="center" vertical="center" wrapText="1"/>
    </xf>
    <xf numFmtId="0" fontId="10" fillId="0" borderId="29" xfId="2" applyFont="1" applyBorder="1" applyAlignment="1">
      <alignment horizontal="center" vertical="center"/>
    </xf>
    <xf numFmtId="49" fontId="9" fillId="0" borderId="30" xfId="14" applyNumberFormat="1" applyFont="1" applyBorder="1" applyAlignment="1">
      <alignment horizontal="center" vertical="center" wrapText="1"/>
    </xf>
    <xf numFmtId="2" fontId="19" fillId="0" borderId="30" xfId="14" applyNumberFormat="1" applyFont="1" applyBorder="1" applyAlignment="1">
      <alignment horizontal="center" vertical="center"/>
    </xf>
    <xf numFmtId="164" fontId="19" fillId="0" borderId="30" xfId="15" applyFont="1" applyFill="1" applyBorder="1" applyAlignment="1">
      <alignment horizontal="center" vertical="center"/>
    </xf>
    <xf numFmtId="2" fontId="8" fillId="2" borderId="31" xfId="6" applyNumberFormat="1" applyFont="1" applyFill="1" applyBorder="1" applyAlignment="1">
      <alignment horizontal="center" vertical="center"/>
    </xf>
    <xf numFmtId="2" fontId="8" fillId="2" borderId="32" xfId="6" applyNumberFormat="1" applyFont="1" applyFill="1" applyBorder="1" applyAlignment="1">
      <alignment horizontal="center" vertical="center"/>
    </xf>
    <xf numFmtId="1" fontId="54" fillId="2" borderId="6" xfId="29" quotePrefix="1" applyNumberFormat="1" applyFont="1" applyFill="1" applyBorder="1" applyAlignment="1">
      <alignment horizontal="center" vertical="center" wrapText="1"/>
    </xf>
    <xf numFmtId="1" fontId="41" fillId="0" borderId="6" xfId="0" applyNumberFormat="1" applyFont="1" applyBorder="1" applyAlignment="1">
      <alignment horizontal="center" vertical="center"/>
    </xf>
    <xf numFmtId="1" fontId="14" fillId="2" borderId="6" xfId="0" applyNumberFormat="1" applyFont="1" applyFill="1" applyBorder="1" applyAlignment="1">
      <alignment horizontal="center"/>
    </xf>
    <xf numFmtId="1" fontId="17" fillId="2" borderId="6" xfId="0" applyNumberFormat="1" applyFont="1" applyFill="1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43" fontId="17" fillId="0" borderId="2" xfId="1" applyFont="1" applyFill="1" applyBorder="1" applyAlignment="1">
      <alignment horizontal="center" vertical="center"/>
    </xf>
    <xf numFmtId="43" fontId="17" fillId="0" borderId="7" xfId="1" applyFont="1" applyFill="1" applyBorder="1" applyAlignment="1">
      <alignment horizontal="center" vertical="center"/>
    </xf>
    <xf numFmtId="164" fontId="37" fillId="2" borderId="7" xfId="19" applyFont="1" applyFill="1" applyBorder="1" applyAlignment="1">
      <alignment horizontal="center" vertical="center" wrapText="1"/>
    </xf>
    <xf numFmtId="0" fontId="14" fillId="2" borderId="6" xfId="18" applyFont="1" applyFill="1" applyBorder="1" applyAlignment="1">
      <alignment horizontal="center" vertical="center" wrapText="1"/>
    </xf>
    <xf numFmtId="164" fontId="14" fillId="2" borderId="7" xfId="19" applyFont="1" applyFill="1" applyBorder="1" applyAlignment="1">
      <alignment horizontal="center" vertical="center" wrapText="1"/>
    </xf>
    <xf numFmtId="2" fontId="15" fillId="2" borderId="7" xfId="21" applyNumberFormat="1" applyFont="1" applyFill="1" applyBorder="1" applyAlignment="1">
      <alignment horizontal="center" vertical="center"/>
    </xf>
    <xf numFmtId="0" fontId="14" fillId="2" borderId="3" xfId="18" applyFont="1" applyFill="1" applyBorder="1" applyAlignment="1">
      <alignment horizontal="center" vertical="center"/>
    </xf>
    <xf numFmtId="164" fontId="37" fillId="2" borderId="3" xfId="19" applyFont="1" applyFill="1" applyBorder="1" applyAlignment="1">
      <alignment horizontal="center" vertical="center" wrapText="1"/>
    </xf>
    <xf numFmtId="164" fontId="37" fillId="2" borderId="25" xfId="19" applyFont="1" applyFill="1" applyBorder="1" applyAlignment="1">
      <alignment horizontal="center" vertical="center" wrapText="1"/>
    </xf>
    <xf numFmtId="165" fontId="27" fillId="2" borderId="2" xfId="4" applyFont="1" applyFill="1" applyBorder="1" applyAlignment="1">
      <alignment horizontal="center" vertical="center"/>
    </xf>
    <xf numFmtId="0" fontId="27" fillId="2" borderId="2" xfId="6" applyFont="1" applyFill="1" applyBorder="1" applyAlignment="1">
      <alignment vertical="center" wrapText="1"/>
    </xf>
    <xf numFmtId="0" fontId="27" fillId="2" borderId="2" xfId="6" applyFont="1" applyFill="1" applyBorder="1" applyAlignment="1">
      <alignment horizontal="center" vertical="center"/>
    </xf>
    <xf numFmtId="167" fontId="27" fillId="2" borderId="2" xfId="6" applyNumberFormat="1" applyFont="1" applyFill="1" applyBorder="1" applyAlignment="1">
      <alignment horizontal="center" vertical="center"/>
    </xf>
    <xf numFmtId="49" fontId="25" fillId="0" borderId="10" xfId="6" applyNumberFormat="1" applyFont="1" applyBorder="1" applyAlignment="1">
      <alignment horizontal="center" vertical="center" wrapText="1"/>
    </xf>
    <xf numFmtId="0" fontId="15" fillId="0" borderId="10" xfId="18" applyFont="1" applyBorder="1" applyAlignment="1">
      <alignment vertical="center" wrapText="1"/>
    </xf>
    <xf numFmtId="0" fontId="15" fillId="0" borderId="6" xfId="6" applyFont="1" applyBorder="1" applyAlignment="1">
      <alignment horizontal="center" vertical="center"/>
    </xf>
    <xf numFmtId="0" fontId="15" fillId="2" borderId="7" xfId="13" applyNumberFormat="1" applyFont="1" applyFill="1" applyBorder="1" applyAlignment="1">
      <alignment horizontal="center" vertical="center" wrapText="1"/>
    </xf>
    <xf numFmtId="43" fontId="15" fillId="0" borderId="7" xfId="1" applyFont="1" applyFill="1" applyBorder="1" applyAlignment="1">
      <alignment horizontal="center" vertical="center" wrapText="1"/>
    </xf>
    <xf numFmtId="49" fontId="25" fillId="0" borderId="3" xfId="6" applyNumberFormat="1" applyFont="1" applyBorder="1" applyAlignment="1">
      <alignment horizontal="center" vertical="center" wrapText="1"/>
    </xf>
    <xf numFmtId="0" fontId="15" fillId="0" borderId="3" xfId="18" applyFont="1" applyBorder="1" applyAlignment="1">
      <alignment vertical="center" wrapText="1"/>
    </xf>
    <xf numFmtId="0" fontId="13" fillId="0" borderId="11" xfId="36" applyFont="1" applyBorder="1" applyAlignment="1">
      <alignment horizontal="center" vertical="center" wrapText="1"/>
    </xf>
    <xf numFmtId="0" fontId="13" fillId="0" borderId="12" xfId="36" applyFont="1" applyBorder="1" applyAlignment="1">
      <alignment vertical="center" wrapText="1"/>
    </xf>
    <xf numFmtId="0" fontId="13" fillId="0" borderId="12" xfId="18" applyFont="1" applyBorder="1" applyAlignment="1">
      <alignment vertical="center" wrapText="1"/>
    </xf>
    <xf numFmtId="43" fontId="13" fillId="0" borderId="14" xfId="1" applyFont="1" applyFill="1" applyBorder="1" applyAlignment="1">
      <alignment horizontal="center" vertical="center" wrapText="1"/>
    </xf>
    <xf numFmtId="0" fontId="14" fillId="0" borderId="12" xfId="18" applyFont="1" applyBorder="1" applyAlignment="1">
      <alignment vertical="center" wrapText="1"/>
    </xf>
    <xf numFmtId="1" fontId="62" fillId="0" borderId="6" xfId="0" applyNumberFormat="1" applyFont="1" applyBorder="1" applyAlignment="1">
      <alignment horizontal="center" vertical="top"/>
    </xf>
    <xf numFmtId="1" fontId="27" fillId="2" borderId="6" xfId="6" applyNumberFormat="1" applyFont="1" applyFill="1" applyBorder="1" applyAlignment="1">
      <alignment horizontal="center" vertical="center" wrapText="1"/>
    </xf>
    <xf numFmtId="1" fontId="62" fillId="0" borderId="6" xfId="0" applyNumberFormat="1" applyFont="1" applyBorder="1" applyAlignment="1">
      <alignment horizontal="center" vertical="center"/>
    </xf>
    <xf numFmtId="0" fontId="27" fillId="0" borderId="2" xfId="0" applyFont="1" applyBorder="1" applyAlignment="1">
      <alignment horizontal="center" vertical="center"/>
    </xf>
    <xf numFmtId="1" fontId="27" fillId="2" borderId="6" xfId="0" applyNumberFormat="1" applyFont="1" applyFill="1" applyBorder="1" applyAlignment="1">
      <alignment horizontal="center" vertical="center"/>
    </xf>
    <xf numFmtId="0" fontId="18" fillId="2" borderId="2" xfId="0" applyFont="1" applyFill="1" applyBorder="1" applyAlignment="1">
      <alignment vertical="center" wrapText="1"/>
    </xf>
    <xf numFmtId="0" fontId="0" fillId="0" borderId="13" xfId="0" applyBorder="1" applyAlignment="1">
      <alignment horizontal="center" vertical="center"/>
    </xf>
    <xf numFmtId="0" fontId="46" fillId="0" borderId="4" xfId="0" applyFont="1" applyBorder="1" applyAlignment="1">
      <alignment horizontal="center" vertical="center"/>
    </xf>
    <xf numFmtId="0" fontId="44" fillId="0" borderId="4" xfId="0" applyFont="1" applyBorder="1" applyAlignment="1">
      <alignment horizontal="center" vertical="center"/>
    </xf>
    <xf numFmtId="0" fontId="46" fillId="0" borderId="4" xfId="0" applyFont="1" applyBorder="1" applyAlignment="1">
      <alignment vertical="center"/>
    </xf>
    <xf numFmtId="1" fontId="46" fillId="0" borderId="4" xfId="0" applyNumberFormat="1" applyFont="1" applyBorder="1" applyAlignment="1">
      <alignment horizontal="center" vertical="center"/>
    </xf>
    <xf numFmtId="0" fontId="46" fillId="0" borderId="8" xfId="0" applyFont="1" applyBorder="1" applyAlignment="1">
      <alignment horizontal="center" vertical="center"/>
    </xf>
    <xf numFmtId="0" fontId="11" fillId="0" borderId="0" xfId="0" applyFont="1" applyAlignment="1">
      <alignment vertical="center"/>
    </xf>
    <xf numFmtId="0" fontId="27" fillId="0" borderId="6" xfId="0" applyFont="1" applyBorder="1" applyAlignment="1">
      <alignment horizontal="center" vertical="center"/>
    </xf>
    <xf numFmtId="2" fontId="27" fillId="2" borderId="7" xfId="0" applyNumberFormat="1" applyFont="1" applyFill="1" applyBorder="1" applyAlignment="1">
      <alignment horizontal="center" vertical="center"/>
    </xf>
    <xf numFmtId="0" fontId="27" fillId="2" borderId="2" xfId="0" applyFont="1" applyFill="1" applyBorder="1" applyAlignment="1">
      <alignment horizontal="center" vertical="center" wrapText="1"/>
    </xf>
    <xf numFmtId="0" fontId="27" fillId="2" borderId="2" xfId="0" applyFont="1" applyFill="1" applyBorder="1" applyAlignment="1">
      <alignment vertical="center" wrapText="1"/>
    </xf>
    <xf numFmtId="0" fontId="27" fillId="2" borderId="2" xfId="0" applyFont="1" applyFill="1" applyBorder="1" applyAlignment="1">
      <alignment horizontal="center" vertical="center"/>
    </xf>
    <xf numFmtId="166" fontId="27" fillId="2" borderId="2" xfId="0" applyNumberFormat="1" applyFont="1" applyFill="1" applyBorder="1" applyAlignment="1">
      <alignment horizontal="center" vertical="center"/>
    </xf>
    <xf numFmtId="0" fontId="0" fillId="0" borderId="0" xfId="0" applyAlignment="1">
      <alignment horizontal="left" vertical="center"/>
    </xf>
    <xf numFmtId="173" fontId="12" fillId="2" borderId="0" xfId="0" applyNumberFormat="1" applyFont="1" applyFill="1" applyAlignment="1">
      <alignment horizontal="left" vertical="center"/>
    </xf>
    <xf numFmtId="2" fontId="15" fillId="2" borderId="0" xfId="0" applyNumberFormat="1" applyFont="1" applyFill="1" applyAlignment="1">
      <alignment horizontal="left" vertical="center"/>
    </xf>
    <xf numFmtId="173" fontId="0" fillId="0" borderId="0" xfId="0" applyNumberFormat="1" applyAlignment="1">
      <alignment horizontal="left" vertical="center"/>
    </xf>
    <xf numFmtId="0" fontId="14" fillId="2" borderId="2" xfId="0" applyFont="1" applyFill="1" applyBorder="1" applyAlignment="1">
      <alignment horizontal="center"/>
    </xf>
    <xf numFmtId="1" fontId="12" fillId="2" borderId="6" xfId="0" applyNumberFormat="1" applyFont="1" applyFill="1" applyBorder="1" applyAlignment="1">
      <alignment horizontal="center" vertical="center" wrapText="1"/>
    </xf>
    <xf numFmtId="0" fontId="0" fillId="2" borderId="0" xfId="0" applyFill="1"/>
    <xf numFmtId="0" fontId="56" fillId="2" borderId="0" xfId="6" applyFont="1" applyFill="1" applyAlignment="1">
      <alignment vertical="center"/>
    </xf>
    <xf numFmtId="0" fontId="25" fillId="2" borderId="0" xfId="0" applyFont="1" applyFill="1" applyAlignment="1">
      <alignment vertical="center"/>
    </xf>
    <xf numFmtId="9" fontId="25" fillId="0" borderId="2" xfId="6" applyNumberFormat="1" applyFont="1" applyBorder="1" applyAlignment="1">
      <alignment horizontal="center" vertical="center"/>
    </xf>
    <xf numFmtId="2" fontId="25" fillId="0" borderId="2" xfId="0" applyNumberFormat="1" applyFont="1" applyBorder="1" applyAlignment="1">
      <alignment horizontal="center" vertical="center"/>
    </xf>
    <xf numFmtId="166" fontId="25" fillId="0" borderId="2" xfId="0" applyNumberFormat="1" applyFont="1" applyBorder="1" applyAlignment="1">
      <alignment horizontal="center" vertical="center"/>
    </xf>
    <xf numFmtId="43" fontId="25" fillId="0" borderId="2" xfId="1" applyFont="1" applyBorder="1" applyAlignment="1">
      <alignment horizontal="center" vertical="center"/>
    </xf>
    <xf numFmtId="0" fontId="59" fillId="0" borderId="2" xfId="6" applyFont="1" applyBorder="1" applyAlignment="1">
      <alignment horizontal="center" vertical="center"/>
    </xf>
    <xf numFmtId="2" fontId="59" fillId="0" borderId="2" xfId="6" applyNumberFormat="1" applyFont="1" applyBorder="1" applyAlignment="1">
      <alignment horizontal="center" vertical="center"/>
    </xf>
    <xf numFmtId="43" fontId="59" fillId="0" borderId="2" xfId="1" applyFont="1" applyBorder="1" applyAlignment="1">
      <alignment horizontal="center" vertical="center"/>
    </xf>
    <xf numFmtId="0" fontId="25" fillId="2" borderId="2" xfId="6" applyFont="1" applyFill="1" applyBorder="1" applyAlignment="1">
      <alignment horizontal="left" vertical="center" wrapText="1"/>
    </xf>
    <xf numFmtId="0" fontId="59" fillId="2" borderId="2" xfId="6" applyFont="1" applyFill="1" applyBorder="1" applyAlignment="1">
      <alignment horizontal="left" vertical="center" wrapText="1"/>
    </xf>
    <xf numFmtId="49" fontId="6" fillId="0" borderId="6" xfId="6" applyNumberFormat="1" applyFont="1" applyBorder="1" applyAlignment="1">
      <alignment horizontal="center" vertical="center"/>
    </xf>
    <xf numFmtId="164" fontId="11" fillId="0" borderId="7" xfId="0" applyNumberFormat="1" applyFont="1" applyBorder="1" applyAlignment="1">
      <alignment vertical="center"/>
    </xf>
    <xf numFmtId="164" fontId="15" fillId="0" borderId="7" xfId="6" applyNumberFormat="1" applyFont="1" applyBorder="1" applyAlignment="1">
      <alignment vertical="center"/>
    </xf>
    <xf numFmtId="0" fontId="15" fillId="0" borderId="7" xfId="6" applyFont="1" applyBorder="1" applyAlignment="1">
      <alignment vertical="center"/>
    </xf>
    <xf numFmtId="49" fontId="11" fillId="0" borderId="27" xfId="6" applyNumberFormat="1" applyFont="1" applyBorder="1" applyAlignment="1">
      <alignment horizontal="center" vertical="center"/>
    </xf>
    <xf numFmtId="49" fontId="11" fillId="0" borderId="11" xfId="6" applyNumberFormat="1" applyFont="1" applyBorder="1" applyAlignment="1">
      <alignment horizontal="center" vertical="center"/>
    </xf>
    <xf numFmtId="1" fontId="11" fillId="0" borderId="12" xfId="6" applyNumberFormat="1" applyFont="1" applyBorder="1" applyAlignment="1">
      <alignment horizontal="center" vertical="center"/>
    </xf>
    <xf numFmtId="0" fontId="11" fillId="0" borderId="14" xfId="6" applyFont="1" applyBorder="1" applyAlignment="1">
      <alignment horizontal="center" vertical="center"/>
    </xf>
    <xf numFmtId="0" fontId="25" fillId="0" borderId="10" xfId="6" applyFont="1" applyBorder="1" applyAlignment="1">
      <alignment horizontal="left" vertical="center" wrapText="1"/>
    </xf>
    <xf numFmtId="9" fontId="25" fillId="0" borderId="10" xfId="6" applyNumberFormat="1" applyFont="1" applyBorder="1" applyAlignment="1">
      <alignment horizontal="center" vertical="center"/>
    </xf>
    <xf numFmtId="0" fontId="25" fillId="0" borderId="10" xfId="6" applyFont="1" applyBorder="1" applyAlignment="1">
      <alignment horizontal="center" vertical="center"/>
    </xf>
    <xf numFmtId="0" fontId="25" fillId="0" borderId="10" xfId="6" applyFont="1" applyBorder="1" applyAlignment="1">
      <alignment vertical="center"/>
    </xf>
    <xf numFmtId="43" fontId="25" fillId="0" borderId="10" xfId="1" applyFont="1" applyBorder="1" applyAlignment="1">
      <alignment horizontal="center" vertical="center"/>
    </xf>
    <xf numFmtId="0" fontId="11" fillId="0" borderId="28" xfId="6" applyFont="1" applyBorder="1" applyAlignment="1">
      <alignment vertical="center"/>
    </xf>
    <xf numFmtId="0" fontId="59" fillId="0" borderId="12" xfId="16" applyFont="1" applyBorder="1" applyAlignment="1">
      <alignment horizontal="left" vertical="center" wrapText="1"/>
    </xf>
    <xf numFmtId="0" fontId="25" fillId="0" borderId="12" xfId="6" applyFont="1" applyBorder="1" applyAlignment="1">
      <alignment vertical="center"/>
    </xf>
    <xf numFmtId="0" fontId="25" fillId="0" borderId="12" xfId="6" applyFont="1" applyBorder="1" applyAlignment="1">
      <alignment horizontal="center" vertical="center"/>
    </xf>
    <xf numFmtId="43" fontId="59" fillId="0" borderId="12" xfId="1" applyFont="1" applyBorder="1" applyAlignment="1">
      <alignment horizontal="center" vertical="center"/>
    </xf>
    <xf numFmtId="0" fontId="11" fillId="0" borderId="14" xfId="6" applyFont="1" applyBorder="1" applyAlignment="1">
      <alignment vertical="center"/>
    </xf>
    <xf numFmtId="164" fontId="9" fillId="2" borderId="0" xfId="2" applyNumberFormat="1" applyFont="1" applyFill="1"/>
    <xf numFmtId="0" fontId="27" fillId="0" borderId="2" xfId="10" applyFont="1" applyBorder="1" applyAlignment="1">
      <alignment horizontal="left" vertical="center" wrapText="1"/>
    </xf>
    <xf numFmtId="9" fontId="27" fillId="2" borderId="2" xfId="2" applyNumberFormat="1" applyFont="1" applyFill="1" applyBorder="1" applyAlignment="1">
      <alignment horizontal="center" vertical="center"/>
    </xf>
    <xf numFmtId="167" fontId="26" fillId="2" borderId="2" xfId="6" applyNumberFormat="1" applyFont="1" applyFill="1" applyBorder="1" applyAlignment="1">
      <alignment horizontal="center" vertical="center"/>
    </xf>
    <xf numFmtId="167" fontId="26" fillId="2" borderId="15" xfId="6" applyNumberFormat="1" applyFont="1" applyFill="1" applyBorder="1" applyAlignment="1">
      <alignment horizontal="center" vertical="center"/>
    </xf>
    <xf numFmtId="49" fontId="25" fillId="2" borderId="2" xfId="6" applyNumberFormat="1" applyFont="1" applyFill="1" applyBorder="1" applyAlignment="1">
      <alignment horizontal="center" vertical="center" wrapText="1"/>
    </xf>
    <xf numFmtId="0" fontId="15" fillId="2" borderId="2" xfId="18" applyFont="1" applyFill="1" applyBorder="1" applyAlignment="1">
      <alignment vertical="center" wrapText="1"/>
    </xf>
    <xf numFmtId="1" fontId="61" fillId="2" borderId="6" xfId="29" quotePrefix="1" applyNumberFormat="1" applyFont="1" applyFill="1" applyBorder="1" applyAlignment="1">
      <alignment horizontal="center" vertical="center" wrapText="1"/>
    </xf>
    <xf numFmtId="0" fontId="12" fillId="2" borderId="6" xfId="0" applyFont="1" applyFill="1" applyBorder="1" applyAlignment="1">
      <alignment vertical="center" wrapText="1"/>
    </xf>
    <xf numFmtId="166" fontId="14" fillId="2" borderId="2" xfId="0" applyNumberFormat="1" applyFont="1" applyFill="1" applyBorder="1" applyAlignment="1">
      <alignment horizontal="center" vertical="center"/>
    </xf>
    <xf numFmtId="166" fontId="27" fillId="2" borderId="2" xfId="13" applyNumberFormat="1" applyFont="1" applyFill="1" applyBorder="1" applyAlignment="1">
      <alignment horizontal="center" vertical="center"/>
    </xf>
    <xf numFmtId="0" fontId="10" fillId="2" borderId="0" xfId="2" applyFont="1" applyFill="1"/>
    <xf numFmtId="39" fontId="15" fillId="0" borderId="2" xfId="4" applyNumberFormat="1" applyFont="1" applyFill="1" applyBorder="1" applyAlignment="1">
      <alignment horizontal="center" vertical="center"/>
    </xf>
    <xf numFmtId="0" fontId="25" fillId="0" borderId="12" xfId="6" applyFont="1" applyBorder="1" applyAlignment="1">
      <alignment horizontal="left" vertical="center" wrapText="1"/>
    </xf>
    <xf numFmtId="9" fontId="25" fillId="0" borderId="12" xfId="6" applyNumberFormat="1" applyFont="1" applyBorder="1" applyAlignment="1">
      <alignment horizontal="center" vertical="center"/>
    </xf>
    <xf numFmtId="43" fontId="25" fillId="0" borderId="12" xfId="1" applyFont="1" applyBorder="1" applyAlignment="1">
      <alignment horizontal="center" vertical="center"/>
    </xf>
    <xf numFmtId="0" fontId="0" fillId="2" borderId="0" xfId="0" applyFill="1" applyAlignment="1">
      <alignment horizontal="left" vertical="center"/>
    </xf>
    <xf numFmtId="1" fontId="62" fillId="2" borderId="6" xfId="0" applyNumberFormat="1" applyFont="1" applyFill="1" applyBorder="1" applyAlignment="1">
      <alignment horizontal="center" vertical="top"/>
    </xf>
    <xf numFmtId="2" fontId="11" fillId="2" borderId="0" xfId="6" applyNumberFormat="1" applyFont="1" applyFill="1" applyAlignment="1">
      <alignment horizontal="left" vertical="center"/>
    </xf>
    <xf numFmtId="1" fontId="41" fillId="2" borderId="6" xfId="0" applyNumberFormat="1" applyFont="1" applyFill="1" applyBorder="1" applyAlignment="1">
      <alignment horizontal="center" vertical="center"/>
    </xf>
    <xf numFmtId="0" fontId="17" fillId="0" borderId="0" xfId="0" applyFont="1"/>
    <xf numFmtId="43" fontId="17" fillId="2" borderId="2" xfId="1" applyFont="1" applyFill="1" applyBorder="1" applyAlignment="1">
      <alignment horizontal="center" vertical="center"/>
    </xf>
    <xf numFmtId="0" fontId="14" fillId="2" borderId="2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2" fontId="15" fillId="0" borderId="0" xfId="0" applyNumberFormat="1" applyFont="1" applyAlignment="1" applyProtection="1">
      <alignment horizontal="center" vertical="center"/>
      <protection locked="0"/>
    </xf>
    <xf numFmtId="164" fontId="29" fillId="2" borderId="0" xfId="0" applyNumberFormat="1" applyFont="1" applyFill="1" applyAlignment="1">
      <alignment vertical="center" wrapText="1"/>
    </xf>
    <xf numFmtId="173" fontId="0" fillId="0" borderId="0" xfId="0" applyNumberFormat="1" applyAlignment="1">
      <alignment vertical="center"/>
    </xf>
    <xf numFmtId="0" fontId="0" fillId="2" borderId="0" xfId="0" applyFill="1" applyAlignment="1">
      <alignment vertical="center"/>
    </xf>
    <xf numFmtId="173" fontId="0" fillId="2" borderId="0" xfId="0" applyNumberFormat="1" applyFill="1" applyAlignment="1">
      <alignment vertical="center"/>
    </xf>
    <xf numFmtId="2" fontId="22" fillId="2" borderId="0" xfId="0" applyNumberFormat="1" applyFont="1" applyFill="1" applyAlignment="1">
      <alignment vertical="center"/>
    </xf>
    <xf numFmtId="180" fontId="12" fillId="2" borderId="0" xfId="0" applyNumberFormat="1" applyFont="1" applyFill="1" applyAlignment="1">
      <alignment vertical="center"/>
    </xf>
    <xf numFmtId="2" fontId="17" fillId="0" borderId="0" xfId="0" applyNumberFormat="1" applyFont="1" applyAlignment="1">
      <alignment vertical="center"/>
    </xf>
    <xf numFmtId="2" fontId="11" fillId="2" borderId="0" xfId="6" applyNumberFormat="1" applyFont="1" applyFill="1" applyAlignment="1">
      <alignment vertical="center"/>
    </xf>
    <xf numFmtId="173" fontId="17" fillId="2" borderId="0" xfId="0" applyNumberFormat="1" applyFont="1" applyFill="1" applyAlignment="1">
      <alignment vertical="center" wrapText="1"/>
    </xf>
    <xf numFmtId="164" fontId="12" fillId="2" borderId="0" xfId="0" applyNumberFormat="1" applyFont="1" applyFill="1" applyAlignment="1">
      <alignment vertical="center"/>
    </xf>
    <xf numFmtId="164" fontId="33" fillId="0" borderId="0" xfId="8" applyNumberFormat="1" applyFont="1" applyAlignment="1">
      <alignment vertical="center"/>
    </xf>
    <xf numFmtId="43" fontId="17" fillId="2" borderId="7" xfId="1" applyFont="1" applyFill="1" applyBorder="1" applyAlignment="1">
      <alignment horizontal="center" vertical="center"/>
    </xf>
    <xf numFmtId="1" fontId="15" fillId="0" borderId="26" xfId="7" applyNumberFormat="1" applyFont="1" applyBorder="1" applyAlignment="1" applyProtection="1">
      <alignment horizontal="center" vertical="center"/>
      <protection locked="0"/>
    </xf>
    <xf numFmtId="0" fontId="15" fillId="0" borderId="5" xfId="7" applyFont="1" applyBorder="1" applyAlignment="1" applyProtection="1">
      <alignment horizontal="center" vertical="center" wrapText="1"/>
      <protection locked="0"/>
    </xf>
    <xf numFmtId="0" fontId="15" fillId="0" borderId="5" xfId="7" applyFont="1" applyBorder="1" applyAlignment="1" applyProtection="1">
      <alignment horizontal="center" vertical="center"/>
      <protection locked="0"/>
    </xf>
    <xf numFmtId="1" fontId="15" fillId="0" borderId="5" xfId="7" applyNumberFormat="1" applyFont="1" applyBorder="1" applyAlignment="1" applyProtection="1">
      <alignment horizontal="center" vertical="center"/>
      <protection locked="0"/>
    </xf>
    <xf numFmtId="0" fontId="15" fillId="0" borderId="33" xfId="7" applyFont="1" applyBorder="1" applyAlignment="1" applyProtection="1">
      <alignment horizontal="center" vertical="center"/>
      <protection locked="0"/>
    </xf>
    <xf numFmtId="2" fontId="7" fillId="0" borderId="0" xfId="6" applyNumberFormat="1" applyAlignment="1">
      <alignment horizontal="left" vertical="center"/>
    </xf>
    <xf numFmtId="0" fontId="7" fillId="0" borderId="0" xfId="6"/>
    <xf numFmtId="1" fontId="11" fillId="2" borderId="6" xfId="6" applyNumberFormat="1" applyFont="1" applyFill="1" applyBorder="1" applyAlignment="1">
      <alignment horizontal="center" vertical="center"/>
    </xf>
    <xf numFmtId="0" fontId="11" fillId="2" borderId="2" xfId="6" applyFont="1" applyFill="1" applyBorder="1" applyAlignment="1">
      <alignment horizontal="center" vertical="center"/>
    </xf>
    <xf numFmtId="167" fontId="11" fillId="2" borderId="2" xfId="6" applyNumberFormat="1" applyFont="1" applyFill="1" applyBorder="1" applyAlignment="1">
      <alignment horizontal="center" vertical="center"/>
    </xf>
    <xf numFmtId="2" fontId="11" fillId="2" borderId="2" xfId="6" applyNumberFormat="1" applyFont="1" applyFill="1" applyBorder="1" applyAlignment="1">
      <alignment horizontal="center" vertical="center"/>
    </xf>
    <xf numFmtId="1" fontId="15" fillId="0" borderId="6" xfId="7" applyNumberFormat="1" applyFont="1" applyBorder="1" applyAlignment="1" applyProtection="1">
      <alignment horizontal="center" vertical="center"/>
      <protection locked="0"/>
    </xf>
    <xf numFmtId="0" fontId="15" fillId="0" borderId="2" xfId="7" applyFont="1" applyBorder="1" applyAlignment="1" applyProtection="1">
      <alignment horizontal="center" vertical="center"/>
      <protection locked="0"/>
    </xf>
    <xf numFmtId="166" fontId="15" fillId="2" borderId="2" xfId="7" applyNumberFormat="1" applyFont="1" applyFill="1" applyBorder="1" applyAlignment="1" applyProtection="1">
      <alignment horizontal="center" vertical="center" wrapText="1"/>
      <protection locked="0"/>
    </xf>
    <xf numFmtId="1" fontId="16" fillId="0" borderId="11" xfId="45" applyNumberFormat="1" applyFont="1" applyBorder="1" applyAlignment="1">
      <alignment horizontal="center" vertical="center"/>
    </xf>
    <xf numFmtId="49" fontId="9" fillId="0" borderId="34" xfId="14" applyNumberFormat="1" applyFont="1" applyBorder="1" applyAlignment="1">
      <alignment horizontal="center" vertical="center" wrapText="1"/>
    </xf>
    <xf numFmtId="2" fontId="15" fillId="0" borderId="12" xfId="45" applyNumberFormat="1" applyFont="1" applyBorder="1" applyAlignment="1">
      <alignment horizontal="center" vertical="center"/>
    </xf>
    <xf numFmtId="164" fontId="6" fillId="0" borderId="12" xfId="46" applyFont="1" applyFill="1" applyBorder="1" applyAlignment="1">
      <alignment horizontal="center" vertical="center"/>
    </xf>
    <xf numFmtId="164" fontId="6" fillId="0" borderId="14" xfId="46" applyFont="1" applyFill="1" applyBorder="1" applyAlignment="1">
      <alignment horizontal="center" vertical="center"/>
    </xf>
    <xf numFmtId="2" fontId="23" fillId="2" borderId="0" xfId="46" applyNumberFormat="1" applyFont="1" applyFill="1" applyAlignment="1">
      <alignment horizontal="left" vertical="center" wrapText="1"/>
    </xf>
    <xf numFmtId="0" fontId="22" fillId="0" borderId="0" xfId="45" applyFont="1" applyAlignment="1">
      <alignment vertical="center"/>
    </xf>
    <xf numFmtId="0" fontId="9" fillId="0" borderId="0" xfId="45" applyFont="1"/>
    <xf numFmtId="0" fontId="15" fillId="0" borderId="12" xfId="10" applyFont="1" applyBorder="1" applyAlignment="1">
      <alignment horizontal="left" vertical="center" wrapText="1"/>
    </xf>
    <xf numFmtId="1" fontId="15" fillId="0" borderId="11" xfId="6" applyNumberFormat="1" applyFont="1" applyBorder="1" applyAlignment="1">
      <alignment vertical="center"/>
    </xf>
    <xf numFmtId="0" fontId="27" fillId="0" borderId="12" xfId="6" applyFont="1" applyBorder="1" applyAlignment="1">
      <alignment vertical="center"/>
    </xf>
    <xf numFmtId="4" fontId="6" fillId="0" borderId="14" xfId="6" applyNumberFormat="1" applyFont="1" applyBorder="1" applyAlignment="1">
      <alignment horizontal="center" vertical="center"/>
    </xf>
    <xf numFmtId="1" fontId="15" fillId="2" borderId="6" xfId="6" applyNumberFormat="1" applyFont="1" applyFill="1" applyBorder="1" applyAlignment="1">
      <alignment horizontal="center" vertical="center"/>
    </xf>
    <xf numFmtId="2" fontId="15" fillId="2" borderId="2" xfId="33" applyNumberFormat="1" applyFont="1" applyFill="1" applyBorder="1" applyAlignment="1">
      <alignment horizontal="center" vertical="center"/>
    </xf>
    <xf numFmtId="2" fontId="15" fillId="2" borderId="7" xfId="33" applyNumberFormat="1" applyFont="1" applyFill="1" applyBorder="1" applyAlignment="1">
      <alignment horizontal="center" vertical="center"/>
    </xf>
    <xf numFmtId="0" fontId="15" fillId="0" borderId="2" xfId="6" applyFont="1" applyBorder="1" applyAlignment="1">
      <alignment horizontal="left" vertical="center" wrapText="1"/>
    </xf>
    <xf numFmtId="166" fontId="15" fillId="2" borderId="2" xfId="33" applyNumberFormat="1" applyFont="1" applyFill="1" applyBorder="1" applyAlignment="1">
      <alignment horizontal="center" vertical="center"/>
    </xf>
    <xf numFmtId="1" fontId="65" fillId="0" borderId="6" xfId="6" applyNumberFormat="1" applyFont="1" applyBorder="1" applyAlignment="1">
      <alignment horizontal="center" vertical="center" wrapText="1"/>
    </xf>
    <xf numFmtId="1" fontId="66" fillId="0" borderId="6" xfId="6" applyNumberFormat="1" applyFont="1" applyBorder="1" applyAlignment="1">
      <alignment horizontal="center" vertical="center" wrapText="1"/>
    </xf>
    <xf numFmtId="43" fontId="15" fillId="0" borderId="0" xfId="1" applyFont="1" applyAlignment="1">
      <alignment vertical="center"/>
    </xf>
    <xf numFmtId="0" fontId="15" fillId="2" borderId="35" xfId="6" applyFont="1" applyFill="1" applyBorder="1" applyAlignment="1">
      <alignment horizontal="center" vertical="center"/>
    </xf>
    <xf numFmtId="1" fontId="15" fillId="2" borderId="9" xfId="6" applyNumberFormat="1" applyFont="1" applyFill="1" applyBorder="1" applyAlignment="1" applyProtection="1">
      <alignment horizontal="center" vertical="center"/>
      <protection locked="0"/>
    </xf>
    <xf numFmtId="1" fontId="15" fillId="2" borderId="6" xfId="6" applyNumberFormat="1" applyFont="1" applyFill="1" applyBorder="1" applyAlignment="1" applyProtection="1">
      <alignment horizontal="center" vertical="center"/>
      <protection locked="0"/>
    </xf>
    <xf numFmtId="0" fontId="13" fillId="2" borderId="3" xfId="25" applyFont="1" applyFill="1" applyBorder="1" applyAlignment="1">
      <alignment horizontal="center" vertical="center" wrapText="1"/>
    </xf>
    <xf numFmtId="0" fontId="45" fillId="2" borderId="3" xfId="25" applyFont="1" applyFill="1" applyBorder="1" applyAlignment="1">
      <alignment horizontal="center" vertical="center" wrapText="1"/>
    </xf>
    <xf numFmtId="43" fontId="38" fillId="2" borderId="3" xfId="1" applyFont="1" applyFill="1" applyBorder="1" applyAlignment="1">
      <alignment horizontal="center" vertical="center"/>
    </xf>
    <xf numFmtId="43" fontId="38" fillId="2" borderId="25" xfId="1" applyFont="1" applyFill="1" applyBorder="1" applyAlignment="1">
      <alignment horizontal="center" vertical="center"/>
    </xf>
    <xf numFmtId="43" fontId="27" fillId="2" borderId="2" xfId="1" applyFont="1" applyFill="1" applyBorder="1" applyAlignment="1">
      <alignment horizontal="center" vertical="center"/>
    </xf>
    <xf numFmtId="43" fontId="27" fillId="2" borderId="7" xfId="1" applyFont="1" applyFill="1" applyBorder="1" applyAlignment="1">
      <alignment horizontal="center" vertical="center"/>
    </xf>
    <xf numFmtId="0" fontId="13" fillId="2" borderId="2" xfId="25" applyFont="1" applyFill="1" applyBorder="1" applyAlignment="1">
      <alignment horizontal="center" vertical="center" wrapText="1"/>
    </xf>
    <xf numFmtId="0" fontId="45" fillId="2" borderId="2" xfId="25" applyFont="1" applyFill="1" applyBorder="1" applyAlignment="1">
      <alignment horizontal="center" vertical="center" wrapText="1"/>
    </xf>
    <xf numFmtId="0" fontId="57" fillId="2" borderId="7" xfId="0" applyFont="1" applyFill="1" applyBorder="1" applyAlignment="1">
      <alignment horizontal="center" vertical="center" wrapText="1"/>
    </xf>
    <xf numFmtId="43" fontId="38" fillId="2" borderId="2" xfId="1" applyFont="1" applyFill="1" applyBorder="1" applyAlignment="1">
      <alignment horizontal="center" vertical="center"/>
    </xf>
    <xf numFmtId="0" fontId="13" fillId="2" borderId="2" xfId="27" applyFont="1" applyFill="1" applyBorder="1" applyAlignment="1">
      <alignment horizontal="center" vertical="center" wrapText="1"/>
    </xf>
    <xf numFmtId="0" fontId="14" fillId="2" borderId="2" xfId="27" applyFont="1" applyFill="1" applyBorder="1" applyAlignment="1">
      <alignment horizontal="center" vertical="center" wrapText="1"/>
    </xf>
    <xf numFmtId="0" fontId="18" fillId="2" borderId="2" xfId="0" applyFont="1" applyFill="1" applyBorder="1" applyAlignment="1">
      <alignment horizontal="center" vertical="center" wrapText="1"/>
    </xf>
    <xf numFmtId="2" fontId="27" fillId="2" borderId="2" xfId="13" applyNumberFormat="1" applyFont="1" applyFill="1" applyBorder="1" applyAlignment="1">
      <alignment horizontal="center" vertical="center"/>
    </xf>
    <xf numFmtId="0" fontId="57" fillId="2" borderId="2" xfId="0" applyFont="1" applyFill="1" applyBorder="1" applyAlignment="1">
      <alignment vertical="center" wrapText="1"/>
    </xf>
    <xf numFmtId="0" fontId="60" fillId="2" borderId="2" xfId="0" applyFont="1" applyFill="1" applyBorder="1" applyAlignment="1">
      <alignment horizontal="center" vertical="center" wrapText="1"/>
    </xf>
    <xf numFmtId="0" fontId="61" fillId="2" borderId="2" xfId="29" applyFont="1" applyFill="1" applyBorder="1" applyAlignment="1">
      <alignment horizontal="center" vertical="center" wrapText="1"/>
    </xf>
    <xf numFmtId="2" fontId="9" fillId="2" borderId="2" xfId="4" applyNumberFormat="1" applyFont="1" applyFill="1" applyBorder="1" applyAlignment="1">
      <alignment horizontal="center" vertical="center"/>
    </xf>
    <xf numFmtId="166" fontId="9" fillId="2" borderId="2" xfId="4" applyNumberFormat="1" applyFont="1" applyFill="1" applyBorder="1" applyAlignment="1">
      <alignment horizontal="center" vertical="center"/>
    </xf>
    <xf numFmtId="0" fontId="45" fillId="2" borderId="2" xfId="0" applyFont="1" applyFill="1" applyBorder="1" applyAlignment="1">
      <alignment vertical="center" wrapText="1"/>
    </xf>
    <xf numFmtId="0" fontId="45" fillId="2" borderId="2" xfId="0" applyFont="1" applyFill="1" applyBorder="1" applyAlignment="1">
      <alignment horizontal="center" vertical="center" wrapText="1"/>
    </xf>
    <xf numFmtId="176" fontId="12" fillId="2" borderId="2" xfId="1" applyNumberFormat="1" applyFont="1" applyFill="1" applyBorder="1" applyAlignment="1">
      <alignment horizontal="center" vertical="center"/>
    </xf>
    <xf numFmtId="2" fontId="14" fillId="2" borderId="2" xfId="0" applyNumberFormat="1" applyFont="1" applyFill="1" applyBorder="1" applyAlignment="1">
      <alignment horizontal="center" vertical="center"/>
    </xf>
    <xf numFmtId="166" fontId="12" fillId="2" borderId="2" xfId="8" applyNumberFormat="1" applyFill="1" applyBorder="1" applyAlignment="1">
      <alignment horizontal="center" vertical="center"/>
    </xf>
    <xf numFmtId="1" fontId="57" fillId="0" borderId="6" xfId="8" applyNumberFormat="1" applyFont="1" applyBorder="1" applyAlignment="1">
      <alignment horizontal="center" vertical="center"/>
    </xf>
    <xf numFmtId="1" fontId="17" fillId="2" borderId="2" xfId="0" applyNumberFormat="1" applyFont="1" applyFill="1" applyBorder="1" applyAlignment="1">
      <alignment horizontal="center" vertical="center" wrapText="1"/>
    </xf>
    <xf numFmtId="1" fontId="14" fillId="0" borderId="2" xfId="8" applyNumberFormat="1" applyFont="1" applyBorder="1" applyAlignment="1">
      <alignment horizontal="center" vertical="center" wrapText="1"/>
    </xf>
    <xf numFmtId="0" fontId="14" fillId="0" borderId="11" xfId="36" applyFont="1" applyBorder="1" applyAlignment="1">
      <alignment horizontal="center" vertical="center" wrapText="1"/>
    </xf>
    <xf numFmtId="2" fontId="48" fillId="0" borderId="2" xfId="29" quotePrefix="1" applyNumberFormat="1" applyFont="1" applyBorder="1" applyAlignment="1">
      <alignment horizontal="center" vertical="center" wrapText="1"/>
    </xf>
    <xf numFmtId="0" fontId="15" fillId="0" borderId="0" xfId="6" applyFont="1" applyAlignment="1" applyProtection="1">
      <alignment horizontal="right" vertical="center"/>
      <protection locked="0"/>
    </xf>
    <xf numFmtId="4" fontId="6" fillId="0" borderId="12" xfId="6" applyNumberFormat="1" applyFont="1" applyBorder="1" applyAlignment="1">
      <alignment horizontal="center" vertical="center"/>
    </xf>
    <xf numFmtId="0" fontId="14" fillId="2" borderId="3" xfId="0" applyFont="1" applyFill="1" applyBorder="1" applyAlignment="1">
      <alignment vertical="center" wrapText="1"/>
    </xf>
    <xf numFmtId="2" fontId="14" fillId="2" borderId="3" xfId="18" applyNumberFormat="1" applyFont="1" applyFill="1" applyBorder="1" applyAlignment="1">
      <alignment horizontal="center" vertical="center"/>
    </xf>
    <xf numFmtId="0" fontId="57" fillId="2" borderId="2" xfId="18" applyFont="1" applyFill="1" applyBorder="1" applyAlignment="1">
      <alignment vertical="center" wrapText="1"/>
    </xf>
    <xf numFmtId="0" fontId="1" fillId="2" borderId="2" xfId="18" applyFont="1" applyFill="1" applyBorder="1" applyAlignment="1">
      <alignment vertical="center" wrapText="1"/>
    </xf>
    <xf numFmtId="0" fontId="15" fillId="2" borderId="2" xfId="6" applyFont="1" applyFill="1" applyBorder="1" applyAlignment="1" applyProtection="1">
      <alignment horizontal="left" vertical="center" wrapText="1"/>
      <protection locked="0"/>
    </xf>
    <xf numFmtId="0" fontId="15" fillId="2" borderId="2" xfId="6" applyFont="1" applyFill="1" applyBorder="1" applyAlignment="1">
      <alignment horizontal="left" vertical="center" wrapText="1"/>
    </xf>
    <xf numFmtId="173" fontId="15" fillId="0" borderId="0" xfId="6" applyNumberFormat="1" applyFont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1" fillId="2" borderId="0" xfId="18" applyFont="1" applyFill="1" applyAlignment="1">
      <alignment horizontal="center" vertical="center"/>
    </xf>
    <xf numFmtId="173" fontId="55" fillId="2" borderId="0" xfId="18" applyNumberFormat="1" applyFont="1" applyFill="1" applyAlignment="1">
      <alignment horizontal="center" vertical="center"/>
    </xf>
    <xf numFmtId="0" fontId="17" fillId="2" borderId="2" xfId="18" applyFont="1" applyFill="1" applyBorder="1" applyAlignment="1">
      <alignment vertical="center" wrapText="1"/>
    </xf>
    <xf numFmtId="0" fontId="12" fillId="2" borderId="9" xfId="18" applyFont="1" applyFill="1" applyBorder="1" applyAlignment="1">
      <alignment vertical="center" wrapText="1"/>
    </xf>
    <xf numFmtId="0" fontId="12" fillId="2" borderId="6" xfId="18" applyFont="1" applyFill="1" applyBorder="1" applyAlignment="1">
      <alignment vertical="center" wrapText="1"/>
    </xf>
    <xf numFmtId="2" fontId="15" fillId="0" borderId="7" xfId="4" applyNumberFormat="1" applyFont="1" applyFill="1" applyBorder="1" applyAlignment="1">
      <alignment horizontal="center" vertical="center"/>
    </xf>
    <xf numFmtId="2" fontId="15" fillId="2" borderId="14" xfId="4" applyNumberFormat="1" applyFont="1" applyFill="1" applyBorder="1" applyAlignment="1">
      <alignment horizontal="center" vertical="center"/>
    </xf>
    <xf numFmtId="2" fontId="15" fillId="2" borderId="8" xfId="4" applyNumberFormat="1" applyFont="1" applyFill="1" applyBorder="1" applyAlignment="1">
      <alignment horizontal="center" vertical="center"/>
    </xf>
    <xf numFmtId="2" fontId="37" fillId="2" borderId="7" xfId="19" applyNumberFormat="1" applyFont="1" applyFill="1" applyBorder="1" applyAlignment="1">
      <alignment horizontal="center" vertical="center" wrapText="1"/>
    </xf>
    <xf numFmtId="49" fontId="11" fillId="0" borderId="13" xfId="6" applyNumberFormat="1" applyFont="1" applyBorder="1" applyAlignment="1">
      <alignment horizontal="center" vertical="center"/>
    </xf>
    <xf numFmtId="0" fontId="25" fillId="0" borderId="4" xfId="6" applyFont="1" applyBorder="1" applyAlignment="1">
      <alignment horizontal="left" vertical="center" wrapText="1"/>
    </xf>
    <xf numFmtId="9" fontId="25" fillId="0" borderId="4" xfId="6" applyNumberFormat="1" applyFont="1" applyBorder="1" applyAlignment="1">
      <alignment horizontal="center" vertical="center"/>
    </xf>
    <xf numFmtId="0" fontId="25" fillId="0" borderId="4" xfId="6" applyFont="1" applyBorder="1" applyAlignment="1">
      <alignment horizontal="center" vertical="center"/>
    </xf>
    <xf numFmtId="0" fontId="25" fillId="0" borderId="4" xfId="6" applyFont="1" applyBorder="1" applyAlignment="1">
      <alignment vertical="center"/>
    </xf>
    <xf numFmtId="43" fontId="25" fillId="0" borderId="4" xfId="1" applyFont="1" applyBorder="1" applyAlignment="1">
      <alignment horizontal="center" vertical="center"/>
    </xf>
    <xf numFmtId="0" fontId="11" fillId="0" borderId="8" xfId="6" applyFont="1" applyBorder="1" applyAlignment="1">
      <alignment vertical="center"/>
    </xf>
    <xf numFmtId="164" fontId="0" fillId="0" borderId="0" xfId="0" applyNumberFormat="1"/>
    <xf numFmtId="164" fontId="0" fillId="2" borderId="0" xfId="0" applyNumberFormat="1" applyFill="1"/>
    <xf numFmtId="2" fontId="48" fillId="2" borderId="2" xfId="0" applyNumberFormat="1" applyFont="1" applyFill="1" applyBorder="1" applyAlignment="1">
      <alignment horizontal="center" vertical="center"/>
    </xf>
    <xf numFmtId="2" fontId="48" fillId="2" borderId="2" xfId="29" quotePrefix="1" applyNumberFormat="1" applyFont="1" applyFill="1" applyBorder="1" applyAlignment="1">
      <alignment horizontal="center" vertical="center" wrapText="1"/>
    </xf>
    <xf numFmtId="2" fontId="32" fillId="2" borderId="2" xfId="0" applyNumberFormat="1" applyFont="1" applyFill="1" applyBorder="1" applyAlignment="1">
      <alignment horizontal="center" vertical="center"/>
    </xf>
    <xf numFmtId="167" fontId="14" fillId="2" borderId="2" xfId="0" applyNumberFormat="1" applyFont="1" applyFill="1" applyBorder="1" applyAlignment="1">
      <alignment horizontal="center"/>
    </xf>
    <xf numFmtId="2" fontId="14" fillId="2" borderId="2" xfId="0" applyNumberFormat="1" applyFont="1" applyFill="1" applyBorder="1" applyAlignment="1">
      <alignment horizontal="center"/>
    </xf>
    <xf numFmtId="172" fontId="14" fillId="2" borderId="2" xfId="0" applyNumberFormat="1" applyFont="1" applyFill="1" applyBorder="1" applyAlignment="1">
      <alignment horizontal="center"/>
    </xf>
    <xf numFmtId="166" fontId="27" fillId="2" borderId="2" xfId="21" applyNumberFormat="1" applyFont="1" applyFill="1" applyBorder="1" applyAlignment="1">
      <alignment horizontal="center" vertical="center"/>
    </xf>
    <xf numFmtId="0" fontId="25" fillId="0" borderId="2" xfId="6" applyFont="1" applyBorder="1" applyAlignment="1">
      <alignment horizontal="center" vertical="center"/>
    </xf>
    <xf numFmtId="2" fontId="25" fillId="0" borderId="2" xfId="6" applyNumberFormat="1" applyFont="1" applyBorder="1" applyAlignment="1">
      <alignment horizontal="center" vertical="center"/>
    </xf>
    <xf numFmtId="0" fontId="15" fillId="2" borderId="2" xfId="7" applyFont="1" applyFill="1" applyBorder="1" applyAlignment="1" applyProtection="1">
      <alignment horizontal="left" vertical="center" wrapText="1"/>
      <protection locked="0"/>
    </xf>
    <xf numFmtId="0" fontId="15" fillId="2" borderId="12" xfId="45" applyFont="1" applyFill="1" applyBorder="1" applyAlignment="1" applyProtection="1">
      <alignment vertical="center" wrapText="1"/>
      <protection locked="0"/>
    </xf>
    <xf numFmtId="0" fontId="69" fillId="2" borderId="3" xfId="0" applyFont="1" applyFill="1" applyBorder="1" applyAlignment="1">
      <alignment horizontal="center" vertical="top"/>
    </xf>
    <xf numFmtId="0" fontId="69" fillId="2" borderId="2" xfId="0" applyFont="1" applyFill="1" applyBorder="1" applyAlignment="1">
      <alignment horizontal="center" vertical="top"/>
    </xf>
    <xf numFmtId="0" fontId="69" fillId="2" borderId="2" xfId="0" applyFont="1" applyFill="1" applyBorder="1" applyAlignment="1">
      <alignment horizontal="center" vertical="center" wrapText="1"/>
    </xf>
    <xf numFmtId="0" fontId="70" fillId="0" borderId="2" xfId="0" applyFont="1" applyBorder="1" applyAlignment="1">
      <alignment vertical="center" wrapText="1"/>
    </xf>
    <xf numFmtId="0" fontId="15" fillId="2" borderId="2" xfId="23" applyFont="1" applyFill="1" applyBorder="1" applyAlignment="1" applyProtection="1">
      <alignment vertical="center" wrapText="1"/>
      <protection locked="0"/>
    </xf>
    <xf numFmtId="0" fontId="15" fillId="0" borderId="12" xfId="6" applyFont="1" applyBorder="1" applyAlignment="1" applyProtection="1">
      <alignment horizontal="left" vertical="center" wrapText="1"/>
      <protection locked="0"/>
    </xf>
    <xf numFmtId="0" fontId="15" fillId="2" borderId="2" xfId="2" applyFont="1" applyFill="1" applyBorder="1" applyAlignment="1">
      <alignment horizontal="left" vertical="center" wrapText="1"/>
    </xf>
    <xf numFmtId="2" fontId="16" fillId="2" borderId="2" xfId="4" applyNumberFormat="1" applyFont="1" applyFill="1" applyBorder="1" applyAlignment="1">
      <alignment horizontal="center" vertical="center"/>
    </xf>
    <xf numFmtId="0" fontId="15" fillId="2" borderId="2" xfId="3" applyFont="1" applyFill="1" applyBorder="1" applyAlignment="1">
      <alignment horizontal="left" vertical="center" wrapText="1"/>
    </xf>
    <xf numFmtId="0" fontId="15" fillId="2" borderId="31" xfId="2" applyFont="1" applyFill="1" applyBorder="1" applyAlignment="1" applyProtection="1">
      <alignment vertical="center" wrapText="1"/>
      <protection locked="0"/>
    </xf>
    <xf numFmtId="0" fontId="9" fillId="0" borderId="24" xfId="14" applyFont="1" applyBorder="1" applyAlignment="1">
      <alignment horizontal="center" vertical="center"/>
    </xf>
    <xf numFmtId="0" fontId="25" fillId="0" borderId="12" xfId="16" applyFont="1" applyBorder="1" applyAlignment="1">
      <alignment horizontal="left" vertical="center" wrapText="1"/>
    </xf>
    <xf numFmtId="0" fontId="61" fillId="0" borderId="2" xfId="29" applyFont="1" applyBorder="1" applyAlignment="1">
      <alignment horizontal="left" vertical="center" wrapText="1"/>
    </xf>
    <xf numFmtId="0" fontId="8" fillId="0" borderId="0" xfId="6" applyFont="1" applyAlignment="1">
      <alignment horizontal="center" vertical="center" wrapText="1"/>
    </xf>
    <xf numFmtId="0" fontId="8" fillId="0" borderId="0" xfId="6" applyFont="1" applyAlignment="1">
      <alignment horizontal="center" vertical="center"/>
    </xf>
    <xf numFmtId="0" fontId="24" fillId="0" borderId="0" xfId="6" applyFont="1" applyAlignment="1">
      <alignment horizontal="left" vertical="center" wrapText="1"/>
    </xf>
    <xf numFmtId="0" fontId="43" fillId="0" borderId="0" xfId="0" applyFont="1" applyAlignment="1">
      <alignment horizontal="center"/>
    </xf>
    <xf numFmtId="0" fontId="43" fillId="0" borderId="0" xfId="0" applyFont="1" applyAlignment="1">
      <alignment horizontal="center" vertical="center"/>
    </xf>
    <xf numFmtId="0" fontId="11" fillId="0" borderId="0" xfId="2" applyFont="1" applyAlignment="1" applyProtection="1">
      <alignment vertical="center"/>
      <protection locked="0"/>
    </xf>
    <xf numFmtId="0" fontId="42" fillId="0" borderId="0" xfId="0" applyFont="1" applyAlignment="1">
      <alignment horizontal="center" vertical="center"/>
    </xf>
    <xf numFmtId="0" fontId="6" fillId="0" borderId="0" xfId="6" applyFont="1" applyAlignment="1" applyProtection="1">
      <alignment horizontal="center" vertical="center"/>
      <protection locked="0"/>
    </xf>
    <xf numFmtId="0" fontId="42" fillId="2" borderId="0" xfId="18" applyFont="1" applyFill="1" applyAlignment="1">
      <alignment horizontal="center" vertical="center" wrapText="1"/>
    </xf>
    <xf numFmtId="0" fontId="18" fillId="0" borderId="0" xfId="2" applyFont="1" applyAlignment="1" applyProtection="1">
      <alignment vertical="center"/>
      <protection locked="0"/>
    </xf>
    <xf numFmtId="0" fontId="58" fillId="0" borderId="0" xfId="0" applyFont="1" applyAlignment="1">
      <alignment horizontal="center" vertical="center"/>
    </xf>
    <xf numFmtId="0" fontId="11" fillId="2" borderId="2" xfId="6" applyFont="1" applyFill="1" applyBorder="1" applyAlignment="1">
      <alignment horizontal="center" vertical="center" wrapText="1"/>
    </xf>
    <xf numFmtId="0" fontId="11" fillId="2" borderId="7" xfId="6" applyFont="1" applyFill="1" applyBorder="1" applyAlignment="1">
      <alignment horizontal="center" vertical="center"/>
    </xf>
    <xf numFmtId="0" fontId="11" fillId="0" borderId="26" xfId="6" applyFont="1" applyBorder="1" applyAlignment="1">
      <alignment horizontal="center" vertical="center"/>
    </xf>
    <xf numFmtId="0" fontId="11" fillId="0" borderId="6" xfId="6" applyFont="1" applyBorder="1" applyAlignment="1">
      <alignment horizontal="center" vertical="center"/>
    </xf>
    <xf numFmtId="0" fontId="11" fillId="0" borderId="5" xfId="6" applyFont="1" applyBorder="1" applyAlignment="1">
      <alignment horizontal="center" vertical="center" wrapText="1"/>
    </xf>
    <xf numFmtId="0" fontId="11" fillId="0" borderId="2" xfId="6" applyFont="1" applyBorder="1" applyAlignment="1">
      <alignment horizontal="center" vertical="center" wrapText="1"/>
    </xf>
    <xf numFmtId="0" fontId="11" fillId="0" borderId="10" xfId="6" applyFont="1" applyBorder="1" applyAlignment="1">
      <alignment horizontal="center" vertical="center" wrapText="1"/>
    </xf>
    <xf numFmtId="0" fontId="11" fillId="2" borderId="5" xfId="6" applyFont="1" applyFill="1" applyBorder="1" applyAlignment="1">
      <alignment horizontal="center" vertical="center"/>
    </xf>
    <xf numFmtId="0" fontId="11" fillId="2" borderId="33" xfId="6" applyFont="1" applyFill="1" applyBorder="1" applyAlignment="1">
      <alignment horizontal="center" vertical="center"/>
    </xf>
    <xf numFmtId="2" fontId="11" fillId="0" borderId="5" xfId="6" applyNumberFormat="1" applyFont="1" applyBorder="1" applyAlignment="1">
      <alignment horizontal="center" vertical="center"/>
    </xf>
    <xf numFmtId="2" fontId="11" fillId="0" borderId="10" xfId="6" applyNumberFormat="1" applyFont="1" applyBorder="1" applyAlignment="1">
      <alignment horizontal="center" vertical="center"/>
    </xf>
    <xf numFmtId="0" fontId="11" fillId="0" borderId="33" xfId="6" applyFont="1" applyBorder="1" applyAlignment="1">
      <alignment horizontal="center" vertical="center" wrapText="1"/>
    </xf>
    <xf numFmtId="0" fontId="11" fillId="0" borderId="28" xfId="6" applyFont="1" applyBorder="1" applyAlignment="1">
      <alignment horizontal="center" vertical="center" wrapText="1"/>
    </xf>
    <xf numFmtId="0" fontId="63" fillId="0" borderId="36" xfId="6" applyFont="1" applyBorder="1" applyAlignment="1">
      <alignment horizontal="right" vertical="center" wrapText="1"/>
    </xf>
    <xf numFmtId="49" fontId="11" fillId="0" borderId="26" xfId="6" applyNumberFormat="1" applyFont="1" applyBorder="1" applyAlignment="1">
      <alignment horizontal="center" vertical="center"/>
    </xf>
    <xf numFmtId="49" fontId="11" fillId="0" borderId="27" xfId="6" applyNumberFormat="1" applyFont="1" applyBorder="1" applyAlignment="1">
      <alignment horizontal="center" vertical="center"/>
    </xf>
    <xf numFmtId="0" fontId="63" fillId="2" borderId="36" xfId="6" applyFont="1" applyFill="1" applyBorder="1" applyAlignment="1">
      <alignment horizontal="right" vertical="center" wrapText="1"/>
    </xf>
    <xf numFmtId="0" fontId="11" fillId="0" borderId="0" xfId="2" applyFont="1" applyAlignment="1" applyProtection="1">
      <alignment horizontal="right" vertical="center"/>
      <protection locked="0"/>
    </xf>
    <xf numFmtId="0" fontId="16" fillId="2" borderId="36" xfId="18" applyFont="1" applyFill="1" applyBorder="1" applyAlignment="1">
      <alignment horizontal="right" vertical="center" wrapText="1"/>
    </xf>
  </cellXfs>
  <cellStyles count="47">
    <cellStyle name="Comma" xfId="1" builtinId="3"/>
    <cellStyle name="Comma 10" xfId="4"/>
    <cellStyle name="Comma 2" xfId="19"/>
    <cellStyle name="Comma 2 2" xfId="13"/>
    <cellStyle name="Comma 2 3" xfId="44"/>
    <cellStyle name="Comma 3" xfId="40"/>
    <cellStyle name="Comma 4 2" xfId="9"/>
    <cellStyle name="Comma 5 2" xfId="15"/>
    <cellStyle name="Comma 7" xfId="46"/>
    <cellStyle name="Normal" xfId="0" builtinId="0"/>
    <cellStyle name="Normal 10" xfId="36"/>
    <cellStyle name="Normal 10 2" xfId="38"/>
    <cellStyle name="Normal 11" xfId="12"/>
    <cellStyle name="Normal 11 2 2" xfId="14"/>
    <cellStyle name="Normal 12" xfId="3"/>
    <cellStyle name="Normal 14 3" xfId="28"/>
    <cellStyle name="Normal 15" xfId="45"/>
    <cellStyle name="Normal 2" xfId="18"/>
    <cellStyle name="Normal 2 11" xfId="26"/>
    <cellStyle name="Normal 2 2 2" xfId="24"/>
    <cellStyle name="Normal 2 2 2 2" xfId="25"/>
    <cellStyle name="Normal 2 2 2 2 2" xfId="27"/>
    <cellStyle name="Normal 2 2 2 2 2 2" xfId="43"/>
    <cellStyle name="Normal 2 2 2 3" xfId="42"/>
    <cellStyle name="Normal 2 2 3" xfId="8"/>
    <cellStyle name="Normal 2 2 4" xfId="11"/>
    <cellStyle name="Normal 2 2 4 2" xfId="34"/>
    <cellStyle name="Normal 2 3" xfId="37"/>
    <cellStyle name="Normal 2 3 2" xfId="41"/>
    <cellStyle name="Normal 2 4" xfId="35"/>
    <cellStyle name="Normal 2 4 2" xfId="31"/>
    <cellStyle name="Normal 2 9" xfId="6"/>
    <cellStyle name="Normal 3" xfId="39"/>
    <cellStyle name="Normal 3 2" xfId="20"/>
    <cellStyle name="Normal 3 3 2" xfId="23"/>
    <cellStyle name="Normal 4" xfId="17"/>
    <cellStyle name="Normal 5" xfId="7"/>
    <cellStyle name="Normal 5 2" xfId="30"/>
    <cellStyle name="Normal 6" xfId="21"/>
    <cellStyle name="Normal 6 3" xfId="33"/>
    <cellStyle name="Normal 7 3" xfId="22"/>
    <cellStyle name="Normal 8" xfId="32"/>
    <cellStyle name="Normal 8 2" xfId="2"/>
    <cellStyle name="Normal_gare wyalsadfenigagarini_SAN2008=IIkv" xfId="5"/>
    <cellStyle name="Normal_stadion-1" xfId="29"/>
    <cellStyle name="Обычный_Лист1" xfId="16"/>
    <cellStyle name="Обычный_დემონტაჟი" xfId="10"/>
  </cellStyles>
  <dxfs count="1"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Q50"/>
  <sheetViews>
    <sheetView workbookViewId="0">
      <selection activeCell="C22" sqref="C22"/>
    </sheetView>
  </sheetViews>
  <sheetFormatPr defaultColWidth="9.1796875" defaultRowHeight="16"/>
  <cols>
    <col min="1" max="1" width="5.7265625" style="18" customWidth="1"/>
    <col min="2" max="2" width="19.1796875" style="18" customWidth="1"/>
    <col min="3" max="3" width="48.453125" style="18" customWidth="1"/>
    <col min="4" max="4" width="27.1796875" style="19" bestFit="1" customWidth="1"/>
    <col min="5" max="5" width="13.1796875" style="19" customWidth="1"/>
    <col min="6" max="6" width="13.26953125" style="21" customWidth="1"/>
    <col min="7" max="7" width="13.26953125" style="28" customWidth="1"/>
    <col min="8" max="8" width="18.1796875" style="18" bestFit="1" customWidth="1"/>
    <col min="9" max="12" width="9.1796875" style="18"/>
    <col min="13" max="13" width="17.81640625" style="18" bestFit="1" customWidth="1"/>
    <col min="14" max="14" width="9.1796875" style="18"/>
    <col min="15" max="15" width="14.81640625" style="18" bestFit="1" customWidth="1"/>
    <col min="16" max="16" width="9.1796875" style="18"/>
    <col min="17" max="17" width="14.81640625" style="18" bestFit="1" customWidth="1"/>
    <col min="18" max="16384" width="9.1796875" style="18"/>
  </cols>
  <sheetData>
    <row r="1" spans="1:15" s="17" customFormat="1">
      <c r="A1" s="442" t="s">
        <v>121</v>
      </c>
      <c r="B1" s="442"/>
      <c r="C1" s="442"/>
      <c r="D1" s="442"/>
      <c r="E1" s="442"/>
      <c r="F1" s="442"/>
      <c r="G1" s="442"/>
      <c r="H1" s="442"/>
      <c r="I1" s="16"/>
    </row>
    <row r="2" spans="1:15" ht="26.25" customHeight="1">
      <c r="A2" s="443" t="s">
        <v>112</v>
      </c>
      <c r="B2" s="443"/>
      <c r="C2" s="443"/>
      <c r="D2" s="443"/>
      <c r="E2" s="443"/>
      <c r="F2" s="443"/>
      <c r="G2" s="443"/>
      <c r="H2" s="443"/>
      <c r="I2" s="17"/>
    </row>
    <row r="3" spans="1:15" ht="16.5" customHeight="1">
      <c r="A3" s="19"/>
      <c r="B3" s="19"/>
      <c r="C3" s="19"/>
      <c r="F3" s="19"/>
      <c r="G3" s="19"/>
      <c r="H3" s="19"/>
    </row>
    <row r="4" spans="1:15" ht="16.5" thickBot="1">
      <c r="A4" s="444" t="s">
        <v>120</v>
      </c>
      <c r="B4" s="444"/>
      <c r="C4" s="444"/>
      <c r="D4" s="444"/>
      <c r="E4" s="444"/>
      <c r="F4" s="444"/>
      <c r="G4" s="444"/>
      <c r="H4" s="444"/>
    </row>
    <row r="5" spans="1:15" ht="15.75" customHeight="1">
      <c r="A5" s="455" t="s">
        <v>11</v>
      </c>
      <c r="B5" s="457" t="s">
        <v>12</v>
      </c>
      <c r="C5" s="457" t="s">
        <v>13</v>
      </c>
      <c r="D5" s="460" t="s">
        <v>94</v>
      </c>
      <c r="E5" s="460"/>
      <c r="F5" s="460"/>
      <c r="G5" s="460"/>
      <c r="H5" s="461"/>
    </row>
    <row r="6" spans="1:15" ht="23.25" customHeight="1">
      <c r="A6" s="456"/>
      <c r="B6" s="458"/>
      <c r="C6" s="458"/>
      <c r="D6" s="453" t="s">
        <v>14</v>
      </c>
      <c r="E6" s="453" t="s">
        <v>15</v>
      </c>
      <c r="F6" s="453" t="s">
        <v>16</v>
      </c>
      <c r="G6" s="453" t="s">
        <v>17</v>
      </c>
      <c r="H6" s="454" t="s">
        <v>2</v>
      </c>
    </row>
    <row r="7" spans="1:15" ht="26.25" customHeight="1">
      <c r="A7" s="456"/>
      <c r="B7" s="458"/>
      <c r="C7" s="458"/>
      <c r="D7" s="453"/>
      <c r="E7" s="453"/>
      <c r="F7" s="453"/>
      <c r="G7" s="453"/>
      <c r="H7" s="454"/>
    </row>
    <row r="8" spans="1:15" ht="14.25" customHeight="1">
      <c r="A8" s="221">
        <v>1</v>
      </c>
      <c r="B8" s="5">
        <v>2</v>
      </c>
      <c r="C8" s="10">
        <v>3</v>
      </c>
      <c r="D8" s="11">
        <v>4</v>
      </c>
      <c r="E8" s="11">
        <v>5</v>
      </c>
      <c r="F8" s="11">
        <v>6</v>
      </c>
      <c r="G8" s="11">
        <v>7</v>
      </c>
      <c r="H8" s="222">
        <v>8</v>
      </c>
    </row>
    <row r="9" spans="1:15">
      <c r="A9" s="221">
        <v>1</v>
      </c>
      <c r="B9" s="219" t="s">
        <v>21</v>
      </c>
      <c r="C9" s="220" t="s">
        <v>61</v>
      </c>
      <c r="D9" s="39"/>
      <c r="E9" s="40"/>
      <c r="F9" s="40"/>
      <c r="G9" s="41"/>
      <c r="H9" s="223"/>
    </row>
    <row r="10" spans="1:15">
      <c r="A10" s="221">
        <v>2</v>
      </c>
      <c r="B10" s="292" t="s">
        <v>111</v>
      </c>
      <c r="C10" s="293" t="s">
        <v>109</v>
      </c>
      <c r="D10" s="39"/>
      <c r="E10" s="40"/>
      <c r="F10" s="40"/>
      <c r="G10" s="41"/>
      <c r="H10" s="223"/>
    </row>
    <row r="11" spans="1:15">
      <c r="A11" s="221">
        <v>3</v>
      </c>
      <c r="B11" s="224" t="s">
        <v>65</v>
      </c>
      <c r="C11" s="225" t="s">
        <v>62</v>
      </c>
      <c r="D11" s="39"/>
      <c r="E11" s="40"/>
      <c r="F11" s="40"/>
      <c r="G11" s="41"/>
      <c r="H11" s="223"/>
    </row>
    <row r="12" spans="1:15">
      <c r="A12" s="221">
        <v>4</v>
      </c>
      <c r="B12" s="37" t="s">
        <v>66</v>
      </c>
      <c r="C12" s="38" t="s">
        <v>63</v>
      </c>
      <c r="D12" s="39"/>
      <c r="E12" s="40"/>
      <c r="F12" s="40"/>
      <c r="G12" s="41"/>
      <c r="H12" s="223"/>
    </row>
    <row r="13" spans="1:15" ht="16.5" thickBot="1">
      <c r="A13" s="221">
        <v>5</v>
      </c>
      <c r="B13" s="37" t="s">
        <v>67</v>
      </c>
      <c r="C13" s="38" t="s">
        <v>64</v>
      </c>
      <c r="D13" s="39"/>
      <c r="E13" s="40"/>
      <c r="F13" s="40"/>
      <c r="G13" s="41"/>
      <c r="H13" s="223"/>
    </row>
    <row r="14" spans="1:15" ht="16.5" thickBot="1">
      <c r="A14" s="181"/>
      <c r="B14" s="182"/>
      <c r="C14" s="187" t="s">
        <v>19</v>
      </c>
      <c r="D14" s="183"/>
      <c r="E14" s="183"/>
      <c r="F14" s="183"/>
      <c r="G14" s="183"/>
      <c r="H14" s="184"/>
    </row>
    <row r="15" spans="1:15" ht="18.75" customHeight="1">
      <c r="C15" s="22"/>
      <c r="D15" s="23"/>
      <c r="E15" s="23"/>
      <c r="F15" s="25"/>
      <c r="G15" s="25"/>
      <c r="H15" s="24"/>
      <c r="O15" s="42"/>
    </row>
    <row r="16" spans="1:15" ht="17.25" customHeight="1">
      <c r="C16" s="22"/>
      <c r="D16" s="23"/>
      <c r="E16" s="23"/>
      <c r="F16" s="43"/>
      <c r="G16" s="43"/>
      <c r="H16" s="43"/>
      <c r="O16" s="42"/>
    </row>
    <row r="17" spans="2:17">
      <c r="D17" s="26"/>
      <c r="E17" s="26"/>
      <c r="F17" s="18"/>
      <c r="G17" s="26"/>
      <c r="H17" s="153"/>
    </row>
    <row r="18" spans="2:17">
      <c r="D18" s="26"/>
      <c r="E18" s="26"/>
      <c r="F18" s="18"/>
      <c r="G18" s="26"/>
      <c r="H18" s="26"/>
    </row>
    <row r="19" spans="2:17">
      <c r="C19" s="26"/>
      <c r="D19" s="27"/>
      <c r="E19" s="27"/>
      <c r="F19" s="27"/>
      <c r="G19" s="27"/>
      <c r="H19" s="27"/>
      <c r="I19" s="27"/>
      <c r="Q19" s="42"/>
    </row>
    <row r="21" spans="2:17">
      <c r="D21" s="23"/>
      <c r="F21" s="29"/>
    </row>
    <row r="26" spans="2:17">
      <c r="B26" s="30"/>
      <c r="D26" s="31"/>
      <c r="E26" s="32"/>
      <c r="F26" s="33"/>
      <c r="G26" s="34"/>
      <c r="H26" s="35"/>
    </row>
    <row r="27" spans="2:17">
      <c r="D27" s="31"/>
      <c r="E27" s="32"/>
      <c r="F27" s="33"/>
      <c r="G27" s="34"/>
      <c r="H27" s="35"/>
    </row>
    <row r="28" spans="2:17">
      <c r="D28" s="31"/>
      <c r="E28" s="32"/>
      <c r="F28" s="33"/>
      <c r="G28" s="34"/>
      <c r="H28" s="35"/>
    </row>
    <row r="29" spans="2:17">
      <c r="D29" s="31"/>
      <c r="E29" s="32"/>
      <c r="F29" s="33"/>
      <c r="G29" s="34"/>
      <c r="H29" s="35"/>
    </row>
    <row r="30" spans="2:17">
      <c r="D30" s="31"/>
      <c r="E30" s="32"/>
      <c r="F30" s="33"/>
      <c r="G30" s="34"/>
      <c r="H30" s="35"/>
    </row>
    <row r="31" spans="2:17">
      <c r="B31" s="30"/>
      <c r="D31" s="31"/>
      <c r="E31" s="32"/>
      <c r="F31" s="33"/>
      <c r="G31" s="34"/>
      <c r="H31" s="35"/>
    </row>
    <row r="32" spans="2:17">
      <c r="B32" s="30"/>
      <c r="D32" s="31"/>
      <c r="E32" s="32"/>
      <c r="F32" s="33"/>
      <c r="G32" s="34"/>
      <c r="H32" s="35"/>
    </row>
    <row r="33" spans="2:8">
      <c r="B33" s="30"/>
      <c r="D33" s="31"/>
      <c r="E33" s="32"/>
      <c r="F33" s="33"/>
      <c r="G33" s="34"/>
      <c r="H33" s="35"/>
    </row>
    <row r="34" spans="2:8">
      <c r="D34" s="31"/>
      <c r="E34" s="32"/>
      <c r="F34" s="33"/>
      <c r="G34" s="34"/>
      <c r="H34" s="35"/>
    </row>
    <row r="35" spans="2:8">
      <c r="D35" s="31"/>
      <c r="E35" s="32"/>
      <c r="F35" s="33"/>
      <c r="G35" s="34"/>
      <c r="H35" s="35"/>
    </row>
    <row r="36" spans="2:8">
      <c r="D36" s="31"/>
      <c r="E36" s="32"/>
      <c r="F36" s="33"/>
      <c r="G36" s="34"/>
      <c r="H36" s="35"/>
    </row>
    <row r="37" spans="2:8">
      <c r="B37" s="30"/>
      <c r="D37" s="31"/>
      <c r="E37" s="32"/>
      <c r="F37" s="33"/>
      <c r="G37" s="34"/>
      <c r="H37" s="35"/>
    </row>
    <row r="38" spans="2:8">
      <c r="D38" s="31"/>
      <c r="E38" s="32"/>
      <c r="F38" s="33"/>
      <c r="G38" s="34"/>
      <c r="H38" s="35"/>
    </row>
    <row r="39" spans="2:8">
      <c r="D39" s="31"/>
      <c r="E39" s="32"/>
      <c r="F39" s="33"/>
      <c r="G39" s="34"/>
      <c r="H39" s="35"/>
    </row>
    <row r="40" spans="2:8">
      <c r="D40" s="31"/>
      <c r="E40" s="32"/>
      <c r="F40" s="33"/>
      <c r="G40" s="34"/>
      <c r="H40" s="35"/>
    </row>
    <row r="41" spans="2:8">
      <c r="D41" s="31"/>
      <c r="E41" s="32"/>
      <c r="F41" s="33"/>
      <c r="G41" s="34"/>
      <c r="H41" s="35"/>
    </row>
    <row r="42" spans="2:8">
      <c r="D42" s="31"/>
      <c r="E42" s="32"/>
      <c r="F42" s="33"/>
      <c r="G42" s="34"/>
      <c r="H42" s="35"/>
    </row>
    <row r="43" spans="2:8">
      <c r="D43" s="31"/>
      <c r="E43" s="32"/>
      <c r="F43" s="33"/>
      <c r="G43" s="34"/>
      <c r="H43" s="35"/>
    </row>
    <row r="44" spans="2:8">
      <c r="B44" s="36"/>
      <c r="D44" s="31"/>
      <c r="E44" s="32"/>
      <c r="F44" s="33"/>
      <c r="G44" s="34"/>
      <c r="H44" s="35"/>
    </row>
    <row r="45" spans="2:8">
      <c r="D45" s="31"/>
      <c r="E45" s="32"/>
      <c r="F45" s="33"/>
      <c r="G45" s="34"/>
      <c r="H45" s="35"/>
    </row>
    <row r="46" spans="2:8">
      <c r="D46" s="31"/>
      <c r="E46" s="32"/>
      <c r="F46" s="33"/>
      <c r="G46" s="34"/>
      <c r="H46" s="35"/>
    </row>
    <row r="47" spans="2:8">
      <c r="D47" s="31"/>
      <c r="E47" s="32"/>
      <c r="F47" s="33"/>
      <c r="G47" s="34"/>
      <c r="H47" s="35"/>
    </row>
    <row r="48" spans="2:8">
      <c r="D48" s="31"/>
      <c r="E48" s="32"/>
      <c r="F48" s="33"/>
      <c r="G48" s="34"/>
      <c r="H48" s="35"/>
    </row>
    <row r="49" spans="4:8">
      <c r="D49" s="31"/>
      <c r="E49" s="32"/>
      <c r="F49" s="33"/>
      <c r="G49" s="34"/>
      <c r="H49" s="35"/>
    </row>
    <row r="50" spans="4:8">
      <c r="D50" s="31"/>
      <c r="E50" s="32"/>
      <c r="F50" s="33"/>
      <c r="G50" s="34"/>
      <c r="H50" s="35"/>
    </row>
  </sheetData>
  <mergeCells count="12">
    <mergeCell ref="A1:H1"/>
    <mergeCell ref="G6:G7"/>
    <mergeCell ref="H6:H7"/>
    <mergeCell ref="A2:H2"/>
    <mergeCell ref="A4:H4"/>
    <mergeCell ref="A5:A7"/>
    <mergeCell ref="B5:B7"/>
    <mergeCell ref="C5:C7"/>
    <mergeCell ref="D5:H5"/>
    <mergeCell ref="D6:D7"/>
    <mergeCell ref="E6:E7"/>
    <mergeCell ref="F6:F7"/>
  </mergeCells>
  <printOptions horizontalCentered="1"/>
  <pageMargins left="0.11811023622047245" right="0.11811023622047245" top="1.1023622047244095" bottom="0.43307086614173229" header="0.78740157480314965" footer="0.15748031496062992"/>
  <pageSetup scale="82" orientation="landscape" r:id="rId1"/>
  <headerFooter alignWithMargins="0">
    <oddHeader>&amp;Rდანართი № 1</oddHeader>
    <oddFooter>&amp;R&amp;P/&amp;N</oddFooter>
  </headerFooter>
  <rowBreaks count="1" manualBreakCount="1">
    <brk id="16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I46"/>
  <sheetViews>
    <sheetView topLeftCell="A36" workbookViewId="0">
      <selection activeCell="C41" sqref="C41:C43"/>
    </sheetView>
  </sheetViews>
  <sheetFormatPr defaultRowHeight="14.5"/>
  <cols>
    <col min="1" max="1" width="4.26953125" style="135" customWidth="1"/>
    <col min="2" max="2" width="38" customWidth="1"/>
    <col min="3" max="3" width="9" customWidth="1"/>
    <col min="4" max="4" width="11.54296875" bestFit="1" customWidth="1"/>
    <col min="5" max="5" width="12.81640625" customWidth="1"/>
    <col min="6" max="6" width="14.81640625" customWidth="1"/>
    <col min="7" max="7" width="19.54296875" bestFit="1" customWidth="1"/>
    <col min="8" max="8" width="15" style="314" customWidth="1"/>
    <col min="9" max="9" width="17.1796875" style="256" customWidth="1"/>
  </cols>
  <sheetData>
    <row r="1" spans="1:243">
      <c r="A1" s="445" t="s">
        <v>121</v>
      </c>
      <c r="B1" s="445"/>
      <c r="C1" s="445"/>
      <c r="D1" s="445"/>
      <c r="E1" s="445"/>
      <c r="F1" s="445"/>
      <c r="G1" s="445"/>
    </row>
    <row r="2" spans="1:243">
      <c r="A2" s="136"/>
    </row>
    <row r="3" spans="1:243" ht="15.75" customHeight="1" thickBot="1">
      <c r="A3" s="466" t="s">
        <v>120</v>
      </c>
      <c r="B3" s="466"/>
      <c r="C3" s="466"/>
      <c r="D3" s="466"/>
      <c r="E3" s="466"/>
      <c r="F3" s="466"/>
      <c r="G3" s="466"/>
    </row>
    <row r="4" spans="1:243" ht="27.75" customHeight="1">
      <c r="A4" s="467" t="s">
        <v>23</v>
      </c>
      <c r="B4" s="457" t="s">
        <v>24</v>
      </c>
      <c r="C4" s="457" t="s">
        <v>25</v>
      </c>
      <c r="D4" s="457" t="s">
        <v>35</v>
      </c>
      <c r="E4" s="462" t="s">
        <v>68</v>
      </c>
      <c r="F4" s="457" t="s">
        <v>69</v>
      </c>
      <c r="G4" s="464" t="s">
        <v>70</v>
      </c>
    </row>
    <row r="5" spans="1:243" ht="15" thickBot="1">
      <c r="A5" s="468"/>
      <c r="B5" s="459"/>
      <c r="C5" s="459"/>
      <c r="D5" s="459"/>
      <c r="E5" s="463"/>
      <c r="F5" s="459"/>
      <c r="G5" s="465"/>
    </row>
    <row r="6" spans="1:243" ht="16.5" thickBot="1">
      <c r="A6" s="273">
        <v>1</v>
      </c>
      <c r="B6" s="180">
        <v>2</v>
      </c>
      <c r="C6" s="180">
        <v>3</v>
      </c>
      <c r="D6" s="180">
        <v>4</v>
      </c>
      <c r="E6" s="274">
        <v>5</v>
      </c>
      <c r="F6" s="274">
        <v>6</v>
      </c>
      <c r="G6" s="275">
        <v>7</v>
      </c>
    </row>
    <row r="7" spans="1:243">
      <c r="A7" s="205"/>
      <c r="B7" s="361" t="s">
        <v>49</v>
      </c>
      <c r="C7" s="362"/>
      <c r="D7" s="363"/>
      <c r="E7" s="363"/>
      <c r="F7" s="363"/>
      <c r="G7" s="364"/>
    </row>
    <row r="8" spans="1:243" ht="33" customHeight="1">
      <c r="A8" s="231">
        <v>1</v>
      </c>
      <c r="B8" s="236" t="s">
        <v>50</v>
      </c>
      <c r="C8" s="373" t="s">
        <v>76</v>
      </c>
      <c r="D8" s="418">
        <v>91.56</v>
      </c>
      <c r="E8" s="365"/>
      <c r="F8" s="365"/>
      <c r="G8" s="366"/>
      <c r="H8" s="315"/>
    </row>
    <row r="9" spans="1:243" ht="51.75" customHeight="1">
      <c r="A9" s="304">
        <f>A8+1</f>
        <v>2</v>
      </c>
      <c r="B9" s="247" t="s">
        <v>51</v>
      </c>
      <c r="C9" s="246" t="s">
        <v>76</v>
      </c>
      <c r="D9" s="365">
        <v>91.56</v>
      </c>
      <c r="E9" s="365"/>
      <c r="F9" s="365"/>
      <c r="G9" s="366" t="s">
        <v>168</v>
      </c>
      <c r="H9" s="315"/>
    </row>
    <row r="10" spans="1:243">
      <c r="A10" s="231">
        <f>A9+1</f>
        <v>3</v>
      </c>
      <c r="B10" s="247" t="s">
        <v>60</v>
      </c>
      <c r="C10" s="248" t="s">
        <v>7</v>
      </c>
      <c r="D10" s="365">
        <v>129.19</v>
      </c>
      <c r="E10" s="365"/>
      <c r="F10" s="365"/>
      <c r="G10" s="366" t="s">
        <v>168</v>
      </c>
      <c r="H10" s="315"/>
    </row>
    <row r="11" spans="1:243" s="53" customFormat="1" ht="16">
      <c r="A11" s="232">
        <f>A10+1</f>
        <v>4</v>
      </c>
      <c r="B11" s="216" t="s">
        <v>72</v>
      </c>
      <c r="C11" s="217" t="s">
        <v>55</v>
      </c>
      <c r="D11" s="374">
        <v>1.2</v>
      </c>
      <c r="E11" s="365"/>
      <c r="F11" s="365"/>
      <c r="G11" s="366" t="s">
        <v>168</v>
      </c>
      <c r="H11" s="316"/>
      <c r="I11" s="257"/>
      <c r="J11" s="142"/>
      <c r="K11" s="142"/>
      <c r="L11" s="142"/>
      <c r="M11" s="142"/>
      <c r="N11" s="142"/>
      <c r="O11" s="142"/>
      <c r="P11" s="142"/>
      <c r="Q11" s="142"/>
      <c r="R11" s="142"/>
      <c r="S11" s="142"/>
      <c r="T11" s="142"/>
      <c r="U11" s="142"/>
      <c r="V11" s="142"/>
      <c r="W11" s="142"/>
      <c r="X11" s="143"/>
      <c r="Y11" s="143"/>
      <c r="Z11" s="143"/>
      <c r="AA11" s="143"/>
      <c r="AB11" s="143"/>
      <c r="AC11" s="143"/>
      <c r="AD11" s="143"/>
      <c r="AE11" s="143"/>
      <c r="AF11" s="143"/>
      <c r="AG11" s="143"/>
      <c r="AH11" s="143"/>
      <c r="AI11" s="143"/>
      <c r="AJ11" s="143"/>
      <c r="AK11" s="143"/>
      <c r="AL11" s="143"/>
      <c r="AM11" s="143"/>
      <c r="AN11" s="143"/>
      <c r="AO11" s="143"/>
      <c r="AP11" s="143"/>
      <c r="AQ11" s="143"/>
      <c r="AR11" s="143"/>
      <c r="AS11" s="143"/>
      <c r="AT11" s="143"/>
      <c r="AU11" s="143"/>
      <c r="AV11" s="143"/>
      <c r="AW11" s="143"/>
      <c r="AX11" s="143"/>
      <c r="AY11" s="143"/>
      <c r="AZ11" s="143"/>
      <c r="BA11" s="143"/>
      <c r="BB11" s="143"/>
      <c r="BC11" s="143"/>
      <c r="BD11" s="143"/>
      <c r="BE11" s="143"/>
      <c r="BF11" s="143"/>
      <c r="BG11" s="143"/>
      <c r="BH11" s="143"/>
      <c r="BI11" s="143"/>
      <c r="BJ11" s="143"/>
      <c r="BK11" s="143"/>
      <c r="BL11" s="143"/>
      <c r="BM11" s="143"/>
      <c r="BN11" s="143"/>
      <c r="BO11" s="143"/>
      <c r="BP11" s="143"/>
      <c r="BQ11" s="143"/>
      <c r="BR11" s="143"/>
      <c r="BS11" s="143"/>
      <c r="BT11" s="143"/>
      <c r="BU11" s="143"/>
      <c r="BV11" s="143"/>
      <c r="BW11" s="143"/>
      <c r="BX11" s="143"/>
      <c r="BY11" s="143"/>
      <c r="BZ11" s="143"/>
      <c r="CA11" s="143"/>
      <c r="CB11" s="143"/>
      <c r="CC11" s="143"/>
      <c r="CD11" s="143"/>
      <c r="CE11" s="143"/>
      <c r="CF11" s="143"/>
      <c r="CG11" s="143"/>
      <c r="CH11" s="143"/>
      <c r="CI11" s="143"/>
      <c r="CJ11" s="143"/>
      <c r="CK11" s="143"/>
      <c r="CL11" s="143"/>
      <c r="CM11" s="143"/>
      <c r="CN11" s="143"/>
      <c r="CO11" s="143"/>
      <c r="CP11" s="143"/>
      <c r="CQ11" s="143"/>
      <c r="CR11" s="143"/>
      <c r="CS11" s="143"/>
      <c r="CT11" s="143"/>
      <c r="CU11" s="143"/>
      <c r="CV11" s="143"/>
      <c r="CW11" s="143"/>
      <c r="CX11" s="143"/>
      <c r="CY11" s="143"/>
      <c r="CZ11" s="143"/>
      <c r="DA11" s="143"/>
      <c r="DB11" s="143"/>
      <c r="DC11" s="143"/>
      <c r="DD11" s="143"/>
      <c r="DE11" s="143"/>
      <c r="DF11" s="143"/>
      <c r="DG11" s="143"/>
      <c r="DH11" s="143"/>
      <c r="DI11" s="143"/>
      <c r="DJ11" s="143"/>
      <c r="DK11" s="143"/>
      <c r="DL11" s="143"/>
      <c r="DM11" s="143"/>
      <c r="DN11" s="143"/>
      <c r="DO11" s="143"/>
      <c r="DP11" s="143"/>
      <c r="DQ11" s="143"/>
      <c r="DR11" s="143"/>
      <c r="DS11" s="143"/>
      <c r="DT11" s="143"/>
      <c r="DU11" s="143"/>
      <c r="DV11" s="143"/>
      <c r="DW11" s="143"/>
      <c r="DX11" s="143"/>
      <c r="DY11" s="143"/>
      <c r="DZ11" s="143"/>
      <c r="EA11" s="143"/>
      <c r="EB11" s="143"/>
      <c r="EC11" s="143"/>
      <c r="ED11" s="143"/>
      <c r="EE11" s="143"/>
      <c r="EF11" s="143"/>
      <c r="EG11" s="143"/>
      <c r="EH11" s="143"/>
      <c r="EI11" s="143"/>
      <c r="EJ11" s="143"/>
      <c r="EK11" s="143"/>
      <c r="EL11" s="143"/>
      <c r="EM11" s="143"/>
      <c r="EN11" s="143"/>
      <c r="EO11" s="143"/>
      <c r="EP11" s="143"/>
      <c r="EQ11" s="143"/>
      <c r="ER11" s="143"/>
      <c r="ES11" s="143"/>
      <c r="ET11" s="143"/>
      <c r="EU11" s="143"/>
      <c r="EV11" s="143"/>
      <c r="EW11" s="143"/>
      <c r="EX11" s="143"/>
      <c r="EY11" s="143"/>
      <c r="EZ11" s="143"/>
      <c r="FA11" s="143"/>
      <c r="FB11" s="143"/>
      <c r="FC11" s="143"/>
      <c r="FD11" s="143"/>
      <c r="FE11" s="143"/>
      <c r="FF11" s="143"/>
      <c r="FG11" s="143"/>
      <c r="FH11" s="143"/>
      <c r="FI11" s="143"/>
      <c r="FJ11" s="143"/>
      <c r="FK11" s="143"/>
      <c r="FL11" s="143"/>
      <c r="FM11" s="143"/>
      <c r="FN11" s="143"/>
      <c r="FO11" s="143"/>
      <c r="FP11" s="143"/>
      <c r="FQ11" s="143"/>
      <c r="FR11" s="143"/>
      <c r="FS11" s="143"/>
      <c r="FT11" s="143"/>
      <c r="FU11" s="143"/>
      <c r="FV11" s="143"/>
      <c r="FW11" s="143"/>
      <c r="FX11" s="143"/>
      <c r="FY11" s="143"/>
      <c r="FZ11" s="143"/>
      <c r="GA11" s="143"/>
      <c r="GB11" s="143"/>
      <c r="GC11" s="143"/>
      <c r="GD11" s="143"/>
      <c r="GE11" s="143"/>
      <c r="GF11" s="143"/>
      <c r="GG11" s="143"/>
      <c r="GH11" s="143"/>
      <c r="GI11" s="143"/>
      <c r="GJ11" s="143"/>
      <c r="GK11" s="143"/>
      <c r="GL11" s="143"/>
      <c r="GM11" s="143"/>
      <c r="GN11" s="143"/>
      <c r="GO11" s="143"/>
      <c r="GP11" s="143"/>
      <c r="GQ11" s="143"/>
      <c r="GR11" s="143"/>
      <c r="GS11" s="143"/>
      <c r="GT11" s="143"/>
      <c r="GU11" s="143"/>
      <c r="GV11" s="143"/>
      <c r="GW11" s="143"/>
      <c r="GX11" s="143"/>
      <c r="GY11" s="143"/>
      <c r="GZ11" s="143"/>
      <c r="HA11" s="143"/>
      <c r="HB11" s="143"/>
      <c r="HC11" s="143"/>
      <c r="HD11" s="143"/>
      <c r="HE11" s="143"/>
      <c r="HF11" s="143"/>
      <c r="HG11" s="143"/>
      <c r="HH11" s="143"/>
      <c r="HI11" s="143"/>
      <c r="HJ11" s="143"/>
      <c r="HK11" s="143"/>
      <c r="HL11" s="143"/>
      <c r="HM11" s="143"/>
      <c r="HN11" s="143"/>
      <c r="HO11" s="143"/>
      <c r="HP11" s="143"/>
      <c r="HQ11" s="143"/>
      <c r="HR11" s="143"/>
      <c r="HS11" s="143"/>
      <c r="HT11" s="143"/>
      <c r="HU11" s="143"/>
      <c r="HV11" s="143"/>
      <c r="HW11" s="143"/>
      <c r="HX11" s="143"/>
      <c r="HY11" s="143"/>
      <c r="HZ11" s="143"/>
      <c r="IA11" s="143"/>
      <c r="IB11" s="143"/>
      <c r="IC11" s="143"/>
      <c r="ID11" s="143"/>
      <c r="IE11" s="143"/>
      <c r="IF11" s="143"/>
      <c r="IG11" s="143"/>
      <c r="IH11" s="143"/>
      <c r="II11" s="143"/>
    </row>
    <row r="12" spans="1:243" ht="24.75" customHeight="1">
      <c r="A12" s="205"/>
      <c r="B12" s="361" t="s">
        <v>136</v>
      </c>
      <c r="C12" s="362"/>
      <c r="D12" s="363"/>
      <c r="E12" s="365"/>
      <c r="F12" s="365"/>
      <c r="G12" s="364"/>
    </row>
    <row r="13" spans="1:243" s="139" customFormat="1" ht="44.25" customHeight="1">
      <c r="A13" s="204">
        <f>A11+1</f>
        <v>5</v>
      </c>
      <c r="B13" s="105" t="s">
        <v>137</v>
      </c>
      <c r="C13" s="309" t="s">
        <v>45</v>
      </c>
      <c r="D13" s="152">
        <v>0.39164000000000004</v>
      </c>
      <c r="E13" s="365"/>
      <c r="F13" s="365"/>
      <c r="G13" s="323"/>
      <c r="H13" s="317"/>
    </row>
    <row r="14" spans="1:243" s="139" customFormat="1" ht="38.25" customHeight="1">
      <c r="A14" s="204">
        <f>A13+1</f>
        <v>6</v>
      </c>
      <c r="B14" s="105" t="s">
        <v>162</v>
      </c>
      <c r="C14" s="309" t="s">
        <v>125</v>
      </c>
      <c r="D14" s="383">
        <v>3</v>
      </c>
      <c r="E14" s="365"/>
      <c r="F14" s="365"/>
      <c r="G14" s="323"/>
      <c r="H14" s="317"/>
    </row>
    <row r="15" spans="1:243">
      <c r="A15" s="233"/>
      <c r="B15" s="367" t="s">
        <v>52</v>
      </c>
      <c r="C15" s="368"/>
      <c r="D15" s="308"/>
      <c r="E15" s="365"/>
      <c r="F15" s="365"/>
      <c r="G15" s="323"/>
    </row>
    <row r="16" spans="1:243" s="139" customFormat="1" ht="48.75" customHeight="1">
      <c r="A16" s="204">
        <f>A14+1</f>
        <v>7</v>
      </c>
      <c r="B16" s="105" t="s">
        <v>127</v>
      </c>
      <c r="C16" s="309" t="s">
        <v>47</v>
      </c>
      <c r="D16" s="383">
        <v>40.44</v>
      </c>
      <c r="E16" s="365"/>
      <c r="F16" s="365"/>
      <c r="G16" s="323"/>
      <c r="H16" s="317"/>
    </row>
    <row r="17" spans="1:9" s="139" customFormat="1" ht="29">
      <c r="A17" s="204">
        <f t="shared" ref="A17:A28" si="0">A16+1</f>
        <v>8</v>
      </c>
      <c r="B17" s="105" t="s">
        <v>128</v>
      </c>
      <c r="C17" s="309" t="s">
        <v>47</v>
      </c>
      <c r="D17" s="383">
        <v>44.24</v>
      </c>
      <c r="E17" s="365"/>
      <c r="F17" s="365"/>
      <c r="G17" s="323"/>
      <c r="H17" s="138"/>
    </row>
    <row r="18" spans="1:9" s="307" customFormat="1" ht="29.25" customHeight="1">
      <c r="A18" s="385">
        <f t="shared" si="0"/>
        <v>9</v>
      </c>
      <c r="B18" s="375" t="s">
        <v>163</v>
      </c>
      <c r="C18" s="376" t="s">
        <v>124</v>
      </c>
      <c r="D18" s="376">
        <v>0.69600000000000006</v>
      </c>
      <c r="E18" s="365"/>
      <c r="F18" s="365"/>
      <c r="G18" s="369"/>
      <c r="H18" s="318"/>
    </row>
    <row r="19" spans="1:9" s="137" customFormat="1" ht="42.75" customHeight="1">
      <c r="A19" s="294">
        <f t="shared" si="0"/>
        <v>10</v>
      </c>
      <c r="B19" s="377" t="s">
        <v>113</v>
      </c>
      <c r="C19" s="309" t="s">
        <v>47</v>
      </c>
      <c r="D19" s="419">
        <v>35.46</v>
      </c>
      <c r="E19" s="365"/>
      <c r="F19" s="365"/>
      <c r="G19" s="323"/>
      <c r="H19" s="138"/>
    </row>
    <row r="20" spans="1:9" ht="57.75" customHeight="1">
      <c r="A20" s="202">
        <f t="shared" si="0"/>
        <v>11</v>
      </c>
      <c r="B20" s="377" t="s">
        <v>53</v>
      </c>
      <c r="C20" s="309" t="s">
        <v>54</v>
      </c>
      <c r="D20" s="378">
        <v>185</v>
      </c>
      <c r="E20" s="365"/>
      <c r="F20" s="365"/>
      <c r="G20" s="323"/>
      <c r="H20" s="319"/>
    </row>
    <row r="21" spans="1:9" ht="26">
      <c r="A21" s="306">
        <f t="shared" si="0"/>
        <v>12</v>
      </c>
      <c r="B21" s="377" t="s">
        <v>122</v>
      </c>
      <c r="C21" s="309" t="s">
        <v>54</v>
      </c>
      <c r="D21" s="379">
        <v>185</v>
      </c>
      <c r="E21" s="365"/>
      <c r="F21" s="365"/>
      <c r="G21" s="323"/>
      <c r="H21" s="319"/>
    </row>
    <row r="22" spans="1:9" ht="63" customHeight="1">
      <c r="A22" s="202">
        <f t="shared" si="0"/>
        <v>13</v>
      </c>
      <c r="B22" s="377" t="s">
        <v>129</v>
      </c>
      <c r="C22" s="309" t="s">
        <v>54</v>
      </c>
      <c r="D22" s="378">
        <v>192.78</v>
      </c>
      <c r="E22" s="365"/>
      <c r="F22" s="365"/>
      <c r="G22" s="323"/>
      <c r="H22" s="319"/>
    </row>
    <row r="23" spans="1:9" ht="26">
      <c r="A23" s="306">
        <f t="shared" si="0"/>
        <v>14</v>
      </c>
      <c r="B23" s="377" t="s">
        <v>123</v>
      </c>
      <c r="C23" s="309" t="s">
        <v>54</v>
      </c>
      <c r="D23" s="378">
        <v>192.78</v>
      </c>
      <c r="E23" s="365"/>
      <c r="F23" s="365"/>
      <c r="G23" s="323"/>
      <c r="H23" s="319"/>
    </row>
    <row r="24" spans="1:9" s="141" customFormat="1" ht="32.25" customHeight="1">
      <c r="A24" s="386">
        <f t="shared" si="0"/>
        <v>15</v>
      </c>
      <c r="B24" s="105" t="s">
        <v>130</v>
      </c>
      <c r="C24" s="309" t="s">
        <v>47</v>
      </c>
      <c r="D24" s="420">
        <v>6.96</v>
      </c>
      <c r="E24" s="365"/>
      <c r="F24" s="365"/>
      <c r="G24" s="370"/>
      <c r="H24" s="312"/>
    </row>
    <row r="25" spans="1:9" ht="39" customHeight="1">
      <c r="A25" s="233">
        <f t="shared" si="0"/>
        <v>16</v>
      </c>
      <c r="B25" s="380" t="s">
        <v>126</v>
      </c>
      <c r="C25" s="381" t="s">
        <v>164</v>
      </c>
      <c r="D25" s="382">
        <v>10.176</v>
      </c>
      <c r="E25" s="365"/>
      <c r="F25" s="365"/>
      <c r="G25" s="323"/>
      <c r="H25" s="313"/>
      <c r="I25"/>
    </row>
    <row r="26" spans="1:9" s="137" customFormat="1" ht="33.75" customHeight="1">
      <c r="A26" s="255">
        <f t="shared" si="0"/>
        <v>17</v>
      </c>
      <c r="B26" s="105" t="s">
        <v>131</v>
      </c>
      <c r="C26" s="309" t="s">
        <v>47</v>
      </c>
      <c r="D26" s="421">
        <v>320.96100000000001</v>
      </c>
      <c r="E26" s="365"/>
      <c r="F26" s="365"/>
      <c r="G26" s="323"/>
      <c r="H26" s="138"/>
    </row>
    <row r="27" spans="1:9" s="137" customFormat="1" ht="40.5" customHeight="1">
      <c r="A27" s="386">
        <f t="shared" si="0"/>
        <v>18</v>
      </c>
      <c r="B27" s="105" t="s">
        <v>132</v>
      </c>
      <c r="C27" s="309" t="s">
        <v>47</v>
      </c>
      <c r="D27" s="422">
        <v>120.36</v>
      </c>
      <c r="E27" s="365"/>
      <c r="F27" s="365"/>
      <c r="G27" s="370"/>
      <c r="H27" s="321"/>
    </row>
    <row r="28" spans="1:9" s="137" customFormat="1" ht="33.75" customHeight="1">
      <c r="A28" s="255">
        <f t="shared" si="0"/>
        <v>19</v>
      </c>
      <c r="B28" s="105" t="s">
        <v>133</v>
      </c>
      <c r="C28" s="309" t="s">
        <v>47</v>
      </c>
      <c r="D28" s="421">
        <v>11.145</v>
      </c>
      <c r="E28" s="365"/>
      <c r="F28" s="365"/>
      <c r="G28" s="323"/>
      <c r="H28" s="138"/>
    </row>
    <row r="29" spans="1:9" s="137" customFormat="1">
      <c r="A29" s="204"/>
      <c r="B29" s="310" t="s">
        <v>56</v>
      </c>
      <c r="C29" s="254"/>
      <c r="D29" s="423"/>
      <c r="E29" s="365"/>
      <c r="F29" s="365"/>
      <c r="G29" s="323"/>
      <c r="H29" s="139"/>
    </row>
    <row r="30" spans="1:9" s="137" customFormat="1" ht="29">
      <c r="A30" s="255">
        <f>A28+1</f>
        <v>20</v>
      </c>
      <c r="B30" s="105" t="s">
        <v>57</v>
      </c>
      <c r="C30" s="309" t="s">
        <v>47</v>
      </c>
      <c r="D30" s="383">
        <v>81.55</v>
      </c>
      <c r="E30" s="365"/>
      <c r="F30" s="365"/>
      <c r="G30" s="323"/>
      <c r="H30" s="319"/>
    </row>
    <row r="31" spans="1:9" s="139" customFormat="1" ht="29">
      <c r="A31" s="255">
        <f>A30+1</f>
        <v>21</v>
      </c>
      <c r="B31" s="105" t="s">
        <v>134</v>
      </c>
      <c r="C31" s="309" t="s">
        <v>47</v>
      </c>
      <c r="D31" s="383">
        <v>81.55</v>
      </c>
      <c r="E31" s="365"/>
      <c r="F31" s="365"/>
      <c r="G31" s="323"/>
      <c r="H31" s="138"/>
    </row>
    <row r="32" spans="1:9" s="139" customFormat="1" ht="29">
      <c r="A32" s="255">
        <f>A31+1</f>
        <v>22</v>
      </c>
      <c r="B32" s="105" t="s">
        <v>135</v>
      </c>
      <c r="C32" s="309" t="s">
        <v>47</v>
      </c>
      <c r="D32" s="383">
        <v>10.01</v>
      </c>
      <c r="E32" s="365"/>
      <c r="F32" s="365"/>
      <c r="G32" s="323"/>
      <c r="H32" s="138"/>
    </row>
    <row r="33" spans="1:25" s="137" customFormat="1" ht="17">
      <c r="A33" s="255">
        <f>A32+1</f>
        <v>23</v>
      </c>
      <c r="B33" s="105" t="s">
        <v>58</v>
      </c>
      <c r="C33" s="309" t="s">
        <v>47</v>
      </c>
      <c r="D33" s="422">
        <v>91.56</v>
      </c>
      <c r="E33" s="365"/>
      <c r="F33" s="365"/>
      <c r="G33" s="323"/>
      <c r="H33" s="138"/>
    </row>
    <row r="34" spans="1:25" s="137" customFormat="1">
      <c r="A34" s="203"/>
      <c r="B34" s="371" t="s">
        <v>59</v>
      </c>
      <c r="C34" s="372"/>
      <c r="D34" s="423"/>
      <c r="E34" s="365"/>
      <c r="F34" s="365"/>
      <c r="G34" s="323"/>
      <c r="H34" s="139"/>
    </row>
    <row r="35" spans="1:25" s="141" customFormat="1" ht="31.5">
      <c r="A35" s="255">
        <f>A33+1</f>
        <v>24</v>
      </c>
      <c r="B35" s="105" t="s">
        <v>165</v>
      </c>
      <c r="C35" s="309" t="s">
        <v>47</v>
      </c>
      <c r="D35" s="383">
        <v>7.92</v>
      </c>
      <c r="E35" s="365"/>
      <c r="F35" s="365"/>
      <c r="G35" s="323"/>
      <c r="H35" s="320"/>
    </row>
    <row r="36" spans="1:25" s="101" customFormat="1" ht="34">
      <c r="A36" s="235">
        <f>A35+1</f>
        <v>25</v>
      </c>
      <c r="B36" s="105" t="s">
        <v>166</v>
      </c>
      <c r="C36" s="309" t="s">
        <v>55</v>
      </c>
      <c r="D36" s="422">
        <v>7.6999999999999993</v>
      </c>
      <c r="E36" s="365"/>
      <c r="F36" s="365"/>
      <c r="G36" s="245"/>
      <c r="H36" s="319"/>
      <c r="I36" s="258"/>
      <c r="J36" s="150"/>
      <c r="K36" s="150"/>
      <c r="L36" s="150"/>
      <c r="M36" s="150"/>
      <c r="N36" s="150"/>
      <c r="O36" s="150"/>
      <c r="P36" s="150"/>
      <c r="Q36" s="150"/>
      <c r="R36" s="150"/>
      <c r="S36" s="150"/>
      <c r="T36" s="150"/>
      <c r="U36" s="150"/>
      <c r="V36" s="150"/>
      <c r="W36" s="150"/>
      <c r="X36" s="150"/>
      <c r="Y36" s="150"/>
    </row>
    <row r="37" spans="1:25" s="137" customFormat="1" ht="32.25" hidden="1" customHeight="1">
      <c r="A37" s="255">
        <f>A36+1</f>
        <v>26</v>
      </c>
      <c r="B37" s="105" t="s">
        <v>114</v>
      </c>
      <c r="C37" s="309" t="s">
        <v>47</v>
      </c>
      <c r="D37" s="296">
        <v>3.9</v>
      </c>
      <c r="E37" s="365"/>
      <c r="F37" s="365"/>
      <c r="G37" s="323" t="s">
        <v>169</v>
      </c>
      <c r="H37" s="138"/>
    </row>
    <row r="38" spans="1:25" s="148" customFormat="1" ht="32">
      <c r="A38" s="387">
        <f>A37+1</f>
        <v>27</v>
      </c>
      <c r="B38" s="149" t="s">
        <v>147</v>
      </c>
      <c r="C38" s="144" t="s">
        <v>6</v>
      </c>
      <c r="D38" s="384">
        <v>2</v>
      </c>
      <c r="E38" s="365"/>
      <c r="F38" s="365"/>
      <c r="G38" s="194"/>
      <c r="H38" s="322"/>
      <c r="I38" s="147"/>
      <c r="J38" s="147"/>
      <c r="K38" s="147"/>
      <c r="L38" s="147"/>
      <c r="M38" s="147"/>
    </row>
    <row r="39" spans="1:25" s="137" customFormat="1" ht="96" customHeight="1" thickBot="1">
      <c r="A39" s="255">
        <f>A38+1</f>
        <v>28</v>
      </c>
      <c r="B39" s="105" t="s">
        <v>71</v>
      </c>
      <c r="C39" s="309" t="s">
        <v>47</v>
      </c>
      <c r="D39" s="383">
        <v>20.239999999999998</v>
      </c>
      <c r="E39" s="365"/>
      <c r="F39" s="365"/>
      <c r="G39" s="323"/>
      <c r="H39" s="317"/>
    </row>
    <row r="40" spans="1:25" ht="15" thickBot="1">
      <c r="A40" s="388"/>
      <c r="B40" s="228" t="s">
        <v>1</v>
      </c>
      <c r="C40" s="227"/>
      <c r="D40" s="179"/>
      <c r="E40" s="179"/>
      <c r="F40" s="179"/>
      <c r="G40" s="229"/>
      <c r="H40" s="315"/>
      <c r="I40" s="417"/>
    </row>
    <row r="41" spans="1:25" ht="16">
      <c r="A41" s="268"/>
      <c r="B41" s="266" t="s">
        <v>9</v>
      </c>
      <c r="C41" s="259"/>
      <c r="D41" s="260"/>
      <c r="E41" s="261"/>
      <c r="F41" s="262"/>
      <c r="G41" s="269"/>
      <c r="H41"/>
      <c r="I41"/>
    </row>
    <row r="42" spans="1:25" ht="16">
      <c r="A42" s="268"/>
      <c r="B42" s="267" t="s">
        <v>1</v>
      </c>
      <c r="C42" s="263"/>
      <c r="D42" s="264"/>
      <c r="E42" s="263"/>
      <c r="F42" s="265"/>
      <c r="G42" s="270"/>
      <c r="H42"/>
      <c r="I42"/>
    </row>
    <row r="43" spans="1:25" ht="16">
      <c r="A43" s="268"/>
      <c r="B43" s="266" t="s">
        <v>26</v>
      </c>
      <c r="C43" s="259"/>
      <c r="D43" s="264"/>
      <c r="E43" s="263"/>
      <c r="F43" s="262"/>
      <c r="G43" s="271"/>
      <c r="H43"/>
      <c r="I43"/>
    </row>
    <row r="44" spans="1:25" ht="16">
      <c r="A44" s="268"/>
      <c r="B44" s="267" t="s">
        <v>1</v>
      </c>
      <c r="C44" s="263"/>
      <c r="D44" s="264"/>
      <c r="E44" s="263"/>
      <c r="F44" s="265"/>
      <c r="G44" s="270"/>
      <c r="H44" s="416"/>
      <c r="I44" s="416"/>
    </row>
    <row r="45" spans="1:25" ht="16.5" thickBot="1">
      <c r="A45" s="272"/>
      <c r="B45" s="276" t="s">
        <v>18</v>
      </c>
      <c r="C45" s="277">
        <v>0.18</v>
      </c>
      <c r="D45" s="278"/>
      <c r="E45" s="279"/>
      <c r="F45" s="280"/>
      <c r="G45" s="281"/>
      <c r="H45"/>
      <c r="I45"/>
    </row>
    <row r="46" spans="1:25" ht="16.5" thickBot="1">
      <c r="A46" s="273"/>
      <c r="B46" s="282" t="s">
        <v>19</v>
      </c>
      <c r="C46" s="283"/>
      <c r="D46" s="284"/>
      <c r="E46" s="283"/>
      <c r="F46" s="285"/>
      <c r="G46" s="286"/>
      <c r="H46"/>
      <c r="I46"/>
    </row>
  </sheetData>
  <mergeCells count="9">
    <mergeCell ref="G4:G5"/>
    <mergeCell ref="A1:G1"/>
    <mergeCell ref="A3:G3"/>
    <mergeCell ref="A4:A5"/>
    <mergeCell ref="B4:B5"/>
    <mergeCell ref="C4:C5"/>
    <mergeCell ref="D4:D5"/>
    <mergeCell ref="E4:E5"/>
    <mergeCell ref="F4:F5"/>
  </mergeCells>
  <conditionalFormatting sqref="B8:C8 B9:D10">
    <cfRule type="cellIs" dxfId="0" priority="1" stopIfTrue="1" operator="equal">
      <formula>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"/>
  <sheetViews>
    <sheetView workbookViewId="0">
      <selection activeCell="C11" sqref="C11:C13"/>
    </sheetView>
  </sheetViews>
  <sheetFormatPr defaultRowHeight="14.5"/>
  <cols>
    <col min="1" max="1" width="4.26953125" style="135" customWidth="1"/>
    <col min="2" max="2" width="38" customWidth="1"/>
    <col min="3" max="3" width="9" customWidth="1"/>
    <col min="4" max="4" width="11.54296875" bestFit="1" customWidth="1"/>
    <col min="5" max="5" width="12.54296875" customWidth="1"/>
    <col min="6" max="6" width="14.26953125" bestFit="1" customWidth="1"/>
    <col min="7" max="7" width="17" customWidth="1"/>
    <col min="8" max="8" width="15.7265625" style="250" customWidth="1"/>
    <col min="9" max="9" width="10.26953125" customWidth="1"/>
  </cols>
  <sheetData>
    <row r="1" spans="1:9" ht="22.5" customHeight="1">
      <c r="A1" s="446" t="s">
        <v>121</v>
      </c>
      <c r="B1" s="446"/>
      <c r="C1" s="446"/>
      <c r="D1" s="446"/>
      <c r="E1" s="446"/>
      <c r="F1" s="446"/>
      <c r="G1" s="446"/>
      <c r="H1" s="303"/>
      <c r="I1" s="256"/>
    </row>
    <row r="2" spans="1:9">
      <c r="A2" s="136"/>
    </row>
    <row r="3" spans="1:9" ht="15.75" customHeight="1" thickBot="1">
      <c r="A3" s="469" t="s">
        <v>120</v>
      </c>
      <c r="B3" s="469"/>
      <c r="C3" s="469"/>
      <c r="D3" s="469"/>
      <c r="E3" s="469"/>
      <c r="F3" s="469"/>
      <c r="G3" s="469"/>
    </row>
    <row r="4" spans="1:9" ht="27.75" customHeight="1">
      <c r="A4" s="467" t="s">
        <v>23</v>
      </c>
      <c r="B4" s="457" t="s">
        <v>24</v>
      </c>
      <c r="C4" s="457" t="s">
        <v>25</v>
      </c>
      <c r="D4" s="457" t="s">
        <v>35</v>
      </c>
      <c r="E4" s="462" t="s">
        <v>68</v>
      </c>
      <c r="F4" s="457" t="s">
        <v>69</v>
      </c>
      <c r="G4" s="464" t="s">
        <v>70</v>
      </c>
    </row>
    <row r="5" spans="1:9" ht="15.75" customHeight="1" thickBot="1">
      <c r="A5" s="468"/>
      <c r="B5" s="459"/>
      <c r="C5" s="459"/>
      <c r="D5" s="459"/>
      <c r="E5" s="463"/>
      <c r="F5" s="459"/>
      <c r="G5" s="465"/>
    </row>
    <row r="6" spans="1:9" ht="16.5" thickBot="1">
      <c r="A6" s="273">
        <v>1</v>
      </c>
      <c r="B6" s="180">
        <v>2</v>
      </c>
      <c r="C6" s="180">
        <v>3</v>
      </c>
      <c r="D6" s="180">
        <v>4</v>
      </c>
      <c r="E6" s="274">
        <v>5</v>
      </c>
      <c r="F6" s="274">
        <v>6</v>
      </c>
      <c r="G6" s="275">
        <v>7</v>
      </c>
    </row>
    <row r="7" spans="1:9" ht="23.25" customHeight="1">
      <c r="A7" s="237"/>
      <c r="B7" s="238" t="s">
        <v>109</v>
      </c>
      <c r="C7" s="239"/>
      <c r="D7" s="240"/>
      <c r="E7" s="238"/>
      <c r="F7" s="241"/>
      <c r="G7" s="242"/>
    </row>
    <row r="8" spans="1:9" s="137" customFormat="1" ht="49.5" customHeight="1">
      <c r="A8" s="201">
        <v>1</v>
      </c>
      <c r="B8" s="441" t="s">
        <v>138</v>
      </c>
      <c r="C8" s="106" t="s">
        <v>48</v>
      </c>
      <c r="D8" s="389">
        <v>7.56</v>
      </c>
      <c r="E8" s="140"/>
      <c r="F8" s="206"/>
      <c r="G8" s="207"/>
      <c r="H8" s="251"/>
    </row>
    <row r="9" spans="1:9" s="243" customFormat="1" ht="51.75" customHeight="1" thickBot="1">
      <c r="A9" s="244">
        <v>2</v>
      </c>
      <c r="B9" s="247" t="s">
        <v>110</v>
      </c>
      <c r="C9" s="234" t="s">
        <v>45</v>
      </c>
      <c r="D9" s="297">
        <v>0.5</v>
      </c>
      <c r="E9" s="154"/>
      <c r="F9" s="154"/>
      <c r="G9" s="245"/>
      <c r="H9" s="252"/>
    </row>
    <row r="10" spans="1:9" ht="18.75" customHeight="1" thickBot="1">
      <c r="A10" s="226"/>
      <c r="B10" s="230" t="s">
        <v>1</v>
      </c>
      <c r="C10" s="227"/>
      <c r="D10" s="179"/>
      <c r="E10" s="179"/>
      <c r="F10" s="179"/>
      <c r="G10" s="229"/>
      <c r="H10" s="253"/>
    </row>
    <row r="11" spans="1:9" ht="16">
      <c r="A11" s="268"/>
      <c r="B11" s="266" t="s">
        <v>9</v>
      </c>
      <c r="C11" s="259"/>
      <c r="D11" s="260"/>
      <c r="E11" s="261"/>
      <c r="F11" s="262"/>
      <c r="G11" s="269"/>
      <c r="H11"/>
    </row>
    <row r="12" spans="1:9" ht="16">
      <c r="A12" s="268"/>
      <c r="B12" s="266" t="s">
        <v>1</v>
      </c>
      <c r="C12" s="263"/>
      <c r="D12" s="264"/>
      <c r="E12" s="263"/>
      <c r="F12" s="265"/>
      <c r="G12" s="270"/>
      <c r="H12"/>
    </row>
    <row r="13" spans="1:9" ht="16">
      <c r="A13" s="268"/>
      <c r="B13" s="266" t="s">
        <v>26</v>
      </c>
      <c r="C13" s="259"/>
      <c r="D13" s="264"/>
      <c r="E13" s="263"/>
      <c r="F13" s="262"/>
      <c r="G13" s="271"/>
      <c r="H13"/>
    </row>
    <row r="14" spans="1:9" ht="16">
      <c r="A14" s="268"/>
      <c r="B14" s="266" t="s">
        <v>1</v>
      </c>
      <c r="C14" s="263"/>
      <c r="D14" s="264"/>
      <c r="E14" s="263"/>
      <c r="F14" s="265"/>
      <c r="G14" s="270"/>
      <c r="H14"/>
    </row>
    <row r="15" spans="1:9" ht="16.5" thickBot="1">
      <c r="A15" s="272"/>
      <c r="B15" s="276" t="s">
        <v>18</v>
      </c>
      <c r="C15" s="277">
        <v>0.18</v>
      </c>
      <c r="D15" s="278"/>
      <c r="E15" s="279"/>
      <c r="F15" s="280"/>
      <c r="G15" s="281"/>
      <c r="H15"/>
    </row>
    <row r="16" spans="1:9" ht="16.5" thickBot="1">
      <c r="A16" s="273"/>
      <c r="B16" s="440" t="s">
        <v>19</v>
      </c>
      <c r="C16" s="283"/>
      <c r="D16" s="284"/>
      <c r="E16" s="283"/>
      <c r="F16" s="285"/>
      <c r="G16" s="286"/>
      <c r="H16"/>
    </row>
  </sheetData>
  <mergeCells count="9">
    <mergeCell ref="G4:G5"/>
    <mergeCell ref="A1:G1"/>
    <mergeCell ref="A3:G3"/>
    <mergeCell ref="A4:A5"/>
    <mergeCell ref="B4:B5"/>
    <mergeCell ref="C4:C5"/>
    <mergeCell ref="D4:D5"/>
    <mergeCell ref="E4:E5"/>
    <mergeCell ref="F4:F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8"/>
  <sheetViews>
    <sheetView topLeftCell="A8" workbookViewId="0">
      <selection activeCell="F18" sqref="F18"/>
    </sheetView>
  </sheetViews>
  <sheetFormatPr defaultColWidth="8.81640625" defaultRowHeight="14.5"/>
  <cols>
    <col min="1" max="1" width="5.7265625" style="2" customWidth="1"/>
    <col min="2" max="2" width="42.453125" style="1" customWidth="1"/>
    <col min="3" max="3" width="9.54296875" style="1" customWidth="1"/>
    <col min="4" max="4" width="10.7265625" style="1" customWidth="1"/>
    <col min="5" max="5" width="13.7265625" style="1" customWidth="1"/>
    <col min="6" max="6" width="14" style="1" bestFit="1" customWidth="1"/>
    <col min="7" max="7" width="18.36328125" style="1" bestFit="1" customWidth="1"/>
    <col min="8" max="8" width="11.1796875" style="9" bestFit="1" customWidth="1"/>
    <col min="9" max="16384" width="8.81640625" style="1"/>
  </cols>
  <sheetData>
    <row r="1" spans="1:15" customFormat="1" ht="30" customHeight="1">
      <c r="A1" s="452" t="s">
        <v>121</v>
      </c>
      <c r="B1" s="452"/>
      <c r="C1" s="452"/>
      <c r="D1" s="452"/>
      <c r="E1" s="452"/>
      <c r="F1" s="452"/>
      <c r="G1" s="452"/>
      <c r="H1" s="256"/>
    </row>
    <row r="2" spans="1:15">
      <c r="B2" s="3"/>
      <c r="C2" s="3"/>
      <c r="D2" s="3"/>
      <c r="E2" s="3"/>
    </row>
    <row r="3" spans="1:15" ht="16">
      <c r="B3" s="447" t="s">
        <v>20</v>
      </c>
      <c r="C3" s="447"/>
      <c r="D3" s="447"/>
      <c r="E3" s="447"/>
      <c r="F3" s="447"/>
      <c r="G3" s="447"/>
    </row>
    <row r="4" spans="1:15" ht="15" thickBot="1"/>
    <row r="5" spans="1:15" s="4" customFormat="1" ht="29.25" customHeight="1">
      <c r="A5" s="467" t="s">
        <v>23</v>
      </c>
      <c r="B5" s="457" t="s">
        <v>24</v>
      </c>
      <c r="C5" s="457" t="s">
        <v>25</v>
      </c>
      <c r="D5" s="457" t="s">
        <v>35</v>
      </c>
      <c r="E5" s="462" t="s">
        <v>68</v>
      </c>
      <c r="F5" s="457" t="s">
        <v>69</v>
      </c>
      <c r="G5" s="464" t="s">
        <v>70</v>
      </c>
      <c r="H5" s="298"/>
    </row>
    <row r="6" spans="1:15" s="4" customFormat="1" ht="15" customHeight="1" thickBot="1">
      <c r="A6" s="468"/>
      <c r="B6" s="459"/>
      <c r="C6" s="459"/>
      <c r="D6" s="459"/>
      <c r="E6" s="463"/>
      <c r="F6" s="459"/>
      <c r="G6" s="465"/>
      <c r="H6" s="298"/>
    </row>
    <row r="7" spans="1:15" s="4" customFormat="1" ht="16.5" thickBot="1">
      <c r="A7" s="273">
        <v>1</v>
      </c>
      <c r="B7" s="180">
        <v>2</v>
      </c>
      <c r="C7" s="180">
        <v>3</v>
      </c>
      <c r="D7" s="180">
        <v>4</v>
      </c>
      <c r="E7" s="274">
        <v>5</v>
      </c>
      <c r="F7" s="274">
        <v>6</v>
      </c>
      <c r="G7" s="275">
        <v>7</v>
      </c>
      <c r="H7" s="298"/>
    </row>
    <row r="8" spans="1:15" ht="20.25" customHeight="1">
      <c r="A8" s="156"/>
      <c r="B8" s="155" t="s">
        <v>3</v>
      </c>
      <c r="C8" s="155"/>
      <c r="D8" s="155"/>
      <c r="E8" s="155"/>
      <c r="F8" s="155"/>
      <c r="G8" s="157"/>
    </row>
    <row r="9" spans="1:15" s="9" customFormat="1" ht="24" customHeight="1">
      <c r="A9" s="158">
        <v>1</v>
      </c>
      <c r="B9" s="435" t="s">
        <v>107</v>
      </c>
      <c r="C9" s="6" t="s">
        <v>82</v>
      </c>
      <c r="D9" s="436">
        <v>1</v>
      </c>
      <c r="E9" s="7"/>
      <c r="F9" s="8"/>
      <c r="G9" s="159"/>
      <c r="H9" s="287"/>
      <c r="I9" s="1"/>
      <c r="J9" s="1"/>
      <c r="K9" s="1"/>
      <c r="L9" s="1"/>
      <c r="M9" s="1"/>
      <c r="N9" s="1"/>
      <c r="O9" s="1"/>
    </row>
    <row r="10" spans="1:15" s="9" customFormat="1" ht="30" customHeight="1">
      <c r="A10" s="158">
        <v>2</v>
      </c>
      <c r="B10" s="435" t="s">
        <v>108</v>
      </c>
      <c r="C10" s="6" t="s">
        <v>5</v>
      </c>
      <c r="D10" s="436">
        <v>1</v>
      </c>
      <c r="E10" s="7"/>
      <c r="F10" s="8"/>
      <c r="G10" s="159"/>
      <c r="H10" s="287"/>
      <c r="I10" s="1"/>
      <c r="J10" s="1"/>
      <c r="K10" s="1"/>
      <c r="L10" s="1"/>
      <c r="M10" s="1"/>
      <c r="N10" s="1"/>
      <c r="O10" s="1"/>
    </row>
    <row r="11" spans="1:15" ht="45.75" customHeight="1" thickBot="1">
      <c r="A11" s="160">
        <v>3</v>
      </c>
      <c r="B11" s="437" t="s">
        <v>170</v>
      </c>
      <c r="C11" s="10" t="s">
        <v>4</v>
      </c>
      <c r="D11" s="68">
        <v>1</v>
      </c>
      <c r="E11" s="7"/>
      <c r="F11" s="8"/>
      <c r="G11" s="161" t="s">
        <v>168</v>
      </c>
      <c r="H11" s="287"/>
    </row>
    <row r="12" spans="1:15" ht="31.5" customHeight="1" thickBot="1">
      <c r="A12" s="195"/>
      <c r="B12" s="438" t="s">
        <v>8</v>
      </c>
      <c r="C12" s="196"/>
      <c r="D12" s="197"/>
      <c r="E12" s="198"/>
      <c r="F12" s="199"/>
      <c r="G12" s="200"/>
    </row>
    <row r="13" spans="1:15" ht="16">
      <c r="A13" s="163"/>
      <c r="B13" s="288" t="s">
        <v>9</v>
      </c>
      <c r="C13" s="289"/>
      <c r="D13" s="13"/>
      <c r="E13" s="14"/>
      <c r="F13" s="218"/>
      <c r="G13" s="165"/>
      <c r="H13" s="1"/>
    </row>
    <row r="14" spans="1:15" ht="16">
      <c r="A14" s="163"/>
      <c r="B14" s="288" t="s">
        <v>1</v>
      </c>
      <c r="C14" s="289"/>
      <c r="D14" s="13"/>
      <c r="E14" s="15"/>
      <c r="F14" s="290"/>
      <c r="G14" s="164"/>
      <c r="H14" s="1"/>
    </row>
    <row r="15" spans="1:15" ht="16">
      <c r="A15" s="166"/>
      <c r="B15" s="288" t="s">
        <v>10</v>
      </c>
      <c r="C15" s="289"/>
      <c r="D15" s="13"/>
      <c r="E15" s="14"/>
      <c r="F15" s="218"/>
      <c r="G15" s="165"/>
      <c r="H15" s="1"/>
    </row>
    <row r="16" spans="1:15" ht="16.5" thickBot="1">
      <c r="A16" s="167"/>
      <c r="B16" s="288" t="s">
        <v>1</v>
      </c>
      <c r="C16" s="439"/>
      <c r="D16" s="168"/>
      <c r="E16" s="169"/>
      <c r="F16" s="291"/>
      <c r="G16" s="162"/>
      <c r="H16" s="1"/>
    </row>
    <row r="17" spans="1:7" customFormat="1" ht="16.5" thickBot="1">
      <c r="A17" s="272"/>
      <c r="B17" s="276" t="s">
        <v>18</v>
      </c>
      <c r="C17" s="277">
        <v>0.18</v>
      </c>
      <c r="D17" s="278"/>
      <c r="E17" s="279"/>
      <c r="F17" s="280"/>
      <c r="G17" s="281"/>
    </row>
    <row r="18" spans="1:7" customFormat="1" ht="16.5" thickBot="1">
      <c r="A18" s="273"/>
      <c r="B18" s="440" t="s">
        <v>19</v>
      </c>
      <c r="C18" s="283"/>
      <c r="D18" s="284"/>
      <c r="E18" s="283"/>
      <c r="F18" s="285"/>
      <c r="G18" s="286"/>
    </row>
  </sheetData>
  <mergeCells count="9">
    <mergeCell ref="A1:G1"/>
    <mergeCell ref="B3:G3"/>
    <mergeCell ref="A5:A6"/>
    <mergeCell ref="B5:B6"/>
    <mergeCell ref="C5:C6"/>
    <mergeCell ref="D5:D6"/>
    <mergeCell ref="E5:E6"/>
    <mergeCell ref="F5:F6"/>
    <mergeCell ref="G5:G6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P105"/>
  <sheetViews>
    <sheetView topLeftCell="A58" workbookViewId="0">
      <selection activeCell="C64" sqref="C64:C66"/>
    </sheetView>
  </sheetViews>
  <sheetFormatPr defaultRowHeight="16"/>
  <cols>
    <col min="1" max="1" width="4.7265625" style="53" customWidth="1"/>
    <col min="2" max="2" width="34.1796875" style="53" customWidth="1"/>
    <col min="3" max="3" width="8.453125" style="93" customWidth="1"/>
    <col min="4" max="4" width="15" style="53" bestFit="1" customWidth="1"/>
    <col min="5" max="5" width="13.453125" style="18" bestFit="1" customWidth="1"/>
    <col min="6" max="6" width="20.1796875" style="53" bestFit="1" customWidth="1"/>
    <col min="7" max="7" width="21.81640625" style="53" bestFit="1" customWidth="1"/>
    <col min="8" max="8" width="15" style="18" customWidth="1"/>
    <col min="9" max="9" width="9.1796875" style="18"/>
    <col min="10" max="10" width="13.81640625" style="18" bestFit="1" customWidth="1"/>
    <col min="11" max="51" width="9.1796875" style="18"/>
    <col min="52" max="244" width="9.1796875" style="53"/>
    <col min="245" max="245" width="4.7265625" style="53" customWidth="1"/>
    <col min="246" max="246" width="12.1796875" style="53" customWidth="1"/>
    <col min="247" max="247" width="37.54296875" style="53" customWidth="1"/>
    <col min="248" max="248" width="8.54296875" style="53" customWidth="1"/>
    <col min="249" max="249" width="9.453125" style="53" customWidth="1"/>
    <col min="250" max="250" width="12.54296875" style="53" bestFit="1" customWidth="1"/>
    <col min="251" max="251" width="11.26953125" style="53" customWidth="1"/>
    <col min="252" max="252" width="12.1796875" style="53" customWidth="1"/>
    <col min="253" max="253" width="10.453125" style="53" customWidth="1"/>
    <col min="254" max="254" width="11.1796875" style="53" customWidth="1"/>
    <col min="255" max="255" width="10.26953125" style="53" customWidth="1"/>
    <col min="256" max="256" width="11" style="53" customWidth="1"/>
    <col min="257" max="257" width="14.81640625" style="53" customWidth="1"/>
    <col min="258" max="258" width="9.1796875" style="53"/>
    <col min="259" max="259" width="9.54296875" style="53" bestFit="1" customWidth="1"/>
    <col min="260" max="500" width="9.1796875" style="53"/>
    <col min="501" max="501" width="4.7265625" style="53" customWidth="1"/>
    <col min="502" max="502" width="12.1796875" style="53" customWidth="1"/>
    <col min="503" max="503" width="37.54296875" style="53" customWidth="1"/>
    <col min="504" max="504" width="8.54296875" style="53" customWidth="1"/>
    <col min="505" max="505" width="9.453125" style="53" customWidth="1"/>
    <col min="506" max="506" width="12.54296875" style="53" bestFit="1" customWidth="1"/>
    <col min="507" max="507" width="11.26953125" style="53" customWidth="1"/>
    <col min="508" max="508" width="12.1796875" style="53" customWidth="1"/>
    <col min="509" max="509" width="10.453125" style="53" customWidth="1"/>
    <col min="510" max="510" width="11.1796875" style="53" customWidth="1"/>
    <col min="511" max="511" width="10.26953125" style="53" customWidth="1"/>
    <col min="512" max="512" width="11" style="53" customWidth="1"/>
    <col min="513" max="513" width="14.81640625" style="53" customWidth="1"/>
    <col min="514" max="514" width="9.1796875" style="53"/>
    <col min="515" max="515" width="9.54296875" style="53" bestFit="1" customWidth="1"/>
    <col min="516" max="756" width="9.1796875" style="53"/>
    <col min="757" max="757" width="4.7265625" style="53" customWidth="1"/>
    <col min="758" max="758" width="12.1796875" style="53" customWidth="1"/>
    <col min="759" max="759" width="37.54296875" style="53" customWidth="1"/>
    <col min="760" max="760" width="8.54296875" style="53" customWidth="1"/>
    <col min="761" max="761" width="9.453125" style="53" customWidth="1"/>
    <col min="762" max="762" width="12.54296875" style="53" bestFit="1" customWidth="1"/>
    <col min="763" max="763" width="11.26953125" style="53" customWidth="1"/>
    <col min="764" max="764" width="12.1796875" style="53" customWidth="1"/>
    <col min="765" max="765" width="10.453125" style="53" customWidth="1"/>
    <col min="766" max="766" width="11.1796875" style="53" customWidth="1"/>
    <col min="767" max="767" width="10.26953125" style="53" customWidth="1"/>
    <col min="768" max="768" width="11" style="53" customWidth="1"/>
    <col min="769" max="769" width="14.81640625" style="53" customWidth="1"/>
    <col min="770" max="770" width="9.1796875" style="53"/>
    <col min="771" max="771" width="9.54296875" style="53" bestFit="1" customWidth="1"/>
    <col min="772" max="1012" width="9.1796875" style="53"/>
    <col min="1013" max="1013" width="4.7265625" style="53" customWidth="1"/>
    <col min="1014" max="1014" width="12.1796875" style="53" customWidth="1"/>
    <col min="1015" max="1015" width="37.54296875" style="53" customWidth="1"/>
    <col min="1016" max="1016" width="8.54296875" style="53" customWidth="1"/>
    <col min="1017" max="1017" width="9.453125" style="53" customWidth="1"/>
    <col min="1018" max="1018" width="12.54296875" style="53" bestFit="1" customWidth="1"/>
    <col min="1019" max="1019" width="11.26953125" style="53" customWidth="1"/>
    <col min="1020" max="1020" width="12.1796875" style="53" customWidth="1"/>
    <col min="1021" max="1021" width="10.453125" style="53" customWidth="1"/>
    <col min="1022" max="1022" width="11.1796875" style="53" customWidth="1"/>
    <col min="1023" max="1023" width="10.26953125" style="53" customWidth="1"/>
    <col min="1024" max="1024" width="11" style="53" customWidth="1"/>
    <col min="1025" max="1025" width="14.81640625" style="53" customWidth="1"/>
    <col min="1026" max="1026" width="9.1796875" style="53"/>
    <col min="1027" max="1027" width="9.54296875" style="53" bestFit="1" customWidth="1"/>
    <col min="1028" max="1268" width="9.1796875" style="53"/>
    <col min="1269" max="1269" width="4.7265625" style="53" customWidth="1"/>
    <col min="1270" max="1270" width="12.1796875" style="53" customWidth="1"/>
    <col min="1271" max="1271" width="37.54296875" style="53" customWidth="1"/>
    <col min="1272" max="1272" width="8.54296875" style="53" customWidth="1"/>
    <col min="1273" max="1273" width="9.453125" style="53" customWidth="1"/>
    <col min="1274" max="1274" width="12.54296875" style="53" bestFit="1" customWidth="1"/>
    <col min="1275" max="1275" width="11.26953125" style="53" customWidth="1"/>
    <col min="1276" max="1276" width="12.1796875" style="53" customWidth="1"/>
    <col min="1277" max="1277" width="10.453125" style="53" customWidth="1"/>
    <col min="1278" max="1278" width="11.1796875" style="53" customWidth="1"/>
    <col min="1279" max="1279" width="10.26953125" style="53" customWidth="1"/>
    <col min="1280" max="1280" width="11" style="53" customWidth="1"/>
    <col min="1281" max="1281" width="14.81640625" style="53" customWidth="1"/>
    <col min="1282" max="1282" width="9.1796875" style="53"/>
    <col min="1283" max="1283" width="9.54296875" style="53" bestFit="1" customWidth="1"/>
    <col min="1284" max="1524" width="9.1796875" style="53"/>
    <col min="1525" max="1525" width="4.7265625" style="53" customWidth="1"/>
    <col min="1526" max="1526" width="12.1796875" style="53" customWidth="1"/>
    <col min="1527" max="1527" width="37.54296875" style="53" customWidth="1"/>
    <col min="1528" max="1528" width="8.54296875" style="53" customWidth="1"/>
    <col min="1529" max="1529" width="9.453125" style="53" customWidth="1"/>
    <col min="1530" max="1530" width="12.54296875" style="53" bestFit="1" customWidth="1"/>
    <col min="1531" max="1531" width="11.26953125" style="53" customWidth="1"/>
    <col min="1532" max="1532" width="12.1796875" style="53" customWidth="1"/>
    <col min="1533" max="1533" width="10.453125" style="53" customWidth="1"/>
    <col min="1534" max="1534" width="11.1796875" style="53" customWidth="1"/>
    <col min="1535" max="1535" width="10.26953125" style="53" customWidth="1"/>
    <col min="1536" max="1536" width="11" style="53" customWidth="1"/>
    <col min="1537" max="1537" width="14.81640625" style="53" customWidth="1"/>
    <col min="1538" max="1538" width="9.1796875" style="53"/>
    <col min="1539" max="1539" width="9.54296875" style="53" bestFit="1" customWidth="1"/>
    <col min="1540" max="1780" width="9.1796875" style="53"/>
    <col min="1781" max="1781" width="4.7265625" style="53" customWidth="1"/>
    <col min="1782" max="1782" width="12.1796875" style="53" customWidth="1"/>
    <col min="1783" max="1783" width="37.54296875" style="53" customWidth="1"/>
    <col min="1784" max="1784" width="8.54296875" style="53" customWidth="1"/>
    <col min="1785" max="1785" width="9.453125" style="53" customWidth="1"/>
    <col min="1786" max="1786" width="12.54296875" style="53" bestFit="1" customWidth="1"/>
    <col min="1787" max="1787" width="11.26953125" style="53" customWidth="1"/>
    <col min="1788" max="1788" width="12.1796875" style="53" customWidth="1"/>
    <col min="1789" max="1789" width="10.453125" style="53" customWidth="1"/>
    <col min="1790" max="1790" width="11.1796875" style="53" customWidth="1"/>
    <col min="1791" max="1791" width="10.26953125" style="53" customWidth="1"/>
    <col min="1792" max="1792" width="11" style="53" customWidth="1"/>
    <col min="1793" max="1793" width="14.81640625" style="53" customWidth="1"/>
    <col min="1794" max="1794" width="9.1796875" style="53"/>
    <col min="1795" max="1795" width="9.54296875" style="53" bestFit="1" customWidth="1"/>
    <col min="1796" max="2036" width="9.1796875" style="53"/>
    <col min="2037" max="2037" width="4.7265625" style="53" customWidth="1"/>
    <col min="2038" max="2038" width="12.1796875" style="53" customWidth="1"/>
    <col min="2039" max="2039" width="37.54296875" style="53" customWidth="1"/>
    <col min="2040" max="2040" width="8.54296875" style="53" customWidth="1"/>
    <col min="2041" max="2041" width="9.453125" style="53" customWidth="1"/>
    <col min="2042" max="2042" width="12.54296875" style="53" bestFit="1" customWidth="1"/>
    <col min="2043" max="2043" width="11.26953125" style="53" customWidth="1"/>
    <col min="2044" max="2044" width="12.1796875" style="53" customWidth="1"/>
    <col min="2045" max="2045" width="10.453125" style="53" customWidth="1"/>
    <col min="2046" max="2046" width="11.1796875" style="53" customWidth="1"/>
    <col min="2047" max="2047" width="10.26953125" style="53" customWidth="1"/>
    <col min="2048" max="2048" width="11" style="53" customWidth="1"/>
    <col min="2049" max="2049" width="14.81640625" style="53" customWidth="1"/>
    <col min="2050" max="2050" width="9.1796875" style="53"/>
    <col min="2051" max="2051" width="9.54296875" style="53" bestFit="1" customWidth="1"/>
    <col min="2052" max="2292" width="9.1796875" style="53"/>
    <col min="2293" max="2293" width="4.7265625" style="53" customWidth="1"/>
    <col min="2294" max="2294" width="12.1796875" style="53" customWidth="1"/>
    <col min="2295" max="2295" width="37.54296875" style="53" customWidth="1"/>
    <col min="2296" max="2296" width="8.54296875" style="53" customWidth="1"/>
    <col min="2297" max="2297" width="9.453125" style="53" customWidth="1"/>
    <col min="2298" max="2298" width="12.54296875" style="53" bestFit="1" customWidth="1"/>
    <col min="2299" max="2299" width="11.26953125" style="53" customWidth="1"/>
    <col min="2300" max="2300" width="12.1796875" style="53" customWidth="1"/>
    <col min="2301" max="2301" width="10.453125" style="53" customWidth="1"/>
    <col min="2302" max="2302" width="11.1796875" style="53" customWidth="1"/>
    <col min="2303" max="2303" width="10.26953125" style="53" customWidth="1"/>
    <col min="2304" max="2304" width="11" style="53" customWidth="1"/>
    <col min="2305" max="2305" width="14.81640625" style="53" customWidth="1"/>
    <col min="2306" max="2306" width="9.1796875" style="53"/>
    <col min="2307" max="2307" width="9.54296875" style="53" bestFit="1" customWidth="1"/>
    <col min="2308" max="2548" width="9.1796875" style="53"/>
    <col min="2549" max="2549" width="4.7265625" style="53" customWidth="1"/>
    <col min="2550" max="2550" width="12.1796875" style="53" customWidth="1"/>
    <col min="2551" max="2551" width="37.54296875" style="53" customWidth="1"/>
    <col min="2552" max="2552" width="8.54296875" style="53" customWidth="1"/>
    <col min="2553" max="2553" width="9.453125" style="53" customWidth="1"/>
    <col min="2554" max="2554" width="12.54296875" style="53" bestFit="1" customWidth="1"/>
    <col min="2555" max="2555" width="11.26953125" style="53" customWidth="1"/>
    <col min="2556" max="2556" width="12.1796875" style="53" customWidth="1"/>
    <col min="2557" max="2557" width="10.453125" style="53" customWidth="1"/>
    <col min="2558" max="2558" width="11.1796875" style="53" customWidth="1"/>
    <col min="2559" max="2559" width="10.26953125" style="53" customWidth="1"/>
    <col min="2560" max="2560" width="11" style="53" customWidth="1"/>
    <col min="2561" max="2561" width="14.81640625" style="53" customWidth="1"/>
    <col min="2562" max="2562" width="9.1796875" style="53"/>
    <col min="2563" max="2563" width="9.54296875" style="53" bestFit="1" customWidth="1"/>
    <col min="2564" max="2804" width="9.1796875" style="53"/>
    <col min="2805" max="2805" width="4.7265625" style="53" customWidth="1"/>
    <col min="2806" max="2806" width="12.1796875" style="53" customWidth="1"/>
    <col min="2807" max="2807" width="37.54296875" style="53" customWidth="1"/>
    <col min="2808" max="2808" width="8.54296875" style="53" customWidth="1"/>
    <col min="2809" max="2809" width="9.453125" style="53" customWidth="1"/>
    <col min="2810" max="2810" width="12.54296875" style="53" bestFit="1" customWidth="1"/>
    <col min="2811" max="2811" width="11.26953125" style="53" customWidth="1"/>
    <col min="2812" max="2812" width="12.1796875" style="53" customWidth="1"/>
    <col min="2813" max="2813" width="10.453125" style="53" customWidth="1"/>
    <col min="2814" max="2814" width="11.1796875" style="53" customWidth="1"/>
    <col min="2815" max="2815" width="10.26953125" style="53" customWidth="1"/>
    <col min="2816" max="2816" width="11" style="53" customWidth="1"/>
    <col min="2817" max="2817" width="14.81640625" style="53" customWidth="1"/>
    <col min="2818" max="2818" width="9.1796875" style="53"/>
    <col min="2819" max="2819" width="9.54296875" style="53" bestFit="1" customWidth="1"/>
    <col min="2820" max="3060" width="9.1796875" style="53"/>
    <col min="3061" max="3061" width="4.7265625" style="53" customWidth="1"/>
    <col min="3062" max="3062" width="12.1796875" style="53" customWidth="1"/>
    <col min="3063" max="3063" width="37.54296875" style="53" customWidth="1"/>
    <col min="3064" max="3064" width="8.54296875" style="53" customWidth="1"/>
    <col min="3065" max="3065" width="9.453125" style="53" customWidth="1"/>
    <col min="3066" max="3066" width="12.54296875" style="53" bestFit="1" customWidth="1"/>
    <col min="3067" max="3067" width="11.26953125" style="53" customWidth="1"/>
    <col min="3068" max="3068" width="12.1796875" style="53" customWidth="1"/>
    <col min="3069" max="3069" width="10.453125" style="53" customWidth="1"/>
    <col min="3070" max="3070" width="11.1796875" style="53" customWidth="1"/>
    <col min="3071" max="3071" width="10.26953125" style="53" customWidth="1"/>
    <col min="3072" max="3072" width="11" style="53" customWidth="1"/>
    <col min="3073" max="3073" width="14.81640625" style="53" customWidth="1"/>
    <col min="3074" max="3074" width="9.1796875" style="53"/>
    <col min="3075" max="3075" width="9.54296875" style="53" bestFit="1" customWidth="1"/>
    <col min="3076" max="3316" width="9.1796875" style="53"/>
    <col min="3317" max="3317" width="4.7265625" style="53" customWidth="1"/>
    <col min="3318" max="3318" width="12.1796875" style="53" customWidth="1"/>
    <col min="3319" max="3319" width="37.54296875" style="53" customWidth="1"/>
    <col min="3320" max="3320" width="8.54296875" style="53" customWidth="1"/>
    <col min="3321" max="3321" width="9.453125" style="53" customWidth="1"/>
    <col min="3322" max="3322" width="12.54296875" style="53" bestFit="1" customWidth="1"/>
    <col min="3323" max="3323" width="11.26953125" style="53" customWidth="1"/>
    <col min="3324" max="3324" width="12.1796875" style="53" customWidth="1"/>
    <col min="3325" max="3325" width="10.453125" style="53" customWidth="1"/>
    <col min="3326" max="3326" width="11.1796875" style="53" customWidth="1"/>
    <col min="3327" max="3327" width="10.26953125" style="53" customWidth="1"/>
    <col min="3328" max="3328" width="11" style="53" customWidth="1"/>
    <col min="3329" max="3329" width="14.81640625" style="53" customWidth="1"/>
    <col min="3330" max="3330" width="9.1796875" style="53"/>
    <col min="3331" max="3331" width="9.54296875" style="53" bestFit="1" customWidth="1"/>
    <col min="3332" max="3572" width="9.1796875" style="53"/>
    <col min="3573" max="3573" width="4.7265625" style="53" customWidth="1"/>
    <col min="3574" max="3574" width="12.1796875" style="53" customWidth="1"/>
    <col min="3575" max="3575" width="37.54296875" style="53" customWidth="1"/>
    <col min="3576" max="3576" width="8.54296875" style="53" customWidth="1"/>
    <col min="3577" max="3577" width="9.453125" style="53" customWidth="1"/>
    <col min="3578" max="3578" width="12.54296875" style="53" bestFit="1" customWidth="1"/>
    <col min="3579" max="3579" width="11.26953125" style="53" customWidth="1"/>
    <col min="3580" max="3580" width="12.1796875" style="53" customWidth="1"/>
    <col min="3581" max="3581" width="10.453125" style="53" customWidth="1"/>
    <col min="3582" max="3582" width="11.1796875" style="53" customWidth="1"/>
    <col min="3583" max="3583" width="10.26953125" style="53" customWidth="1"/>
    <col min="3584" max="3584" width="11" style="53" customWidth="1"/>
    <col min="3585" max="3585" width="14.81640625" style="53" customWidth="1"/>
    <col min="3586" max="3586" width="9.1796875" style="53"/>
    <col min="3587" max="3587" width="9.54296875" style="53" bestFit="1" customWidth="1"/>
    <col min="3588" max="3828" width="9.1796875" style="53"/>
    <col min="3829" max="3829" width="4.7265625" style="53" customWidth="1"/>
    <col min="3830" max="3830" width="12.1796875" style="53" customWidth="1"/>
    <col min="3831" max="3831" width="37.54296875" style="53" customWidth="1"/>
    <col min="3832" max="3832" width="8.54296875" style="53" customWidth="1"/>
    <col min="3833" max="3833" width="9.453125" style="53" customWidth="1"/>
    <col min="3834" max="3834" width="12.54296875" style="53" bestFit="1" customWidth="1"/>
    <col min="3835" max="3835" width="11.26953125" style="53" customWidth="1"/>
    <col min="3836" max="3836" width="12.1796875" style="53" customWidth="1"/>
    <col min="3837" max="3837" width="10.453125" style="53" customWidth="1"/>
    <col min="3838" max="3838" width="11.1796875" style="53" customWidth="1"/>
    <col min="3839" max="3839" width="10.26953125" style="53" customWidth="1"/>
    <col min="3840" max="3840" width="11" style="53" customWidth="1"/>
    <col min="3841" max="3841" width="14.81640625" style="53" customWidth="1"/>
    <col min="3842" max="3842" width="9.1796875" style="53"/>
    <col min="3843" max="3843" width="9.54296875" style="53" bestFit="1" customWidth="1"/>
    <col min="3844" max="4084" width="9.1796875" style="53"/>
    <col min="4085" max="4085" width="4.7265625" style="53" customWidth="1"/>
    <col min="4086" max="4086" width="12.1796875" style="53" customWidth="1"/>
    <col min="4087" max="4087" width="37.54296875" style="53" customWidth="1"/>
    <col min="4088" max="4088" width="8.54296875" style="53" customWidth="1"/>
    <col min="4089" max="4089" width="9.453125" style="53" customWidth="1"/>
    <col min="4090" max="4090" width="12.54296875" style="53" bestFit="1" customWidth="1"/>
    <col min="4091" max="4091" width="11.26953125" style="53" customWidth="1"/>
    <col min="4092" max="4092" width="12.1796875" style="53" customWidth="1"/>
    <col min="4093" max="4093" width="10.453125" style="53" customWidth="1"/>
    <col min="4094" max="4094" width="11.1796875" style="53" customWidth="1"/>
    <col min="4095" max="4095" width="10.26953125" style="53" customWidth="1"/>
    <col min="4096" max="4096" width="11" style="53" customWidth="1"/>
    <col min="4097" max="4097" width="14.81640625" style="53" customWidth="1"/>
    <col min="4098" max="4098" width="9.1796875" style="53"/>
    <col min="4099" max="4099" width="9.54296875" style="53" bestFit="1" customWidth="1"/>
    <col min="4100" max="4340" width="9.1796875" style="53"/>
    <col min="4341" max="4341" width="4.7265625" style="53" customWidth="1"/>
    <col min="4342" max="4342" width="12.1796875" style="53" customWidth="1"/>
    <col min="4343" max="4343" width="37.54296875" style="53" customWidth="1"/>
    <col min="4344" max="4344" width="8.54296875" style="53" customWidth="1"/>
    <col min="4345" max="4345" width="9.453125" style="53" customWidth="1"/>
    <col min="4346" max="4346" width="12.54296875" style="53" bestFit="1" customWidth="1"/>
    <col min="4347" max="4347" width="11.26953125" style="53" customWidth="1"/>
    <col min="4348" max="4348" width="12.1796875" style="53" customWidth="1"/>
    <col min="4349" max="4349" width="10.453125" style="53" customWidth="1"/>
    <col min="4350" max="4350" width="11.1796875" style="53" customWidth="1"/>
    <col min="4351" max="4351" width="10.26953125" style="53" customWidth="1"/>
    <col min="4352" max="4352" width="11" style="53" customWidth="1"/>
    <col min="4353" max="4353" width="14.81640625" style="53" customWidth="1"/>
    <col min="4354" max="4354" width="9.1796875" style="53"/>
    <col min="4355" max="4355" width="9.54296875" style="53" bestFit="1" customWidth="1"/>
    <col min="4356" max="4596" width="9.1796875" style="53"/>
    <col min="4597" max="4597" width="4.7265625" style="53" customWidth="1"/>
    <col min="4598" max="4598" width="12.1796875" style="53" customWidth="1"/>
    <col min="4599" max="4599" width="37.54296875" style="53" customWidth="1"/>
    <col min="4600" max="4600" width="8.54296875" style="53" customWidth="1"/>
    <col min="4601" max="4601" width="9.453125" style="53" customWidth="1"/>
    <col min="4602" max="4602" width="12.54296875" style="53" bestFit="1" customWidth="1"/>
    <col min="4603" max="4603" width="11.26953125" style="53" customWidth="1"/>
    <col min="4604" max="4604" width="12.1796875" style="53" customWidth="1"/>
    <col min="4605" max="4605" width="10.453125" style="53" customWidth="1"/>
    <col min="4606" max="4606" width="11.1796875" style="53" customWidth="1"/>
    <col min="4607" max="4607" width="10.26953125" style="53" customWidth="1"/>
    <col min="4608" max="4608" width="11" style="53" customWidth="1"/>
    <col min="4609" max="4609" width="14.81640625" style="53" customWidth="1"/>
    <col min="4610" max="4610" width="9.1796875" style="53"/>
    <col min="4611" max="4611" width="9.54296875" style="53" bestFit="1" customWidth="1"/>
    <col min="4612" max="4852" width="9.1796875" style="53"/>
    <col min="4853" max="4853" width="4.7265625" style="53" customWidth="1"/>
    <col min="4854" max="4854" width="12.1796875" style="53" customWidth="1"/>
    <col min="4855" max="4855" width="37.54296875" style="53" customWidth="1"/>
    <col min="4856" max="4856" width="8.54296875" style="53" customWidth="1"/>
    <col min="4857" max="4857" width="9.453125" style="53" customWidth="1"/>
    <col min="4858" max="4858" width="12.54296875" style="53" bestFit="1" customWidth="1"/>
    <col min="4859" max="4859" width="11.26953125" style="53" customWidth="1"/>
    <col min="4860" max="4860" width="12.1796875" style="53" customWidth="1"/>
    <col min="4861" max="4861" width="10.453125" style="53" customWidth="1"/>
    <col min="4862" max="4862" width="11.1796875" style="53" customWidth="1"/>
    <col min="4863" max="4863" width="10.26953125" style="53" customWidth="1"/>
    <col min="4864" max="4864" width="11" style="53" customWidth="1"/>
    <col min="4865" max="4865" width="14.81640625" style="53" customWidth="1"/>
    <col min="4866" max="4866" width="9.1796875" style="53"/>
    <col min="4867" max="4867" width="9.54296875" style="53" bestFit="1" customWidth="1"/>
    <col min="4868" max="5108" width="9.1796875" style="53"/>
    <col min="5109" max="5109" width="4.7265625" style="53" customWidth="1"/>
    <col min="5110" max="5110" width="12.1796875" style="53" customWidth="1"/>
    <col min="5111" max="5111" width="37.54296875" style="53" customWidth="1"/>
    <col min="5112" max="5112" width="8.54296875" style="53" customWidth="1"/>
    <col min="5113" max="5113" width="9.453125" style="53" customWidth="1"/>
    <col min="5114" max="5114" width="12.54296875" style="53" bestFit="1" customWidth="1"/>
    <col min="5115" max="5115" width="11.26953125" style="53" customWidth="1"/>
    <col min="5116" max="5116" width="12.1796875" style="53" customWidth="1"/>
    <col min="5117" max="5117" width="10.453125" style="53" customWidth="1"/>
    <col min="5118" max="5118" width="11.1796875" style="53" customWidth="1"/>
    <col min="5119" max="5119" width="10.26953125" style="53" customWidth="1"/>
    <col min="5120" max="5120" width="11" style="53" customWidth="1"/>
    <col min="5121" max="5121" width="14.81640625" style="53" customWidth="1"/>
    <col min="5122" max="5122" width="9.1796875" style="53"/>
    <col min="5123" max="5123" width="9.54296875" style="53" bestFit="1" customWidth="1"/>
    <col min="5124" max="5364" width="9.1796875" style="53"/>
    <col min="5365" max="5365" width="4.7265625" style="53" customWidth="1"/>
    <col min="5366" max="5366" width="12.1796875" style="53" customWidth="1"/>
    <col min="5367" max="5367" width="37.54296875" style="53" customWidth="1"/>
    <col min="5368" max="5368" width="8.54296875" style="53" customWidth="1"/>
    <col min="5369" max="5369" width="9.453125" style="53" customWidth="1"/>
    <col min="5370" max="5370" width="12.54296875" style="53" bestFit="1" customWidth="1"/>
    <col min="5371" max="5371" width="11.26953125" style="53" customWidth="1"/>
    <col min="5372" max="5372" width="12.1796875" style="53" customWidth="1"/>
    <col min="5373" max="5373" width="10.453125" style="53" customWidth="1"/>
    <col min="5374" max="5374" width="11.1796875" style="53" customWidth="1"/>
    <col min="5375" max="5375" width="10.26953125" style="53" customWidth="1"/>
    <col min="5376" max="5376" width="11" style="53" customWidth="1"/>
    <col min="5377" max="5377" width="14.81640625" style="53" customWidth="1"/>
    <col min="5378" max="5378" width="9.1796875" style="53"/>
    <col min="5379" max="5379" width="9.54296875" style="53" bestFit="1" customWidth="1"/>
    <col min="5380" max="5620" width="9.1796875" style="53"/>
    <col min="5621" max="5621" width="4.7265625" style="53" customWidth="1"/>
    <col min="5622" max="5622" width="12.1796875" style="53" customWidth="1"/>
    <col min="5623" max="5623" width="37.54296875" style="53" customWidth="1"/>
    <col min="5624" max="5624" width="8.54296875" style="53" customWidth="1"/>
    <col min="5625" max="5625" width="9.453125" style="53" customWidth="1"/>
    <col min="5626" max="5626" width="12.54296875" style="53" bestFit="1" customWidth="1"/>
    <col min="5627" max="5627" width="11.26953125" style="53" customWidth="1"/>
    <col min="5628" max="5628" width="12.1796875" style="53" customWidth="1"/>
    <col min="5629" max="5629" width="10.453125" style="53" customWidth="1"/>
    <col min="5630" max="5630" width="11.1796875" style="53" customWidth="1"/>
    <col min="5631" max="5631" width="10.26953125" style="53" customWidth="1"/>
    <col min="5632" max="5632" width="11" style="53" customWidth="1"/>
    <col min="5633" max="5633" width="14.81640625" style="53" customWidth="1"/>
    <col min="5634" max="5634" width="9.1796875" style="53"/>
    <col min="5635" max="5635" width="9.54296875" style="53" bestFit="1" customWidth="1"/>
    <col min="5636" max="5876" width="9.1796875" style="53"/>
    <col min="5877" max="5877" width="4.7265625" style="53" customWidth="1"/>
    <col min="5878" max="5878" width="12.1796875" style="53" customWidth="1"/>
    <col min="5879" max="5879" width="37.54296875" style="53" customWidth="1"/>
    <col min="5880" max="5880" width="8.54296875" style="53" customWidth="1"/>
    <col min="5881" max="5881" width="9.453125" style="53" customWidth="1"/>
    <col min="5882" max="5882" width="12.54296875" style="53" bestFit="1" customWidth="1"/>
    <col min="5883" max="5883" width="11.26953125" style="53" customWidth="1"/>
    <col min="5884" max="5884" width="12.1796875" style="53" customWidth="1"/>
    <col min="5885" max="5885" width="10.453125" style="53" customWidth="1"/>
    <col min="5886" max="5886" width="11.1796875" style="53" customWidth="1"/>
    <col min="5887" max="5887" width="10.26953125" style="53" customWidth="1"/>
    <col min="5888" max="5888" width="11" style="53" customWidth="1"/>
    <col min="5889" max="5889" width="14.81640625" style="53" customWidth="1"/>
    <col min="5890" max="5890" width="9.1796875" style="53"/>
    <col min="5891" max="5891" width="9.54296875" style="53" bestFit="1" customWidth="1"/>
    <col min="5892" max="6132" width="9.1796875" style="53"/>
    <col min="6133" max="6133" width="4.7265625" style="53" customWidth="1"/>
    <col min="6134" max="6134" width="12.1796875" style="53" customWidth="1"/>
    <col min="6135" max="6135" width="37.54296875" style="53" customWidth="1"/>
    <col min="6136" max="6136" width="8.54296875" style="53" customWidth="1"/>
    <col min="6137" max="6137" width="9.453125" style="53" customWidth="1"/>
    <col min="6138" max="6138" width="12.54296875" style="53" bestFit="1" customWidth="1"/>
    <col min="6139" max="6139" width="11.26953125" style="53" customWidth="1"/>
    <col min="6140" max="6140" width="12.1796875" style="53" customWidth="1"/>
    <col min="6141" max="6141" width="10.453125" style="53" customWidth="1"/>
    <col min="6142" max="6142" width="11.1796875" style="53" customWidth="1"/>
    <col min="6143" max="6143" width="10.26953125" style="53" customWidth="1"/>
    <col min="6144" max="6144" width="11" style="53" customWidth="1"/>
    <col min="6145" max="6145" width="14.81640625" style="53" customWidth="1"/>
    <col min="6146" max="6146" width="9.1796875" style="53"/>
    <col min="6147" max="6147" width="9.54296875" style="53" bestFit="1" customWidth="1"/>
    <col min="6148" max="6388" width="9.1796875" style="53"/>
    <col min="6389" max="6389" width="4.7265625" style="53" customWidth="1"/>
    <col min="6390" max="6390" width="12.1796875" style="53" customWidth="1"/>
    <col min="6391" max="6391" width="37.54296875" style="53" customWidth="1"/>
    <col min="6392" max="6392" width="8.54296875" style="53" customWidth="1"/>
    <col min="6393" max="6393" width="9.453125" style="53" customWidth="1"/>
    <col min="6394" max="6394" width="12.54296875" style="53" bestFit="1" customWidth="1"/>
    <col min="6395" max="6395" width="11.26953125" style="53" customWidth="1"/>
    <col min="6396" max="6396" width="12.1796875" style="53" customWidth="1"/>
    <col min="6397" max="6397" width="10.453125" style="53" customWidth="1"/>
    <col min="6398" max="6398" width="11.1796875" style="53" customWidth="1"/>
    <col min="6399" max="6399" width="10.26953125" style="53" customWidth="1"/>
    <col min="6400" max="6400" width="11" style="53" customWidth="1"/>
    <col min="6401" max="6401" width="14.81640625" style="53" customWidth="1"/>
    <col min="6402" max="6402" width="9.1796875" style="53"/>
    <col min="6403" max="6403" width="9.54296875" style="53" bestFit="1" customWidth="1"/>
    <col min="6404" max="6644" width="9.1796875" style="53"/>
    <col min="6645" max="6645" width="4.7265625" style="53" customWidth="1"/>
    <col min="6646" max="6646" width="12.1796875" style="53" customWidth="1"/>
    <col min="6647" max="6647" width="37.54296875" style="53" customWidth="1"/>
    <col min="6648" max="6648" width="8.54296875" style="53" customWidth="1"/>
    <col min="6649" max="6649" width="9.453125" style="53" customWidth="1"/>
    <col min="6650" max="6650" width="12.54296875" style="53" bestFit="1" customWidth="1"/>
    <col min="6651" max="6651" width="11.26953125" style="53" customWidth="1"/>
    <col min="6652" max="6652" width="12.1796875" style="53" customWidth="1"/>
    <col min="6653" max="6653" width="10.453125" style="53" customWidth="1"/>
    <col min="6654" max="6654" width="11.1796875" style="53" customWidth="1"/>
    <col min="6655" max="6655" width="10.26953125" style="53" customWidth="1"/>
    <col min="6656" max="6656" width="11" style="53" customWidth="1"/>
    <col min="6657" max="6657" width="14.81640625" style="53" customWidth="1"/>
    <col min="6658" max="6658" width="9.1796875" style="53"/>
    <col min="6659" max="6659" width="9.54296875" style="53" bestFit="1" customWidth="1"/>
    <col min="6660" max="6900" width="9.1796875" style="53"/>
    <col min="6901" max="6901" width="4.7265625" style="53" customWidth="1"/>
    <col min="6902" max="6902" width="12.1796875" style="53" customWidth="1"/>
    <col min="6903" max="6903" width="37.54296875" style="53" customWidth="1"/>
    <col min="6904" max="6904" width="8.54296875" style="53" customWidth="1"/>
    <col min="6905" max="6905" width="9.453125" style="53" customWidth="1"/>
    <col min="6906" max="6906" width="12.54296875" style="53" bestFit="1" customWidth="1"/>
    <col min="6907" max="6907" width="11.26953125" style="53" customWidth="1"/>
    <col min="6908" max="6908" width="12.1796875" style="53" customWidth="1"/>
    <col min="6909" max="6909" width="10.453125" style="53" customWidth="1"/>
    <col min="6910" max="6910" width="11.1796875" style="53" customWidth="1"/>
    <col min="6911" max="6911" width="10.26953125" style="53" customWidth="1"/>
    <col min="6912" max="6912" width="11" style="53" customWidth="1"/>
    <col min="6913" max="6913" width="14.81640625" style="53" customWidth="1"/>
    <col min="6914" max="6914" width="9.1796875" style="53"/>
    <col min="6915" max="6915" width="9.54296875" style="53" bestFit="1" customWidth="1"/>
    <col min="6916" max="7156" width="9.1796875" style="53"/>
    <col min="7157" max="7157" width="4.7265625" style="53" customWidth="1"/>
    <col min="7158" max="7158" width="12.1796875" style="53" customWidth="1"/>
    <col min="7159" max="7159" width="37.54296875" style="53" customWidth="1"/>
    <col min="7160" max="7160" width="8.54296875" style="53" customWidth="1"/>
    <col min="7161" max="7161" width="9.453125" style="53" customWidth="1"/>
    <col min="7162" max="7162" width="12.54296875" style="53" bestFit="1" customWidth="1"/>
    <col min="7163" max="7163" width="11.26953125" style="53" customWidth="1"/>
    <col min="7164" max="7164" width="12.1796875" style="53" customWidth="1"/>
    <col min="7165" max="7165" width="10.453125" style="53" customWidth="1"/>
    <col min="7166" max="7166" width="11.1796875" style="53" customWidth="1"/>
    <col min="7167" max="7167" width="10.26953125" style="53" customWidth="1"/>
    <col min="7168" max="7168" width="11" style="53" customWidth="1"/>
    <col min="7169" max="7169" width="14.81640625" style="53" customWidth="1"/>
    <col min="7170" max="7170" width="9.1796875" style="53"/>
    <col min="7171" max="7171" width="9.54296875" style="53" bestFit="1" customWidth="1"/>
    <col min="7172" max="7412" width="9.1796875" style="53"/>
    <col min="7413" max="7413" width="4.7265625" style="53" customWidth="1"/>
    <col min="7414" max="7414" width="12.1796875" style="53" customWidth="1"/>
    <col min="7415" max="7415" width="37.54296875" style="53" customWidth="1"/>
    <col min="7416" max="7416" width="8.54296875" style="53" customWidth="1"/>
    <col min="7417" max="7417" width="9.453125" style="53" customWidth="1"/>
    <col min="7418" max="7418" width="12.54296875" style="53" bestFit="1" customWidth="1"/>
    <col min="7419" max="7419" width="11.26953125" style="53" customWidth="1"/>
    <col min="7420" max="7420" width="12.1796875" style="53" customWidth="1"/>
    <col min="7421" max="7421" width="10.453125" style="53" customWidth="1"/>
    <col min="7422" max="7422" width="11.1796875" style="53" customWidth="1"/>
    <col min="7423" max="7423" width="10.26953125" style="53" customWidth="1"/>
    <col min="7424" max="7424" width="11" style="53" customWidth="1"/>
    <col min="7425" max="7425" width="14.81640625" style="53" customWidth="1"/>
    <col min="7426" max="7426" width="9.1796875" style="53"/>
    <col min="7427" max="7427" width="9.54296875" style="53" bestFit="1" customWidth="1"/>
    <col min="7428" max="7668" width="9.1796875" style="53"/>
    <col min="7669" max="7669" width="4.7265625" style="53" customWidth="1"/>
    <col min="7670" max="7670" width="12.1796875" style="53" customWidth="1"/>
    <col min="7671" max="7671" width="37.54296875" style="53" customWidth="1"/>
    <col min="7672" max="7672" width="8.54296875" style="53" customWidth="1"/>
    <col min="7673" max="7673" width="9.453125" style="53" customWidth="1"/>
    <col min="7674" max="7674" width="12.54296875" style="53" bestFit="1" customWidth="1"/>
    <col min="7675" max="7675" width="11.26953125" style="53" customWidth="1"/>
    <col min="7676" max="7676" width="12.1796875" style="53" customWidth="1"/>
    <col min="7677" max="7677" width="10.453125" style="53" customWidth="1"/>
    <col min="7678" max="7678" width="11.1796875" style="53" customWidth="1"/>
    <col min="7679" max="7679" width="10.26953125" style="53" customWidth="1"/>
    <col min="7680" max="7680" width="11" style="53" customWidth="1"/>
    <col min="7681" max="7681" width="14.81640625" style="53" customWidth="1"/>
    <col min="7682" max="7682" width="9.1796875" style="53"/>
    <col min="7683" max="7683" width="9.54296875" style="53" bestFit="1" customWidth="1"/>
    <col min="7684" max="7924" width="9.1796875" style="53"/>
    <col min="7925" max="7925" width="4.7265625" style="53" customWidth="1"/>
    <col min="7926" max="7926" width="12.1796875" style="53" customWidth="1"/>
    <col min="7927" max="7927" width="37.54296875" style="53" customWidth="1"/>
    <col min="7928" max="7928" width="8.54296875" style="53" customWidth="1"/>
    <col min="7929" max="7929" width="9.453125" style="53" customWidth="1"/>
    <col min="7930" max="7930" width="12.54296875" style="53" bestFit="1" customWidth="1"/>
    <col min="7931" max="7931" width="11.26953125" style="53" customWidth="1"/>
    <col min="7932" max="7932" width="12.1796875" style="53" customWidth="1"/>
    <col min="7933" max="7933" width="10.453125" style="53" customWidth="1"/>
    <col min="7934" max="7934" width="11.1796875" style="53" customWidth="1"/>
    <col min="7935" max="7935" width="10.26953125" style="53" customWidth="1"/>
    <col min="7936" max="7936" width="11" style="53" customWidth="1"/>
    <col min="7937" max="7937" width="14.81640625" style="53" customWidth="1"/>
    <col min="7938" max="7938" width="9.1796875" style="53"/>
    <col min="7939" max="7939" width="9.54296875" style="53" bestFit="1" customWidth="1"/>
    <col min="7940" max="8180" width="9.1796875" style="53"/>
    <col min="8181" max="8181" width="4.7265625" style="53" customWidth="1"/>
    <col min="8182" max="8182" width="12.1796875" style="53" customWidth="1"/>
    <col min="8183" max="8183" width="37.54296875" style="53" customWidth="1"/>
    <col min="8184" max="8184" width="8.54296875" style="53" customWidth="1"/>
    <col min="8185" max="8185" width="9.453125" style="53" customWidth="1"/>
    <col min="8186" max="8186" width="12.54296875" style="53" bestFit="1" customWidth="1"/>
    <col min="8187" max="8187" width="11.26953125" style="53" customWidth="1"/>
    <col min="8188" max="8188" width="12.1796875" style="53" customWidth="1"/>
    <col min="8189" max="8189" width="10.453125" style="53" customWidth="1"/>
    <col min="8190" max="8190" width="11.1796875" style="53" customWidth="1"/>
    <col min="8191" max="8191" width="10.26953125" style="53" customWidth="1"/>
    <col min="8192" max="8192" width="11" style="53" customWidth="1"/>
    <col min="8193" max="8193" width="14.81640625" style="53" customWidth="1"/>
    <col min="8194" max="8194" width="9.1796875" style="53"/>
    <col min="8195" max="8195" width="9.54296875" style="53" bestFit="1" customWidth="1"/>
    <col min="8196" max="8436" width="9.1796875" style="53"/>
    <col min="8437" max="8437" width="4.7265625" style="53" customWidth="1"/>
    <col min="8438" max="8438" width="12.1796875" style="53" customWidth="1"/>
    <col min="8439" max="8439" width="37.54296875" style="53" customWidth="1"/>
    <col min="8440" max="8440" width="8.54296875" style="53" customWidth="1"/>
    <col min="8441" max="8441" width="9.453125" style="53" customWidth="1"/>
    <col min="8442" max="8442" width="12.54296875" style="53" bestFit="1" customWidth="1"/>
    <col min="8443" max="8443" width="11.26953125" style="53" customWidth="1"/>
    <col min="8444" max="8444" width="12.1796875" style="53" customWidth="1"/>
    <col min="8445" max="8445" width="10.453125" style="53" customWidth="1"/>
    <col min="8446" max="8446" width="11.1796875" style="53" customWidth="1"/>
    <col min="8447" max="8447" width="10.26953125" style="53" customWidth="1"/>
    <col min="8448" max="8448" width="11" style="53" customWidth="1"/>
    <col min="8449" max="8449" width="14.81640625" style="53" customWidth="1"/>
    <col min="8450" max="8450" width="9.1796875" style="53"/>
    <col min="8451" max="8451" width="9.54296875" style="53" bestFit="1" customWidth="1"/>
    <col min="8452" max="8692" width="9.1796875" style="53"/>
    <col min="8693" max="8693" width="4.7265625" style="53" customWidth="1"/>
    <col min="8694" max="8694" width="12.1796875" style="53" customWidth="1"/>
    <col min="8695" max="8695" width="37.54296875" style="53" customWidth="1"/>
    <col min="8696" max="8696" width="8.54296875" style="53" customWidth="1"/>
    <col min="8697" max="8697" width="9.453125" style="53" customWidth="1"/>
    <col min="8698" max="8698" width="12.54296875" style="53" bestFit="1" customWidth="1"/>
    <col min="8699" max="8699" width="11.26953125" style="53" customWidth="1"/>
    <col min="8700" max="8700" width="12.1796875" style="53" customWidth="1"/>
    <col min="8701" max="8701" width="10.453125" style="53" customWidth="1"/>
    <col min="8702" max="8702" width="11.1796875" style="53" customWidth="1"/>
    <col min="8703" max="8703" width="10.26953125" style="53" customWidth="1"/>
    <col min="8704" max="8704" width="11" style="53" customWidth="1"/>
    <col min="8705" max="8705" width="14.81640625" style="53" customWidth="1"/>
    <col min="8706" max="8706" width="9.1796875" style="53"/>
    <col min="8707" max="8707" width="9.54296875" style="53" bestFit="1" customWidth="1"/>
    <col min="8708" max="8948" width="9.1796875" style="53"/>
    <col min="8949" max="8949" width="4.7265625" style="53" customWidth="1"/>
    <col min="8950" max="8950" width="12.1796875" style="53" customWidth="1"/>
    <col min="8951" max="8951" width="37.54296875" style="53" customWidth="1"/>
    <col min="8952" max="8952" width="8.54296875" style="53" customWidth="1"/>
    <col min="8953" max="8953" width="9.453125" style="53" customWidth="1"/>
    <col min="8954" max="8954" width="12.54296875" style="53" bestFit="1" customWidth="1"/>
    <col min="8955" max="8955" width="11.26953125" style="53" customWidth="1"/>
    <col min="8956" max="8956" width="12.1796875" style="53" customWidth="1"/>
    <col min="8957" max="8957" width="10.453125" style="53" customWidth="1"/>
    <col min="8958" max="8958" width="11.1796875" style="53" customWidth="1"/>
    <col min="8959" max="8959" width="10.26953125" style="53" customWidth="1"/>
    <col min="8960" max="8960" width="11" style="53" customWidth="1"/>
    <col min="8961" max="8961" width="14.81640625" style="53" customWidth="1"/>
    <col min="8962" max="8962" width="9.1796875" style="53"/>
    <col min="8963" max="8963" width="9.54296875" style="53" bestFit="1" customWidth="1"/>
    <col min="8964" max="9204" width="9.1796875" style="53"/>
    <col min="9205" max="9205" width="4.7265625" style="53" customWidth="1"/>
    <col min="9206" max="9206" width="12.1796875" style="53" customWidth="1"/>
    <col min="9207" max="9207" width="37.54296875" style="53" customWidth="1"/>
    <col min="9208" max="9208" width="8.54296875" style="53" customWidth="1"/>
    <col min="9209" max="9209" width="9.453125" style="53" customWidth="1"/>
    <col min="9210" max="9210" width="12.54296875" style="53" bestFit="1" customWidth="1"/>
    <col min="9211" max="9211" width="11.26953125" style="53" customWidth="1"/>
    <col min="9212" max="9212" width="12.1796875" style="53" customWidth="1"/>
    <col min="9213" max="9213" width="10.453125" style="53" customWidth="1"/>
    <col min="9214" max="9214" width="11.1796875" style="53" customWidth="1"/>
    <col min="9215" max="9215" width="10.26953125" style="53" customWidth="1"/>
    <col min="9216" max="9216" width="11" style="53" customWidth="1"/>
    <col min="9217" max="9217" width="14.81640625" style="53" customWidth="1"/>
    <col min="9218" max="9218" width="9.1796875" style="53"/>
    <col min="9219" max="9219" width="9.54296875" style="53" bestFit="1" customWidth="1"/>
    <col min="9220" max="9460" width="9.1796875" style="53"/>
    <col min="9461" max="9461" width="4.7265625" style="53" customWidth="1"/>
    <col min="9462" max="9462" width="12.1796875" style="53" customWidth="1"/>
    <col min="9463" max="9463" width="37.54296875" style="53" customWidth="1"/>
    <col min="9464" max="9464" width="8.54296875" style="53" customWidth="1"/>
    <col min="9465" max="9465" width="9.453125" style="53" customWidth="1"/>
    <col min="9466" max="9466" width="12.54296875" style="53" bestFit="1" customWidth="1"/>
    <col min="9467" max="9467" width="11.26953125" style="53" customWidth="1"/>
    <col min="9468" max="9468" width="12.1796875" style="53" customWidth="1"/>
    <col min="9469" max="9469" width="10.453125" style="53" customWidth="1"/>
    <col min="9470" max="9470" width="11.1796875" style="53" customWidth="1"/>
    <col min="9471" max="9471" width="10.26953125" style="53" customWidth="1"/>
    <col min="9472" max="9472" width="11" style="53" customWidth="1"/>
    <col min="9473" max="9473" width="14.81640625" style="53" customWidth="1"/>
    <col min="9474" max="9474" width="9.1796875" style="53"/>
    <col min="9475" max="9475" width="9.54296875" style="53" bestFit="1" customWidth="1"/>
    <col min="9476" max="9716" width="9.1796875" style="53"/>
    <col min="9717" max="9717" width="4.7265625" style="53" customWidth="1"/>
    <col min="9718" max="9718" width="12.1796875" style="53" customWidth="1"/>
    <col min="9719" max="9719" width="37.54296875" style="53" customWidth="1"/>
    <col min="9720" max="9720" width="8.54296875" style="53" customWidth="1"/>
    <col min="9721" max="9721" width="9.453125" style="53" customWidth="1"/>
    <col min="9722" max="9722" width="12.54296875" style="53" bestFit="1" customWidth="1"/>
    <col min="9723" max="9723" width="11.26953125" style="53" customWidth="1"/>
    <col min="9724" max="9724" width="12.1796875" style="53" customWidth="1"/>
    <col min="9725" max="9725" width="10.453125" style="53" customWidth="1"/>
    <col min="9726" max="9726" width="11.1796875" style="53" customWidth="1"/>
    <col min="9727" max="9727" width="10.26953125" style="53" customWidth="1"/>
    <col min="9728" max="9728" width="11" style="53" customWidth="1"/>
    <col min="9729" max="9729" width="14.81640625" style="53" customWidth="1"/>
    <col min="9730" max="9730" width="9.1796875" style="53"/>
    <col min="9731" max="9731" width="9.54296875" style="53" bestFit="1" customWidth="1"/>
    <col min="9732" max="9972" width="9.1796875" style="53"/>
    <col min="9973" max="9973" width="4.7265625" style="53" customWidth="1"/>
    <col min="9974" max="9974" width="12.1796875" style="53" customWidth="1"/>
    <col min="9975" max="9975" width="37.54296875" style="53" customWidth="1"/>
    <col min="9976" max="9976" width="8.54296875" style="53" customWidth="1"/>
    <col min="9977" max="9977" width="9.453125" style="53" customWidth="1"/>
    <col min="9978" max="9978" width="12.54296875" style="53" bestFit="1" customWidth="1"/>
    <col min="9979" max="9979" width="11.26953125" style="53" customWidth="1"/>
    <col min="9980" max="9980" width="12.1796875" style="53" customWidth="1"/>
    <col min="9981" max="9981" width="10.453125" style="53" customWidth="1"/>
    <col min="9982" max="9982" width="11.1796875" style="53" customWidth="1"/>
    <col min="9983" max="9983" width="10.26953125" style="53" customWidth="1"/>
    <col min="9984" max="9984" width="11" style="53" customWidth="1"/>
    <col min="9985" max="9985" width="14.81640625" style="53" customWidth="1"/>
    <col min="9986" max="9986" width="9.1796875" style="53"/>
    <col min="9987" max="9987" width="9.54296875" style="53" bestFit="1" customWidth="1"/>
    <col min="9988" max="10228" width="9.1796875" style="53"/>
    <col min="10229" max="10229" width="4.7265625" style="53" customWidth="1"/>
    <col min="10230" max="10230" width="12.1796875" style="53" customWidth="1"/>
    <col min="10231" max="10231" width="37.54296875" style="53" customWidth="1"/>
    <col min="10232" max="10232" width="8.54296875" style="53" customWidth="1"/>
    <col min="10233" max="10233" width="9.453125" style="53" customWidth="1"/>
    <col min="10234" max="10234" width="12.54296875" style="53" bestFit="1" customWidth="1"/>
    <col min="10235" max="10235" width="11.26953125" style="53" customWidth="1"/>
    <col min="10236" max="10236" width="12.1796875" style="53" customWidth="1"/>
    <col min="10237" max="10237" width="10.453125" style="53" customWidth="1"/>
    <col min="10238" max="10238" width="11.1796875" style="53" customWidth="1"/>
    <col min="10239" max="10239" width="10.26953125" style="53" customWidth="1"/>
    <col min="10240" max="10240" width="11" style="53" customWidth="1"/>
    <col min="10241" max="10241" width="14.81640625" style="53" customWidth="1"/>
    <col min="10242" max="10242" width="9.1796875" style="53"/>
    <col min="10243" max="10243" width="9.54296875" style="53" bestFit="1" customWidth="1"/>
    <col min="10244" max="10484" width="9.1796875" style="53"/>
    <col min="10485" max="10485" width="4.7265625" style="53" customWidth="1"/>
    <col min="10486" max="10486" width="12.1796875" style="53" customWidth="1"/>
    <col min="10487" max="10487" width="37.54296875" style="53" customWidth="1"/>
    <col min="10488" max="10488" width="8.54296875" style="53" customWidth="1"/>
    <col min="10489" max="10489" width="9.453125" style="53" customWidth="1"/>
    <col min="10490" max="10490" width="12.54296875" style="53" bestFit="1" customWidth="1"/>
    <col min="10491" max="10491" width="11.26953125" style="53" customWidth="1"/>
    <col min="10492" max="10492" width="12.1796875" style="53" customWidth="1"/>
    <col min="10493" max="10493" width="10.453125" style="53" customWidth="1"/>
    <col min="10494" max="10494" width="11.1796875" style="53" customWidth="1"/>
    <col min="10495" max="10495" width="10.26953125" style="53" customWidth="1"/>
    <col min="10496" max="10496" width="11" style="53" customWidth="1"/>
    <col min="10497" max="10497" width="14.81640625" style="53" customWidth="1"/>
    <col min="10498" max="10498" width="9.1796875" style="53"/>
    <col min="10499" max="10499" width="9.54296875" style="53" bestFit="1" customWidth="1"/>
    <col min="10500" max="10740" width="9.1796875" style="53"/>
    <col min="10741" max="10741" width="4.7265625" style="53" customWidth="1"/>
    <col min="10742" max="10742" width="12.1796875" style="53" customWidth="1"/>
    <col min="10743" max="10743" width="37.54296875" style="53" customWidth="1"/>
    <col min="10744" max="10744" width="8.54296875" style="53" customWidth="1"/>
    <col min="10745" max="10745" width="9.453125" style="53" customWidth="1"/>
    <col min="10746" max="10746" width="12.54296875" style="53" bestFit="1" customWidth="1"/>
    <col min="10747" max="10747" width="11.26953125" style="53" customWidth="1"/>
    <col min="10748" max="10748" width="12.1796875" style="53" customWidth="1"/>
    <col min="10749" max="10749" width="10.453125" style="53" customWidth="1"/>
    <col min="10750" max="10750" width="11.1796875" style="53" customWidth="1"/>
    <col min="10751" max="10751" width="10.26953125" style="53" customWidth="1"/>
    <col min="10752" max="10752" width="11" style="53" customWidth="1"/>
    <col min="10753" max="10753" width="14.81640625" style="53" customWidth="1"/>
    <col min="10754" max="10754" width="9.1796875" style="53"/>
    <col min="10755" max="10755" width="9.54296875" style="53" bestFit="1" customWidth="1"/>
    <col min="10756" max="10996" width="9.1796875" style="53"/>
    <col min="10997" max="10997" width="4.7265625" style="53" customWidth="1"/>
    <col min="10998" max="10998" width="12.1796875" style="53" customWidth="1"/>
    <col min="10999" max="10999" width="37.54296875" style="53" customWidth="1"/>
    <col min="11000" max="11000" width="8.54296875" style="53" customWidth="1"/>
    <col min="11001" max="11001" width="9.453125" style="53" customWidth="1"/>
    <col min="11002" max="11002" width="12.54296875" style="53" bestFit="1" customWidth="1"/>
    <col min="11003" max="11003" width="11.26953125" style="53" customWidth="1"/>
    <col min="11004" max="11004" width="12.1796875" style="53" customWidth="1"/>
    <col min="11005" max="11005" width="10.453125" style="53" customWidth="1"/>
    <col min="11006" max="11006" width="11.1796875" style="53" customWidth="1"/>
    <col min="11007" max="11007" width="10.26953125" style="53" customWidth="1"/>
    <col min="11008" max="11008" width="11" style="53" customWidth="1"/>
    <col min="11009" max="11009" width="14.81640625" style="53" customWidth="1"/>
    <col min="11010" max="11010" width="9.1796875" style="53"/>
    <col min="11011" max="11011" width="9.54296875" style="53" bestFit="1" customWidth="1"/>
    <col min="11012" max="11252" width="9.1796875" style="53"/>
    <col min="11253" max="11253" width="4.7265625" style="53" customWidth="1"/>
    <col min="11254" max="11254" width="12.1796875" style="53" customWidth="1"/>
    <col min="11255" max="11255" width="37.54296875" style="53" customWidth="1"/>
    <col min="11256" max="11256" width="8.54296875" style="53" customWidth="1"/>
    <col min="11257" max="11257" width="9.453125" style="53" customWidth="1"/>
    <col min="11258" max="11258" width="12.54296875" style="53" bestFit="1" customWidth="1"/>
    <col min="11259" max="11259" width="11.26953125" style="53" customWidth="1"/>
    <col min="11260" max="11260" width="12.1796875" style="53" customWidth="1"/>
    <col min="11261" max="11261" width="10.453125" style="53" customWidth="1"/>
    <col min="11262" max="11262" width="11.1796875" style="53" customWidth="1"/>
    <col min="11263" max="11263" width="10.26953125" style="53" customWidth="1"/>
    <col min="11264" max="11264" width="11" style="53" customWidth="1"/>
    <col min="11265" max="11265" width="14.81640625" style="53" customWidth="1"/>
    <col min="11266" max="11266" width="9.1796875" style="53"/>
    <col min="11267" max="11267" width="9.54296875" style="53" bestFit="1" customWidth="1"/>
    <col min="11268" max="11508" width="9.1796875" style="53"/>
    <col min="11509" max="11509" width="4.7265625" style="53" customWidth="1"/>
    <col min="11510" max="11510" width="12.1796875" style="53" customWidth="1"/>
    <col min="11511" max="11511" width="37.54296875" style="53" customWidth="1"/>
    <col min="11512" max="11512" width="8.54296875" style="53" customWidth="1"/>
    <col min="11513" max="11513" width="9.453125" style="53" customWidth="1"/>
    <col min="11514" max="11514" width="12.54296875" style="53" bestFit="1" customWidth="1"/>
    <col min="11515" max="11515" width="11.26953125" style="53" customWidth="1"/>
    <col min="11516" max="11516" width="12.1796875" style="53" customWidth="1"/>
    <col min="11517" max="11517" width="10.453125" style="53" customWidth="1"/>
    <col min="11518" max="11518" width="11.1796875" style="53" customWidth="1"/>
    <col min="11519" max="11519" width="10.26953125" style="53" customWidth="1"/>
    <col min="11520" max="11520" width="11" style="53" customWidth="1"/>
    <col min="11521" max="11521" width="14.81640625" style="53" customWidth="1"/>
    <col min="11522" max="11522" width="9.1796875" style="53"/>
    <col min="11523" max="11523" width="9.54296875" style="53" bestFit="1" customWidth="1"/>
    <col min="11524" max="11764" width="9.1796875" style="53"/>
    <col min="11765" max="11765" width="4.7265625" style="53" customWidth="1"/>
    <col min="11766" max="11766" width="12.1796875" style="53" customWidth="1"/>
    <col min="11767" max="11767" width="37.54296875" style="53" customWidth="1"/>
    <col min="11768" max="11768" width="8.54296875" style="53" customWidth="1"/>
    <col min="11769" max="11769" width="9.453125" style="53" customWidth="1"/>
    <col min="11770" max="11770" width="12.54296875" style="53" bestFit="1" customWidth="1"/>
    <col min="11771" max="11771" width="11.26953125" style="53" customWidth="1"/>
    <col min="11772" max="11772" width="12.1796875" style="53" customWidth="1"/>
    <col min="11773" max="11773" width="10.453125" style="53" customWidth="1"/>
    <col min="11774" max="11774" width="11.1796875" style="53" customWidth="1"/>
    <col min="11775" max="11775" width="10.26953125" style="53" customWidth="1"/>
    <col min="11776" max="11776" width="11" style="53" customWidth="1"/>
    <col min="11777" max="11777" width="14.81640625" style="53" customWidth="1"/>
    <col min="11778" max="11778" width="9.1796875" style="53"/>
    <col min="11779" max="11779" width="9.54296875" style="53" bestFit="1" customWidth="1"/>
    <col min="11780" max="12020" width="9.1796875" style="53"/>
    <col min="12021" max="12021" width="4.7265625" style="53" customWidth="1"/>
    <col min="12022" max="12022" width="12.1796875" style="53" customWidth="1"/>
    <col min="12023" max="12023" width="37.54296875" style="53" customWidth="1"/>
    <col min="12024" max="12024" width="8.54296875" style="53" customWidth="1"/>
    <col min="12025" max="12025" width="9.453125" style="53" customWidth="1"/>
    <col min="12026" max="12026" width="12.54296875" style="53" bestFit="1" customWidth="1"/>
    <col min="12027" max="12027" width="11.26953125" style="53" customWidth="1"/>
    <col min="12028" max="12028" width="12.1796875" style="53" customWidth="1"/>
    <col min="12029" max="12029" width="10.453125" style="53" customWidth="1"/>
    <col min="12030" max="12030" width="11.1796875" style="53" customWidth="1"/>
    <col min="12031" max="12031" width="10.26953125" style="53" customWidth="1"/>
    <col min="12032" max="12032" width="11" style="53" customWidth="1"/>
    <col min="12033" max="12033" width="14.81640625" style="53" customWidth="1"/>
    <col min="12034" max="12034" width="9.1796875" style="53"/>
    <col min="12035" max="12035" width="9.54296875" style="53" bestFit="1" customWidth="1"/>
    <col min="12036" max="12276" width="9.1796875" style="53"/>
    <col min="12277" max="12277" width="4.7265625" style="53" customWidth="1"/>
    <col min="12278" max="12278" width="12.1796875" style="53" customWidth="1"/>
    <col min="12279" max="12279" width="37.54296875" style="53" customWidth="1"/>
    <col min="12280" max="12280" width="8.54296875" style="53" customWidth="1"/>
    <col min="12281" max="12281" width="9.453125" style="53" customWidth="1"/>
    <col min="12282" max="12282" width="12.54296875" style="53" bestFit="1" customWidth="1"/>
    <col min="12283" max="12283" width="11.26953125" style="53" customWidth="1"/>
    <col min="12284" max="12284" width="12.1796875" style="53" customWidth="1"/>
    <col min="12285" max="12285" width="10.453125" style="53" customWidth="1"/>
    <col min="12286" max="12286" width="11.1796875" style="53" customWidth="1"/>
    <col min="12287" max="12287" width="10.26953125" style="53" customWidth="1"/>
    <col min="12288" max="12288" width="11" style="53" customWidth="1"/>
    <col min="12289" max="12289" width="14.81640625" style="53" customWidth="1"/>
    <col min="12290" max="12290" width="9.1796875" style="53"/>
    <col min="12291" max="12291" width="9.54296875" style="53" bestFit="1" customWidth="1"/>
    <col min="12292" max="12532" width="9.1796875" style="53"/>
    <col min="12533" max="12533" width="4.7265625" style="53" customWidth="1"/>
    <col min="12534" max="12534" width="12.1796875" style="53" customWidth="1"/>
    <col min="12535" max="12535" width="37.54296875" style="53" customWidth="1"/>
    <col min="12536" max="12536" width="8.54296875" style="53" customWidth="1"/>
    <col min="12537" max="12537" width="9.453125" style="53" customWidth="1"/>
    <col min="12538" max="12538" width="12.54296875" style="53" bestFit="1" customWidth="1"/>
    <col min="12539" max="12539" width="11.26953125" style="53" customWidth="1"/>
    <col min="12540" max="12540" width="12.1796875" style="53" customWidth="1"/>
    <col min="12541" max="12541" width="10.453125" style="53" customWidth="1"/>
    <col min="12542" max="12542" width="11.1796875" style="53" customWidth="1"/>
    <col min="12543" max="12543" width="10.26953125" style="53" customWidth="1"/>
    <col min="12544" max="12544" width="11" style="53" customWidth="1"/>
    <col min="12545" max="12545" width="14.81640625" style="53" customWidth="1"/>
    <col min="12546" max="12546" width="9.1796875" style="53"/>
    <col min="12547" max="12547" width="9.54296875" style="53" bestFit="1" customWidth="1"/>
    <col min="12548" max="12788" width="9.1796875" style="53"/>
    <col min="12789" max="12789" width="4.7265625" style="53" customWidth="1"/>
    <col min="12790" max="12790" width="12.1796875" style="53" customWidth="1"/>
    <col min="12791" max="12791" width="37.54296875" style="53" customWidth="1"/>
    <col min="12792" max="12792" width="8.54296875" style="53" customWidth="1"/>
    <col min="12793" max="12793" width="9.453125" style="53" customWidth="1"/>
    <col min="12794" max="12794" width="12.54296875" style="53" bestFit="1" customWidth="1"/>
    <col min="12795" max="12795" width="11.26953125" style="53" customWidth="1"/>
    <col min="12796" max="12796" width="12.1796875" style="53" customWidth="1"/>
    <col min="12797" max="12797" width="10.453125" style="53" customWidth="1"/>
    <col min="12798" max="12798" width="11.1796875" style="53" customWidth="1"/>
    <col min="12799" max="12799" width="10.26953125" style="53" customWidth="1"/>
    <col min="12800" max="12800" width="11" style="53" customWidth="1"/>
    <col min="12801" max="12801" width="14.81640625" style="53" customWidth="1"/>
    <col min="12802" max="12802" width="9.1796875" style="53"/>
    <col min="12803" max="12803" width="9.54296875" style="53" bestFit="1" customWidth="1"/>
    <col min="12804" max="13044" width="9.1796875" style="53"/>
    <col min="13045" max="13045" width="4.7265625" style="53" customWidth="1"/>
    <col min="13046" max="13046" width="12.1796875" style="53" customWidth="1"/>
    <col min="13047" max="13047" width="37.54296875" style="53" customWidth="1"/>
    <col min="13048" max="13048" width="8.54296875" style="53" customWidth="1"/>
    <col min="13049" max="13049" width="9.453125" style="53" customWidth="1"/>
    <col min="13050" max="13050" width="12.54296875" style="53" bestFit="1" customWidth="1"/>
    <col min="13051" max="13051" width="11.26953125" style="53" customWidth="1"/>
    <col min="13052" max="13052" width="12.1796875" style="53" customWidth="1"/>
    <col min="13053" max="13053" width="10.453125" style="53" customWidth="1"/>
    <col min="13054" max="13054" width="11.1796875" style="53" customWidth="1"/>
    <col min="13055" max="13055" width="10.26953125" style="53" customWidth="1"/>
    <col min="13056" max="13056" width="11" style="53" customWidth="1"/>
    <col min="13057" max="13057" width="14.81640625" style="53" customWidth="1"/>
    <col min="13058" max="13058" width="9.1796875" style="53"/>
    <col min="13059" max="13059" width="9.54296875" style="53" bestFit="1" customWidth="1"/>
    <col min="13060" max="13300" width="9.1796875" style="53"/>
    <col min="13301" max="13301" width="4.7265625" style="53" customWidth="1"/>
    <col min="13302" max="13302" width="12.1796875" style="53" customWidth="1"/>
    <col min="13303" max="13303" width="37.54296875" style="53" customWidth="1"/>
    <col min="13304" max="13304" width="8.54296875" style="53" customWidth="1"/>
    <col min="13305" max="13305" width="9.453125" style="53" customWidth="1"/>
    <col min="13306" max="13306" width="12.54296875" style="53" bestFit="1" customWidth="1"/>
    <col min="13307" max="13307" width="11.26953125" style="53" customWidth="1"/>
    <col min="13308" max="13308" width="12.1796875" style="53" customWidth="1"/>
    <col min="13309" max="13309" width="10.453125" style="53" customWidth="1"/>
    <col min="13310" max="13310" width="11.1796875" style="53" customWidth="1"/>
    <col min="13311" max="13311" width="10.26953125" style="53" customWidth="1"/>
    <col min="13312" max="13312" width="11" style="53" customWidth="1"/>
    <col min="13313" max="13313" width="14.81640625" style="53" customWidth="1"/>
    <col min="13314" max="13314" width="9.1796875" style="53"/>
    <col min="13315" max="13315" width="9.54296875" style="53" bestFit="1" customWidth="1"/>
    <col min="13316" max="13556" width="9.1796875" style="53"/>
    <col min="13557" max="13557" width="4.7265625" style="53" customWidth="1"/>
    <col min="13558" max="13558" width="12.1796875" style="53" customWidth="1"/>
    <col min="13559" max="13559" width="37.54296875" style="53" customWidth="1"/>
    <col min="13560" max="13560" width="8.54296875" style="53" customWidth="1"/>
    <col min="13561" max="13561" width="9.453125" style="53" customWidth="1"/>
    <col min="13562" max="13562" width="12.54296875" style="53" bestFit="1" customWidth="1"/>
    <col min="13563" max="13563" width="11.26953125" style="53" customWidth="1"/>
    <col min="13564" max="13564" width="12.1796875" style="53" customWidth="1"/>
    <col min="13565" max="13565" width="10.453125" style="53" customWidth="1"/>
    <col min="13566" max="13566" width="11.1796875" style="53" customWidth="1"/>
    <col min="13567" max="13567" width="10.26953125" style="53" customWidth="1"/>
    <col min="13568" max="13568" width="11" style="53" customWidth="1"/>
    <col min="13569" max="13569" width="14.81640625" style="53" customWidth="1"/>
    <col min="13570" max="13570" width="9.1796875" style="53"/>
    <col min="13571" max="13571" width="9.54296875" style="53" bestFit="1" customWidth="1"/>
    <col min="13572" max="13812" width="9.1796875" style="53"/>
    <col min="13813" max="13813" width="4.7265625" style="53" customWidth="1"/>
    <col min="13814" max="13814" width="12.1796875" style="53" customWidth="1"/>
    <col min="13815" max="13815" width="37.54296875" style="53" customWidth="1"/>
    <col min="13816" max="13816" width="8.54296875" style="53" customWidth="1"/>
    <col min="13817" max="13817" width="9.453125" style="53" customWidth="1"/>
    <col min="13818" max="13818" width="12.54296875" style="53" bestFit="1" customWidth="1"/>
    <col min="13819" max="13819" width="11.26953125" style="53" customWidth="1"/>
    <col min="13820" max="13820" width="12.1796875" style="53" customWidth="1"/>
    <col min="13821" max="13821" width="10.453125" style="53" customWidth="1"/>
    <col min="13822" max="13822" width="11.1796875" style="53" customWidth="1"/>
    <col min="13823" max="13823" width="10.26953125" style="53" customWidth="1"/>
    <col min="13824" max="13824" width="11" style="53" customWidth="1"/>
    <col min="13825" max="13825" width="14.81640625" style="53" customWidth="1"/>
    <col min="13826" max="13826" width="9.1796875" style="53"/>
    <col min="13827" max="13827" width="9.54296875" style="53" bestFit="1" customWidth="1"/>
    <col min="13828" max="14068" width="9.1796875" style="53"/>
    <col min="14069" max="14069" width="4.7265625" style="53" customWidth="1"/>
    <col min="14070" max="14070" width="12.1796875" style="53" customWidth="1"/>
    <col min="14071" max="14071" width="37.54296875" style="53" customWidth="1"/>
    <col min="14072" max="14072" width="8.54296875" style="53" customWidth="1"/>
    <col min="14073" max="14073" width="9.453125" style="53" customWidth="1"/>
    <col min="14074" max="14074" width="12.54296875" style="53" bestFit="1" customWidth="1"/>
    <col min="14075" max="14075" width="11.26953125" style="53" customWidth="1"/>
    <col min="14076" max="14076" width="12.1796875" style="53" customWidth="1"/>
    <col min="14077" max="14077" width="10.453125" style="53" customWidth="1"/>
    <col min="14078" max="14078" width="11.1796875" style="53" customWidth="1"/>
    <col min="14079" max="14079" width="10.26953125" style="53" customWidth="1"/>
    <col min="14080" max="14080" width="11" style="53" customWidth="1"/>
    <col min="14081" max="14081" width="14.81640625" style="53" customWidth="1"/>
    <col min="14082" max="14082" width="9.1796875" style="53"/>
    <col min="14083" max="14083" width="9.54296875" style="53" bestFit="1" customWidth="1"/>
    <col min="14084" max="14324" width="9.1796875" style="53"/>
    <col min="14325" max="14325" width="4.7265625" style="53" customWidth="1"/>
    <col min="14326" max="14326" width="12.1796875" style="53" customWidth="1"/>
    <col min="14327" max="14327" width="37.54296875" style="53" customWidth="1"/>
    <col min="14328" max="14328" width="8.54296875" style="53" customWidth="1"/>
    <col min="14329" max="14329" width="9.453125" style="53" customWidth="1"/>
    <col min="14330" max="14330" width="12.54296875" style="53" bestFit="1" customWidth="1"/>
    <col min="14331" max="14331" width="11.26953125" style="53" customWidth="1"/>
    <col min="14332" max="14332" width="12.1796875" style="53" customWidth="1"/>
    <col min="14333" max="14333" width="10.453125" style="53" customWidth="1"/>
    <col min="14334" max="14334" width="11.1796875" style="53" customWidth="1"/>
    <col min="14335" max="14335" width="10.26953125" style="53" customWidth="1"/>
    <col min="14336" max="14336" width="11" style="53" customWidth="1"/>
    <col min="14337" max="14337" width="14.81640625" style="53" customWidth="1"/>
    <col min="14338" max="14338" width="9.1796875" style="53"/>
    <col min="14339" max="14339" width="9.54296875" style="53" bestFit="1" customWidth="1"/>
    <col min="14340" max="14580" width="9.1796875" style="53"/>
    <col min="14581" max="14581" width="4.7265625" style="53" customWidth="1"/>
    <col min="14582" max="14582" width="12.1796875" style="53" customWidth="1"/>
    <col min="14583" max="14583" width="37.54296875" style="53" customWidth="1"/>
    <col min="14584" max="14584" width="8.54296875" style="53" customWidth="1"/>
    <col min="14585" max="14585" width="9.453125" style="53" customWidth="1"/>
    <col min="14586" max="14586" width="12.54296875" style="53" bestFit="1" customWidth="1"/>
    <col min="14587" max="14587" width="11.26953125" style="53" customWidth="1"/>
    <col min="14588" max="14588" width="12.1796875" style="53" customWidth="1"/>
    <col min="14589" max="14589" width="10.453125" style="53" customWidth="1"/>
    <col min="14590" max="14590" width="11.1796875" style="53" customWidth="1"/>
    <col min="14591" max="14591" width="10.26953125" style="53" customWidth="1"/>
    <col min="14592" max="14592" width="11" style="53" customWidth="1"/>
    <col min="14593" max="14593" width="14.81640625" style="53" customWidth="1"/>
    <col min="14594" max="14594" width="9.1796875" style="53"/>
    <col min="14595" max="14595" width="9.54296875" style="53" bestFit="1" customWidth="1"/>
    <col min="14596" max="14836" width="9.1796875" style="53"/>
    <col min="14837" max="14837" width="4.7265625" style="53" customWidth="1"/>
    <col min="14838" max="14838" width="12.1796875" style="53" customWidth="1"/>
    <col min="14839" max="14839" width="37.54296875" style="53" customWidth="1"/>
    <col min="14840" max="14840" width="8.54296875" style="53" customWidth="1"/>
    <col min="14841" max="14841" width="9.453125" style="53" customWidth="1"/>
    <col min="14842" max="14842" width="12.54296875" style="53" bestFit="1" customWidth="1"/>
    <col min="14843" max="14843" width="11.26953125" style="53" customWidth="1"/>
    <col min="14844" max="14844" width="12.1796875" style="53" customWidth="1"/>
    <col min="14845" max="14845" width="10.453125" style="53" customWidth="1"/>
    <col min="14846" max="14846" width="11.1796875" style="53" customWidth="1"/>
    <col min="14847" max="14847" width="10.26953125" style="53" customWidth="1"/>
    <col min="14848" max="14848" width="11" style="53" customWidth="1"/>
    <col min="14849" max="14849" width="14.81640625" style="53" customWidth="1"/>
    <col min="14850" max="14850" width="9.1796875" style="53"/>
    <col min="14851" max="14851" width="9.54296875" style="53" bestFit="1" customWidth="1"/>
    <col min="14852" max="15092" width="9.1796875" style="53"/>
    <col min="15093" max="15093" width="4.7265625" style="53" customWidth="1"/>
    <col min="15094" max="15094" width="12.1796875" style="53" customWidth="1"/>
    <col min="15095" max="15095" width="37.54296875" style="53" customWidth="1"/>
    <col min="15096" max="15096" width="8.54296875" style="53" customWidth="1"/>
    <col min="15097" max="15097" width="9.453125" style="53" customWidth="1"/>
    <col min="15098" max="15098" width="12.54296875" style="53" bestFit="1" customWidth="1"/>
    <col min="15099" max="15099" width="11.26953125" style="53" customWidth="1"/>
    <col min="15100" max="15100" width="12.1796875" style="53" customWidth="1"/>
    <col min="15101" max="15101" width="10.453125" style="53" customWidth="1"/>
    <col min="15102" max="15102" width="11.1796875" style="53" customWidth="1"/>
    <col min="15103" max="15103" width="10.26953125" style="53" customWidth="1"/>
    <col min="15104" max="15104" width="11" style="53" customWidth="1"/>
    <col min="15105" max="15105" width="14.81640625" style="53" customWidth="1"/>
    <col min="15106" max="15106" width="9.1796875" style="53"/>
    <col min="15107" max="15107" width="9.54296875" style="53" bestFit="1" customWidth="1"/>
    <col min="15108" max="15348" width="9.1796875" style="53"/>
    <col min="15349" max="15349" width="4.7265625" style="53" customWidth="1"/>
    <col min="15350" max="15350" width="12.1796875" style="53" customWidth="1"/>
    <col min="15351" max="15351" width="37.54296875" style="53" customWidth="1"/>
    <col min="15352" max="15352" width="8.54296875" style="53" customWidth="1"/>
    <col min="15353" max="15353" width="9.453125" style="53" customWidth="1"/>
    <col min="15354" max="15354" width="12.54296875" style="53" bestFit="1" customWidth="1"/>
    <col min="15355" max="15355" width="11.26953125" style="53" customWidth="1"/>
    <col min="15356" max="15356" width="12.1796875" style="53" customWidth="1"/>
    <col min="15357" max="15357" width="10.453125" style="53" customWidth="1"/>
    <col min="15358" max="15358" width="11.1796875" style="53" customWidth="1"/>
    <col min="15359" max="15359" width="10.26953125" style="53" customWidth="1"/>
    <col min="15360" max="15360" width="11" style="53" customWidth="1"/>
    <col min="15361" max="15361" width="14.81640625" style="53" customWidth="1"/>
    <col min="15362" max="15362" width="9.1796875" style="53"/>
    <col min="15363" max="15363" width="9.54296875" style="53" bestFit="1" customWidth="1"/>
    <col min="15364" max="15604" width="9.1796875" style="53"/>
    <col min="15605" max="15605" width="4.7265625" style="53" customWidth="1"/>
    <col min="15606" max="15606" width="12.1796875" style="53" customWidth="1"/>
    <col min="15607" max="15607" width="37.54296875" style="53" customWidth="1"/>
    <col min="15608" max="15608" width="8.54296875" style="53" customWidth="1"/>
    <col min="15609" max="15609" width="9.453125" style="53" customWidth="1"/>
    <col min="15610" max="15610" width="12.54296875" style="53" bestFit="1" customWidth="1"/>
    <col min="15611" max="15611" width="11.26953125" style="53" customWidth="1"/>
    <col min="15612" max="15612" width="12.1796875" style="53" customWidth="1"/>
    <col min="15613" max="15613" width="10.453125" style="53" customWidth="1"/>
    <col min="15614" max="15614" width="11.1796875" style="53" customWidth="1"/>
    <col min="15615" max="15615" width="10.26953125" style="53" customWidth="1"/>
    <col min="15616" max="15616" width="11" style="53" customWidth="1"/>
    <col min="15617" max="15617" width="14.81640625" style="53" customWidth="1"/>
    <col min="15618" max="15618" width="9.1796875" style="53"/>
    <col min="15619" max="15619" width="9.54296875" style="53" bestFit="1" customWidth="1"/>
    <col min="15620" max="15860" width="9.1796875" style="53"/>
    <col min="15861" max="15861" width="4.7265625" style="53" customWidth="1"/>
    <col min="15862" max="15862" width="12.1796875" style="53" customWidth="1"/>
    <col min="15863" max="15863" width="37.54296875" style="53" customWidth="1"/>
    <col min="15864" max="15864" width="8.54296875" style="53" customWidth="1"/>
    <col min="15865" max="15865" width="9.453125" style="53" customWidth="1"/>
    <col min="15866" max="15866" width="12.54296875" style="53" bestFit="1" customWidth="1"/>
    <col min="15867" max="15867" width="11.26953125" style="53" customWidth="1"/>
    <col min="15868" max="15868" width="12.1796875" style="53" customWidth="1"/>
    <col min="15869" max="15869" width="10.453125" style="53" customWidth="1"/>
    <col min="15870" max="15870" width="11.1796875" style="53" customWidth="1"/>
    <col min="15871" max="15871" width="10.26953125" style="53" customWidth="1"/>
    <col min="15872" max="15872" width="11" style="53" customWidth="1"/>
    <col min="15873" max="15873" width="14.81640625" style="53" customWidth="1"/>
    <col min="15874" max="15874" width="9.1796875" style="53"/>
    <col min="15875" max="15875" width="9.54296875" style="53" bestFit="1" customWidth="1"/>
    <col min="15876" max="16116" width="9.1796875" style="53"/>
    <col min="16117" max="16117" width="4.7265625" style="53" customWidth="1"/>
    <col min="16118" max="16118" width="12.1796875" style="53" customWidth="1"/>
    <col min="16119" max="16119" width="37.54296875" style="53" customWidth="1"/>
    <col min="16120" max="16120" width="8.54296875" style="53" customWidth="1"/>
    <col min="16121" max="16121" width="9.453125" style="53" customWidth="1"/>
    <col min="16122" max="16122" width="12.54296875" style="53" bestFit="1" customWidth="1"/>
    <col min="16123" max="16123" width="11.26953125" style="53" customWidth="1"/>
    <col min="16124" max="16124" width="12.1796875" style="53" customWidth="1"/>
    <col min="16125" max="16125" width="10.453125" style="53" customWidth="1"/>
    <col min="16126" max="16126" width="11.1796875" style="53" customWidth="1"/>
    <col min="16127" max="16127" width="10.26953125" style="53" customWidth="1"/>
    <col min="16128" max="16128" width="11" style="53" customWidth="1"/>
    <col min="16129" max="16129" width="14.81640625" style="53" customWidth="1"/>
    <col min="16130" max="16130" width="9.1796875" style="53"/>
    <col min="16131" max="16131" width="9.54296875" style="53" bestFit="1" customWidth="1"/>
    <col min="16132" max="16384" width="9.1796875" style="53"/>
  </cols>
  <sheetData>
    <row r="1" spans="1:244" customFormat="1" ht="27.75" customHeight="1">
      <c r="A1" s="448" t="s">
        <v>121</v>
      </c>
      <c r="B1" s="448"/>
      <c r="C1" s="448"/>
      <c r="D1" s="448"/>
      <c r="E1" s="448"/>
      <c r="F1" s="448"/>
      <c r="G1" s="448"/>
      <c r="H1" s="303"/>
      <c r="I1" s="256"/>
    </row>
    <row r="2" spans="1:244" s="18" customFormat="1">
      <c r="A2" s="449" t="s">
        <v>22</v>
      </c>
      <c r="B2" s="449"/>
      <c r="C2" s="449"/>
      <c r="D2" s="449"/>
      <c r="E2" s="449"/>
      <c r="F2" s="449"/>
      <c r="G2" s="449"/>
      <c r="H2" s="47"/>
      <c r="I2" s="47"/>
      <c r="J2" s="44"/>
      <c r="K2" s="44"/>
      <c r="L2" s="44"/>
      <c r="M2" s="44"/>
      <c r="N2" s="44"/>
      <c r="O2" s="44"/>
      <c r="P2" s="44"/>
      <c r="Q2" s="44"/>
      <c r="R2" s="44"/>
      <c r="S2" s="44"/>
      <c r="T2" s="44"/>
      <c r="U2" s="44"/>
      <c r="V2" s="44"/>
      <c r="W2" s="44"/>
      <c r="X2" s="44"/>
      <c r="Y2" s="44"/>
      <c r="Z2" s="44"/>
      <c r="AA2" s="44"/>
      <c r="AB2" s="44"/>
      <c r="AC2" s="44"/>
      <c r="AD2" s="44"/>
      <c r="AE2" s="44"/>
      <c r="AF2" s="44"/>
      <c r="AG2" s="44"/>
      <c r="AH2" s="44"/>
      <c r="AI2" s="44"/>
      <c r="AJ2" s="44"/>
      <c r="AK2" s="44"/>
      <c r="AL2" s="44"/>
      <c r="AM2" s="44"/>
      <c r="AN2" s="44"/>
      <c r="AO2" s="44"/>
      <c r="AP2" s="44"/>
      <c r="AQ2" s="44"/>
      <c r="AR2" s="44"/>
      <c r="AS2" s="44"/>
      <c r="AT2" s="44"/>
      <c r="AU2" s="44"/>
      <c r="AV2" s="44"/>
      <c r="AW2" s="44"/>
      <c r="AX2" s="44"/>
      <c r="AY2" s="44"/>
      <c r="AZ2" s="44"/>
      <c r="BA2" s="44"/>
      <c r="BB2" s="44"/>
      <c r="BC2" s="44"/>
      <c r="BD2" s="44"/>
      <c r="BE2" s="44"/>
      <c r="BF2" s="44"/>
      <c r="BG2" s="44"/>
      <c r="BH2" s="44"/>
      <c r="BI2" s="44"/>
      <c r="BJ2" s="44"/>
      <c r="BK2" s="44"/>
      <c r="BL2" s="44"/>
      <c r="BM2" s="44"/>
      <c r="BN2" s="44"/>
      <c r="BO2" s="44"/>
      <c r="BP2" s="44"/>
      <c r="BQ2" s="44"/>
      <c r="BR2" s="44"/>
      <c r="BS2" s="44"/>
      <c r="BT2" s="44"/>
      <c r="BU2" s="44"/>
      <c r="BV2" s="44"/>
      <c r="BW2" s="44"/>
      <c r="BX2" s="44"/>
      <c r="BY2" s="44"/>
      <c r="BZ2" s="44"/>
      <c r="CA2" s="44"/>
      <c r="CB2" s="44"/>
      <c r="CC2" s="44"/>
      <c r="CD2" s="44"/>
      <c r="CE2" s="44"/>
      <c r="CF2" s="44"/>
      <c r="CG2" s="44"/>
      <c r="CH2" s="44"/>
      <c r="CI2" s="44"/>
      <c r="CJ2" s="44"/>
      <c r="CK2" s="44"/>
      <c r="CL2" s="44"/>
      <c r="CM2" s="44"/>
      <c r="CN2" s="44"/>
      <c r="CO2" s="44"/>
      <c r="CP2" s="44"/>
      <c r="CQ2" s="44"/>
      <c r="CR2" s="44"/>
      <c r="CS2" s="44"/>
      <c r="CT2" s="44"/>
      <c r="CU2" s="44"/>
      <c r="CV2" s="44"/>
      <c r="CW2" s="44"/>
      <c r="CX2" s="44"/>
      <c r="CY2" s="44"/>
      <c r="CZ2" s="44"/>
      <c r="DA2" s="44"/>
      <c r="DB2" s="44"/>
      <c r="DC2" s="44"/>
      <c r="DD2" s="44"/>
      <c r="DE2" s="44"/>
      <c r="DF2" s="44"/>
      <c r="DG2" s="44"/>
      <c r="DH2" s="44"/>
      <c r="DI2" s="44"/>
      <c r="DJ2" s="44"/>
      <c r="DK2" s="44"/>
      <c r="DL2" s="44"/>
      <c r="DM2" s="44"/>
      <c r="DN2" s="44"/>
      <c r="DO2" s="44"/>
      <c r="DP2" s="44"/>
      <c r="DQ2" s="44"/>
      <c r="DR2" s="44"/>
      <c r="DS2" s="44"/>
      <c r="DT2" s="44"/>
      <c r="DU2" s="44"/>
      <c r="DV2" s="44"/>
      <c r="DW2" s="44"/>
      <c r="DX2" s="44"/>
      <c r="DY2" s="44"/>
      <c r="DZ2" s="44"/>
      <c r="EA2" s="44"/>
      <c r="EB2" s="44"/>
      <c r="EC2" s="44"/>
      <c r="ED2" s="44"/>
      <c r="EE2" s="44"/>
      <c r="EF2" s="44"/>
      <c r="EG2" s="44"/>
      <c r="EH2" s="44"/>
      <c r="EI2" s="44"/>
      <c r="EJ2" s="44"/>
      <c r="EK2" s="44"/>
      <c r="EL2" s="44"/>
      <c r="EM2" s="44"/>
      <c r="EN2" s="44"/>
      <c r="EO2" s="44"/>
      <c r="EP2" s="44"/>
      <c r="EQ2" s="44"/>
      <c r="ER2" s="44"/>
      <c r="ES2" s="44"/>
      <c r="ET2" s="44"/>
      <c r="EU2" s="44"/>
      <c r="EV2" s="44"/>
      <c r="EW2" s="44"/>
      <c r="EX2" s="44"/>
      <c r="EY2" s="44"/>
      <c r="EZ2" s="44"/>
      <c r="FA2" s="44"/>
      <c r="FB2" s="44"/>
      <c r="FC2" s="44"/>
      <c r="FD2" s="44"/>
      <c r="FE2" s="44"/>
      <c r="FF2" s="44"/>
      <c r="FG2" s="44"/>
      <c r="FH2" s="44"/>
      <c r="FI2" s="44"/>
      <c r="FJ2" s="44"/>
      <c r="FK2" s="44"/>
      <c r="FL2" s="44"/>
      <c r="FM2" s="44"/>
      <c r="FN2" s="44"/>
      <c r="FO2" s="44"/>
      <c r="FP2" s="44"/>
      <c r="FQ2" s="44"/>
      <c r="FR2" s="44"/>
      <c r="FS2" s="44"/>
      <c r="FT2" s="44"/>
      <c r="FU2" s="44"/>
      <c r="FV2" s="44"/>
      <c r="FW2" s="44"/>
      <c r="FX2" s="44"/>
      <c r="FY2" s="44"/>
      <c r="FZ2" s="44"/>
      <c r="GA2" s="44"/>
      <c r="GB2" s="44"/>
      <c r="GC2" s="44"/>
      <c r="GD2" s="44"/>
      <c r="GE2" s="44"/>
      <c r="GF2" s="44"/>
      <c r="GG2" s="44"/>
      <c r="GH2" s="44"/>
      <c r="GI2" s="44"/>
      <c r="GJ2" s="44"/>
      <c r="GK2" s="44"/>
      <c r="GL2" s="44"/>
      <c r="GM2" s="44"/>
      <c r="GN2" s="44"/>
      <c r="GO2" s="44"/>
      <c r="GP2" s="44"/>
      <c r="GQ2" s="44"/>
      <c r="GR2" s="44"/>
      <c r="GS2" s="44"/>
      <c r="GT2" s="44"/>
      <c r="GU2" s="44"/>
      <c r="GV2" s="44"/>
      <c r="GW2" s="44"/>
      <c r="GX2" s="44"/>
      <c r="GY2" s="44"/>
      <c r="GZ2" s="44"/>
      <c r="HA2" s="44"/>
      <c r="HB2" s="44"/>
      <c r="HC2" s="44"/>
      <c r="HD2" s="44"/>
      <c r="HE2" s="44"/>
      <c r="HF2" s="44"/>
      <c r="HG2" s="44"/>
      <c r="HH2" s="44"/>
      <c r="HI2" s="44"/>
      <c r="HJ2" s="44"/>
      <c r="HK2" s="44"/>
      <c r="HL2" s="44"/>
      <c r="HM2" s="44"/>
      <c r="HN2" s="44"/>
      <c r="HO2" s="44"/>
      <c r="HP2" s="44"/>
      <c r="HQ2" s="44"/>
      <c r="HR2" s="44"/>
      <c r="HS2" s="44"/>
      <c r="HT2" s="44"/>
      <c r="HU2" s="44"/>
      <c r="HV2" s="44"/>
      <c r="HW2" s="44"/>
      <c r="HX2" s="44"/>
      <c r="HY2" s="44"/>
      <c r="HZ2" s="44"/>
      <c r="IA2" s="44"/>
      <c r="IB2" s="44"/>
      <c r="IC2" s="44"/>
      <c r="ID2" s="44"/>
      <c r="IE2" s="44"/>
      <c r="IF2" s="44"/>
      <c r="IG2" s="44"/>
      <c r="IH2" s="44"/>
      <c r="II2" s="44"/>
      <c r="IJ2" s="44"/>
    </row>
    <row r="3" spans="1:244" s="18" customFormat="1" ht="12.75" customHeight="1">
      <c r="A3" s="45"/>
      <c r="B3" s="45"/>
      <c r="C3" s="46"/>
      <c r="D3" s="45"/>
      <c r="E3" s="45"/>
      <c r="F3" s="45"/>
      <c r="G3" s="45"/>
      <c r="H3" s="47"/>
      <c r="I3" s="47"/>
      <c r="J3" s="44"/>
      <c r="K3" s="44"/>
      <c r="L3" s="44"/>
      <c r="M3" s="44"/>
      <c r="N3" s="44"/>
      <c r="O3" s="44"/>
      <c r="P3" s="44"/>
      <c r="Q3" s="44"/>
      <c r="R3" s="44"/>
      <c r="S3" s="44"/>
      <c r="T3" s="44"/>
      <c r="U3" s="44"/>
      <c r="V3" s="44"/>
      <c r="W3" s="44"/>
      <c r="X3" s="44"/>
      <c r="Y3" s="44"/>
      <c r="Z3" s="44"/>
      <c r="AA3" s="44"/>
      <c r="AB3" s="44"/>
      <c r="AC3" s="44"/>
      <c r="AD3" s="44"/>
      <c r="AE3" s="44"/>
      <c r="AF3" s="44"/>
      <c r="AG3" s="44"/>
      <c r="AH3" s="44"/>
      <c r="AI3" s="44"/>
      <c r="AJ3" s="44"/>
      <c r="AK3" s="44"/>
      <c r="AL3" s="44"/>
      <c r="AM3" s="44"/>
      <c r="AN3" s="44"/>
      <c r="AO3" s="44"/>
      <c r="AP3" s="44"/>
      <c r="AQ3" s="44"/>
      <c r="AR3" s="44"/>
      <c r="AS3" s="44"/>
      <c r="AT3" s="44"/>
      <c r="AU3" s="44"/>
      <c r="AV3" s="44"/>
      <c r="AW3" s="44"/>
      <c r="AX3" s="44"/>
      <c r="AY3" s="44"/>
      <c r="AZ3" s="44"/>
      <c r="BA3" s="44"/>
      <c r="BB3" s="44"/>
      <c r="BC3" s="44"/>
      <c r="BD3" s="44"/>
      <c r="BE3" s="44"/>
      <c r="BF3" s="44"/>
      <c r="BG3" s="44"/>
      <c r="BH3" s="44"/>
      <c r="BI3" s="44"/>
      <c r="BJ3" s="44"/>
      <c r="BK3" s="44"/>
      <c r="BL3" s="44"/>
      <c r="BM3" s="44"/>
      <c r="BN3" s="44"/>
      <c r="BO3" s="44"/>
      <c r="BP3" s="44"/>
      <c r="BQ3" s="44"/>
      <c r="BR3" s="44"/>
      <c r="BS3" s="44"/>
      <c r="BT3" s="44"/>
      <c r="BU3" s="44"/>
      <c r="BV3" s="44"/>
      <c r="BW3" s="44"/>
      <c r="BX3" s="44"/>
      <c r="BY3" s="44"/>
      <c r="BZ3" s="44"/>
      <c r="CA3" s="44"/>
      <c r="CB3" s="44"/>
      <c r="CC3" s="44"/>
      <c r="CD3" s="44"/>
      <c r="CE3" s="44"/>
      <c r="CF3" s="44"/>
      <c r="CG3" s="44"/>
      <c r="CH3" s="44"/>
      <c r="CI3" s="44"/>
      <c r="CJ3" s="44"/>
      <c r="CK3" s="44"/>
      <c r="CL3" s="44"/>
      <c r="CM3" s="44"/>
      <c r="CN3" s="44"/>
      <c r="CO3" s="44"/>
      <c r="CP3" s="44"/>
      <c r="CQ3" s="44"/>
      <c r="CR3" s="44"/>
      <c r="CS3" s="44"/>
      <c r="CT3" s="44"/>
      <c r="CU3" s="44"/>
      <c r="CV3" s="44"/>
      <c r="CW3" s="44"/>
      <c r="CX3" s="44"/>
      <c r="CY3" s="44"/>
      <c r="CZ3" s="44"/>
      <c r="DA3" s="44"/>
      <c r="DB3" s="44"/>
      <c r="DC3" s="44"/>
      <c r="DD3" s="44"/>
      <c r="DE3" s="44"/>
      <c r="DF3" s="44"/>
      <c r="DG3" s="44"/>
      <c r="DH3" s="44"/>
      <c r="DI3" s="44"/>
      <c r="DJ3" s="44"/>
      <c r="DK3" s="44"/>
      <c r="DL3" s="44"/>
      <c r="DM3" s="44"/>
      <c r="DN3" s="44"/>
      <c r="DO3" s="44"/>
      <c r="DP3" s="44"/>
      <c r="DQ3" s="44"/>
      <c r="DR3" s="44"/>
      <c r="DS3" s="44"/>
      <c r="DT3" s="44"/>
      <c r="DU3" s="44"/>
      <c r="DV3" s="44"/>
      <c r="DW3" s="44"/>
      <c r="DX3" s="44"/>
      <c r="DY3" s="44"/>
      <c r="DZ3" s="44"/>
      <c r="EA3" s="44"/>
      <c r="EB3" s="44"/>
      <c r="EC3" s="44"/>
      <c r="ED3" s="44"/>
      <c r="EE3" s="44"/>
      <c r="EF3" s="44"/>
      <c r="EG3" s="44"/>
      <c r="EH3" s="44"/>
      <c r="EI3" s="44"/>
      <c r="EJ3" s="44"/>
      <c r="EK3" s="44"/>
      <c r="EL3" s="44"/>
      <c r="EM3" s="44"/>
      <c r="EN3" s="44"/>
      <c r="EO3" s="44"/>
      <c r="EP3" s="44"/>
      <c r="EQ3" s="44"/>
      <c r="ER3" s="44"/>
      <c r="ES3" s="44"/>
      <c r="ET3" s="44"/>
      <c r="EU3" s="44"/>
      <c r="EV3" s="44"/>
      <c r="EW3" s="44"/>
      <c r="EX3" s="44"/>
      <c r="EY3" s="44"/>
      <c r="EZ3" s="44"/>
      <c r="FA3" s="44"/>
      <c r="FB3" s="44"/>
      <c r="FC3" s="44"/>
      <c r="FD3" s="44"/>
      <c r="FE3" s="44"/>
      <c r="FF3" s="44"/>
      <c r="FG3" s="44"/>
      <c r="FH3" s="44"/>
      <c r="FI3" s="44"/>
      <c r="FJ3" s="44"/>
      <c r="FK3" s="44"/>
      <c r="FL3" s="44"/>
      <c r="FM3" s="44"/>
      <c r="FN3" s="44"/>
      <c r="FO3" s="44"/>
      <c r="FP3" s="44"/>
      <c r="FQ3" s="44"/>
      <c r="FR3" s="44"/>
      <c r="FS3" s="44"/>
      <c r="FT3" s="44"/>
      <c r="FU3" s="44"/>
      <c r="FV3" s="44"/>
      <c r="FW3" s="44"/>
      <c r="FX3" s="44"/>
      <c r="FY3" s="44"/>
      <c r="FZ3" s="44"/>
      <c r="GA3" s="44"/>
      <c r="GB3" s="44"/>
      <c r="GC3" s="44"/>
      <c r="GD3" s="44"/>
      <c r="GE3" s="44"/>
      <c r="GF3" s="44"/>
      <c r="GG3" s="44"/>
      <c r="GH3" s="44"/>
      <c r="GI3" s="44"/>
      <c r="GJ3" s="44"/>
      <c r="GK3" s="44"/>
      <c r="GL3" s="44"/>
      <c r="GM3" s="44"/>
      <c r="GN3" s="44"/>
      <c r="GO3" s="44"/>
      <c r="GP3" s="44"/>
      <c r="GQ3" s="44"/>
      <c r="GR3" s="44"/>
      <c r="GS3" s="44"/>
      <c r="GT3" s="44"/>
      <c r="GU3" s="44"/>
      <c r="GV3" s="44"/>
      <c r="GW3" s="44"/>
      <c r="GX3" s="44"/>
      <c r="GY3" s="44"/>
      <c r="GZ3" s="44"/>
      <c r="HA3" s="44"/>
      <c r="HB3" s="44"/>
      <c r="HC3" s="44"/>
      <c r="HD3" s="44"/>
      <c r="HE3" s="44"/>
      <c r="HF3" s="44"/>
      <c r="HG3" s="44"/>
      <c r="HH3" s="44"/>
      <c r="HI3" s="44"/>
      <c r="HJ3" s="44"/>
      <c r="HK3" s="44"/>
      <c r="HL3" s="44"/>
      <c r="HM3" s="44"/>
      <c r="HN3" s="44"/>
      <c r="HO3" s="44"/>
      <c r="HP3" s="44"/>
      <c r="HQ3" s="44"/>
      <c r="HR3" s="44"/>
      <c r="HS3" s="44"/>
      <c r="HT3" s="44"/>
      <c r="HU3" s="44"/>
      <c r="HV3" s="44"/>
      <c r="HW3" s="44"/>
      <c r="HX3" s="44"/>
      <c r="HY3" s="44"/>
      <c r="HZ3" s="44"/>
      <c r="IA3" s="44"/>
      <c r="IB3" s="44"/>
      <c r="IC3" s="44"/>
      <c r="ID3" s="44"/>
      <c r="IE3" s="44"/>
      <c r="IF3" s="44"/>
      <c r="IG3" s="44"/>
      <c r="IH3" s="44"/>
      <c r="II3" s="44"/>
      <c r="IJ3" s="44"/>
    </row>
    <row r="4" spans="1:244" s="18" customFormat="1" ht="34.5" customHeight="1" thickBot="1">
      <c r="A4" s="390"/>
      <c r="B4" s="470" t="s">
        <v>120</v>
      </c>
      <c r="C4" s="470"/>
      <c r="D4" s="470"/>
      <c r="E4" s="470"/>
      <c r="F4" s="470"/>
      <c r="G4" s="470"/>
      <c r="H4" s="47"/>
      <c r="I4" s="47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  <c r="FF4" s="44"/>
      <c r="FG4" s="44"/>
      <c r="FH4" s="44"/>
      <c r="FI4" s="44"/>
      <c r="FJ4" s="44"/>
      <c r="FK4" s="44"/>
      <c r="FL4" s="44"/>
      <c r="FM4" s="44"/>
      <c r="FN4" s="44"/>
      <c r="FO4" s="44"/>
      <c r="FP4" s="44"/>
      <c r="FQ4" s="44"/>
      <c r="FR4" s="44"/>
      <c r="FS4" s="44"/>
      <c r="FT4" s="44"/>
      <c r="FU4" s="44"/>
      <c r="FV4" s="44"/>
      <c r="FW4" s="44"/>
      <c r="FX4" s="44"/>
      <c r="FY4" s="44"/>
      <c r="FZ4" s="44"/>
      <c r="GA4" s="44"/>
      <c r="GB4" s="44"/>
      <c r="GC4" s="44"/>
      <c r="GD4" s="44"/>
      <c r="GE4" s="44"/>
      <c r="GF4" s="44"/>
      <c r="GG4" s="44"/>
      <c r="GH4" s="44"/>
      <c r="GI4" s="44"/>
      <c r="GJ4" s="44"/>
      <c r="GK4" s="44"/>
      <c r="GL4" s="44"/>
      <c r="GM4" s="44"/>
      <c r="GN4" s="44"/>
      <c r="GO4" s="44"/>
      <c r="GP4" s="44"/>
      <c r="GQ4" s="44"/>
      <c r="GR4" s="44"/>
      <c r="GS4" s="44"/>
      <c r="GT4" s="44"/>
      <c r="GU4" s="44"/>
      <c r="GV4" s="44"/>
      <c r="GW4" s="44"/>
      <c r="GX4" s="44"/>
      <c r="GY4" s="44"/>
      <c r="GZ4" s="44"/>
      <c r="HA4" s="44"/>
      <c r="HB4" s="44"/>
      <c r="HC4" s="44"/>
      <c r="HD4" s="44"/>
      <c r="HE4" s="44"/>
      <c r="HF4" s="44"/>
      <c r="HG4" s="44"/>
      <c r="HH4" s="44"/>
      <c r="HI4" s="44"/>
      <c r="HJ4" s="44"/>
      <c r="HK4" s="44"/>
      <c r="HL4" s="44"/>
      <c r="HM4" s="44"/>
      <c r="HN4" s="44"/>
      <c r="HO4" s="44"/>
      <c r="HP4" s="44"/>
      <c r="HQ4" s="44"/>
      <c r="HR4" s="44"/>
      <c r="HS4" s="44"/>
      <c r="HT4" s="44"/>
      <c r="HU4" s="44"/>
      <c r="HV4" s="44"/>
      <c r="HW4" s="44"/>
      <c r="HX4" s="44"/>
      <c r="HY4" s="44"/>
      <c r="HZ4" s="44"/>
      <c r="IA4" s="44"/>
      <c r="IB4" s="44"/>
      <c r="IC4" s="44"/>
      <c r="ID4" s="44"/>
      <c r="IE4" s="44"/>
      <c r="IF4" s="44"/>
      <c r="IG4" s="44"/>
      <c r="IH4" s="44"/>
      <c r="II4" s="44"/>
      <c r="IJ4" s="44"/>
    </row>
    <row r="5" spans="1:244" s="18" customFormat="1" ht="18" customHeight="1">
      <c r="A5" s="467" t="s">
        <v>23</v>
      </c>
      <c r="B5" s="457" t="s">
        <v>24</v>
      </c>
      <c r="C5" s="457" t="s">
        <v>25</v>
      </c>
      <c r="D5" s="457" t="s">
        <v>35</v>
      </c>
      <c r="E5" s="462" t="s">
        <v>68</v>
      </c>
      <c r="F5" s="457" t="s">
        <v>69</v>
      </c>
      <c r="G5" s="464" t="s">
        <v>70</v>
      </c>
      <c r="H5" s="47"/>
      <c r="I5" s="47"/>
      <c r="J5" s="44"/>
      <c r="K5" s="44"/>
      <c r="L5" s="44"/>
      <c r="M5" s="44"/>
      <c r="N5" s="44"/>
      <c r="O5" s="44"/>
      <c r="P5" s="44"/>
      <c r="Q5" s="44"/>
      <c r="R5" s="44"/>
      <c r="S5" s="44"/>
      <c r="T5" s="44"/>
      <c r="U5" s="44"/>
      <c r="V5" s="44"/>
      <c r="W5" s="44"/>
      <c r="X5" s="44"/>
      <c r="Y5" s="44"/>
      <c r="Z5" s="44"/>
      <c r="AA5" s="44"/>
      <c r="AB5" s="44"/>
      <c r="AC5" s="44"/>
      <c r="AD5" s="44"/>
      <c r="AE5" s="44"/>
      <c r="AF5" s="44"/>
      <c r="AG5" s="44"/>
      <c r="AH5" s="44"/>
      <c r="AI5" s="44"/>
      <c r="AJ5" s="44"/>
      <c r="AK5" s="44"/>
      <c r="AL5" s="44"/>
      <c r="AM5" s="44"/>
      <c r="AN5" s="44"/>
      <c r="AO5" s="44"/>
      <c r="AP5" s="44"/>
      <c r="AQ5" s="44"/>
      <c r="AR5" s="44"/>
      <c r="AS5" s="44"/>
      <c r="AT5" s="44"/>
      <c r="AU5" s="44"/>
      <c r="AV5" s="44"/>
      <c r="AW5" s="44"/>
      <c r="AX5" s="44"/>
      <c r="AY5" s="44"/>
      <c r="AZ5" s="44"/>
      <c r="BA5" s="44"/>
      <c r="BB5" s="44"/>
      <c r="BC5" s="44"/>
      <c r="BD5" s="44"/>
      <c r="BE5" s="44"/>
      <c r="BF5" s="44"/>
      <c r="BG5" s="44"/>
      <c r="BH5" s="44"/>
      <c r="BI5" s="44"/>
      <c r="BJ5" s="44"/>
      <c r="BK5" s="44"/>
      <c r="BL5" s="44"/>
      <c r="BM5" s="44"/>
      <c r="BN5" s="44"/>
      <c r="BO5" s="44"/>
      <c r="BP5" s="44"/>
      <c r="BQ5" s="44"/>
      <c r="BR5" s="44"/>
      <c r="BS5" s="44"/>
      <c r="BT5" s="44"/>
      <c r="BU5" s="44"/>
      <c r="BV5" s="44"/>
      <c r="BW5" s="44"/>
      <c r="BX5" s="44"/>
      <c r="BY5" s="44"/>
      <c r="BZ5" s="44"/>
      <c r="CA5" s="44"/>
      <c r="CB5" s="44"/>
      <c r="CC5" s="44"/>
      <c r="CD5" s="44"/>
      <c r="CE5" s="44"/>
      <c r="CF5" s="44"/>
      <c r="CG5" s="44"/>
      <c r="CH5" s="44"/>
      <c r="CI5" s="44"/>
      <c r="CJ5" s="44"/>
      <c r="CK5" s="44"/>
      <c r="CL5" s="44"/>
      <c r="CM5" s="44"/>
      <c r="CN5" s="44"/>
      <c r="CO5" s="44"/>
      <c r="CP5" s="44"/>
      <c r="CQ5" s="44"/>
      <c r="CR5" s="44"/>
      <c r="CS5" s="44"/>
      <c r="CT5" s="44"/>
      <c r="CU5" s="44"/>
      <c r="CV5" s="44"/>
      <c r="CW5" s="44"/>
      <c r="CX5" s="44"/>
      <c r="CY5" s="44"/>
      <c r="CZ5" s="44"/>
      <c r="DA5" s="44"/>
      <c r="DB5" s="44"/>
      <c r="DC5" s="44"/>
      <c r="DD5" s="44"/>
      <c r="DE5" s="44"/>
      <c r="DF5" s="44"/>
      <c r="DG5" s="44"/>
      <c r="DH5" s="44"/>
      <c r="DI5" s="44"/>
      <c r="DJ5" s="44"/>
      <c r="DK5" s="44"/>
      <c r="DL5" s="44"/>
      <c r="DM5" s="44"/>
      <c r="DN5" s="44"/>
      <c r="DO5" s="44"/>
      <c r="DP5" s="44"/>
      <c r="DQ5" s="44"/>
      <c r="DR5" s="44"/>
      <c r="DS5" s="44"/>
      <c r="DT5" s="44"/>
      <c r="DU5" s="44"/>
      <c r="DV5" s="44"/>
      <c r="DW5" s="44"/>
      <c r="DX5" s="44"/>
      <c r="DY5" s="44"/>
      <c r="DZ5" s="44"/>
      <c r="EA5" s="44"/>
      <c r="EB5" s="44"/>
      <c r="EC5" s="44"/>
      <c r="ED5" s="44"/>
      <c r="EE5" s="44"/>
      <c r="EF5" s="44"/>
      <c r="EG5" s="44"/>
      <c r="EH5" s="44"/>
      <c r="EI5" s="44"/>
      <c r="EJ5" s="44"/>
      <c r="EK5" s="44"/>
      <c r="EL5" s="44"/>
      <c r="EM5" s="44"/>
      <c r="EN5" s="44"/>
      <c r="EO5" s="44"/>
      <c r="EP5" s="44"/>
      <c r="EQ5" s="44"/>
      <c r="ER5" s="44"/>
      <c r="ES5" s="44"/>
      <c r="ET5" s="44"/>
      <c r="EU5" s="44"/>
      <c r="EV5" s="44"/>
      <c r="EW5" s="44"/>
      <c r="EX5" s="44"/>
      <c r="EY5" s="44"/>
      <c r="EZ5" s="44"/>
      <c r="FA5" s="44"/>
      <c r="FB5" s="44"/>
      <c r="FC5" s="44"/>
      <c r="FD5" s="44"/>
      <c r="FE5" s="44"/>
      <c r="FF5" s="44"/>
      <c r="FG5" s="44"/>
      <c r="FH5" s="44"/>
      <c r="FI5" s="44"/>
      <c r="FJ5" s="44"/>
      <c r="FK5" s="44"/>
      <c r="FL5" s="44"/>
      <c r="FM5" s="44"/>
      <c r="FN5" s="44"/>
      <c r="FO5" s="44"/>
      <c r="FP5" s="44"/>
      <c r="FQ5" s="44"/>
      <c r="FR5" s="44"/>
      <c r="FS5" s="44"/>
      <c r="FT5" s="44"/>
      <c r="FU5" s="44"/>
      <c r="FV5" s="44"/>
      <c r="FW5" s="44"/>
      <c r="FX5" s="44"/>
      <c r="FY5" s="44"/>
      <c r="FZ5" s="44"/>
      <c r="GA5" s="44"/>
      <c r="GB5" s="44"/>
      <c r="GC5" s="44"/>
      <c r="GD5" s="44"/>
      <c r="GE5" s="44"/>
      <c r="GF5" s="44"/>
      <c r="GG5" s="44"/>
      <c r="GH5" s="44"/>
      <c r="GI5" s="44"/>
      <c r="GJ5" s="44"/>
      <c r="GK5" s="44"/>
      <c r="GL5" s="44"/>
      <c r="GM5" s="44"/>
      <c r="GN5" s="44"/>
      <c r="GO5" s="44"/>
      <c r="GP5" s="44"/>
      <c r="GQ5" s="44"/>
      <c r="GR5" s="44"/>
      <c r="GS5" s="44"/>
      <c r="GT5" s="44"/>
      <c r="GU5" s="44"/>
      <c r="GV5" s="44"/>
      <c r="GW5" s="44"/>
      <c r="GX5" s="44"/>
      <c r="GY5" s="44"/>
      <c r="GZ5" s="44"/>
      <c r="HA5" s="44"/>
      <c r="HB5" s="44"/>
      <c r="HC5" s="44"/>
      <c r="HD5" s="44"/>
      <c r="HE5" s="44"/>
      <c r="HF5" s="44"/>
      <c r="HG5" s="44"/>
      <c r="HH5" s="44"/>
      <c r="HI5" s="44"/>
      <c r="HJ5" s="44"/>
      <c r="HK5" s="44"/>
      <c r="HL5" s="44"/>
      <c r="HM5" s="44"/>
      <c r="HN5" s="44"/>
      <c r="HO5" s="44"/>
      <c r="HP5" s="44"/>
      <c r="HQ5" s="44"/>
      <c r="HR5" s="44"/>
      <c r="HS5" s="44"/>
      <c r="HT5" s="44"/>
      <c r="HU5" s="44"/>
      <c r="HV5" s="44"/>
      <c r="HW5" s="44"/>
      <c r="HX5" s="44"/>
      <c r="HY5" s="44"/>
      <c r="HZ5" s="44"/>
      <c r="IA5" s="44"/>
      <c r="IB5" s="44"/>
      <c r="IC5" s="44"/>
      <c r="ID5" s="44"/>
      <c r="IE5" s="44"/>
      <c r="IF5" s="44"/>
      <c r="IG5" s="44"/>
      <c r="IH5" s="44"/>
      <c r="II5" s="44"/>
      <c r="IJ5" s="44"/>
    </row>
    <row r="6" spans="1:244" s="18" customFormat="1" ht="31.5" customHeight="1" thickBot="1">
      <c r="A6" s="468"/>
      <c r="B6" s="459"/>
      <c r="C6" s="459"/>
      <c r="D6" s="459"/>
      <c r="E6" s="463"/>
      <c r="F6" s="459"/>
      <c r="G6" s="465"/>
      <c r="H6" s="47"/>
      <c r="I6" s="47"/>
      <c r="J6" s="44"/>
      <c r="K6" s="44"/>
      <c r="L6" s="44"/>
      <c r="M6" s="44"/>
      <c r="N6" s="44"/>
      <c r="O6" s="44"/>
      <c r="P6" s="44"/>
      <c r="Q6" s="44"/>
      <c r="R6" s="44"/>
      <c r="S6" s="44"/>
      <c r="T6" s="44"/>
      <c r="U6" s="44"/>
      <c r="V6" s="44"/>
      <c r="W6" s="44"/>
      <c r="X6" s="44"/>
      <c r="Y6" s="44"/>
      <c r="Z6" s="44"/>
      <c r="AA6" s="44"/>
      <c r="AB6" s="44"/>
      <c r="AC6" s="44"/>
      <c r="AD6" s="44"/>
      <c r="AE6" s="44"/>
      <c r="AF6" s="44"/>
      <c r="AG6" s="44"/>
      <c r="AH6" s="44"/>
      <c r="AI6" s="44"/>
      <c r="AJ6" s="44"/>
      <c r="AK6" s="44"/>
      <c r="AL6" s="44"/>
      <c r="AM6" s="44"/>
      <c r="AN6" s="44"/>
      <c r="AO6" s="44"/>
      <c r="AP6" s="44"/>
      <c r="AQ6" s="44"/>
      <c r="AR6" s="44"/>
      <c r="AS6" s="44"/>
      <c r="AT6" s="44"/>
      <c r="AU6" s="44"/>
      <c r="AV6" s="44"/>
      <c r="AW6" s="44"/>
      <c r="AX6" s="44"/>
      <c r="AY6" s="44"/>
      <c r="AZ6" s="44"/>
      <c r="BA6" s="44"/>
      <c r="BB6" s="44"/>
      <c r="BC6" s="44"/>
      <c r="BD6" s="44"/>
      <c r="BE6" s="44"/>
      <c r="BF6" s="44"/>
      <c r="BG6" s="44"/>
      <c r="BH6" s="44"/>
      <c r="BI6" s="44"/>
      <c r="BJ6" s="44"/>
      <c r="BK6" s="44"/>
      <c r="BL6" s="44"/>
      <c r="BM6" s="44"/>
      <c r="BN6" s="44"/>
      <c r="BO6" s="44"/>
      <c r="BP6" s="44"/>
      <c r="BQ6" s="44"/>
      <c r="BR6" s="44"/>
      <c r="BS6" s="44"/>
      <c r="BT6" s="44"/>
      <c r="BU6" s="44"/>
      <c r="BV6" s="44"/>
      <c r="BW6" s="44"/>
      <c r="BX6" s="44"/>
      <c r="BY6" s="44"/>
      <c r="BZ6" s="44"/>
      <c r="CA6" s="44"/>
      <c r="CB6" s="44"/>
      <c r="CC6" s="44"/>
      <c r="CD6" s="44"/>
      <c r="CE6" s="44"/>
      <c r="CF6" s="44"/>
      <c r="CG6" s="44"/>
      <c r="CH6" s="44"/>
      <c r="CI6" s="44"/>
      <c r="CJ6" s="44"/>
      <c r="CK6" s="44"/>
      <c r="CL6" s="44"/>
      <c r="CM6" s="44"/>
      <c r="CN6" s="44"/>
      <c r="CO6" s="44"/>
      <c r="CP6" s="44"/>
      <c r="CQ6" s="44"/>
      <c r="CR6" s="44"/>
      <c r="CS6" s="44"/>
      <c r="CT6" s="44"/>
      <c r="CU6" s="44"/>
      <c r="CV6" s="44"/>
      <c r="CW6" s="44"/>
      <c r="CX6" s="44"/>
      <c r="CY6" s="44"/>
      <c r="CZ6" s="44"/>
      <c r="DA6" s="44"/>
      <c r="DB6" s="44"/>
      <c r="DC6" s="44"/>
      <c r="DD6" s="44"/>
      <c r="DE6" s="44"/>
      <c r="DF6" s="44"/>
      <c r="DG6" s="44"/>
      <c r="DH6" s="44"/>
      <c r="DI6" s="44"/>
      <c r="DJ6" s="44"/>
      <c r="DK6" s="44"/>
      <c r="DL6" s="44"/>
      <c r="DM6" s="44"/>
      <c r="DN6" s="44"/>
      <c r="DO6" s="44"/>
      <c r="DP6" s="44"/>
      <c r="DQ6" s="44"/>
      <c r="DR6" s="44"/>
      <c r="DS6" s="44"/>
      <c r="DT6" s="44"/>
      <c r="DU6" s="44"/>
      <c r="DV6" s="44"/>
      <c r="DW6" s="44"/>
      <c r="DX6" s="44"/>
      <c r="DY6" s="44"/>
      <c r="DZ6" s="44"/>
      <c r="EA6" s="44"/>
      <c r="EB6" s="44"/>
      <c r="EC6" s="44"/>
      <c r="ED6" s="44"/>
      <c r="EE6" s="44"/>
      <c r="EF6" s="44"/>
      <c r="EG6" s="44"/>
      <c r="EH6" s="44"/>
      <c r="EI6" s="44"/>
      <c r="EJ6" s="44"/>
      <c r="EK6" s="44"/>
      <c r="EL6" s="44"/>
      <c r="EM6" s="44"/>
      <c r="EN6" s="44"/>
      <c r="EO6" s="44"/>
      <c r="EP6" s="44"/>
      <c r="EQ6" s="44"/>
      <c r="ER6" s="44"/>
      <c r="ES6" s="44"/>
      <c r="ET6" s="44"/>
      <c r="EU6" s="44"/>
      <c r="EV6" s="44"/>
      <c r="EW6" s="44"/>
      <c r="EX6" s="44"/>
      <c r="EY6" s="44"/>
      <c r="EZ6" s="44"/>
      <c r="FA6" s="44"/>
      <c r="FB6" s="44"/>
      <c r="FC6" s="44"/>
      <c r="FD6" s="44"/>
      <c r="FE6" s="44"/>
      <c r="FF6" s="44"/>
      <c r="FG6" s="44"/>
      <c r="FH6" s="44"/>
      <c r="FI6" s="44"/>
      <c r="FJ6" s="44"/>
      <c r="FK6" s="44"/>
      <c r="FL6" s="44"/>
      <c r="FM6" s="44"/>
      <c r="FN6" s="44"/>
      <c r="FO6" s="44"/>
      <c r="FP6" s="44"/>
      <c r="FQ6" s="44"/>
      <c r="FR6" s="44"/>
      <c r="FS6" s="44"/>
      <c r="FT6" s="44"/>
      <c r="FU6" s="44"/>
      <c r="FV6" s="44"/>
      <c r="FW6" s="44"/>
      <c r="FX6" s="44"/>
      <c r="FY6" s="44"/>
      <c r="FZ6" s="44"/>
      <c r="GA6" s="44"/>
      <c r="GB6" s="44"/>
      <c r="GC6" s="44"/>
      <c r="GD6" s="44"/>
      <c r="GE6" s="44"/>
      <c r="GF6" s="44"/>
      <c r="GG6" s="44"/>
      <c r="GH6" s="44"/>
      <c r="GI6" s="44"/>
      <c r="GJ6" s="44"/>
      <c r="GK6" s="44"/>
      <c r="GL6" s="44"/>
      <c r="GM6" s="44"/>
      <c r="GN6" s="44"/>
      <c r="GO6" s="44"/>
      <c r="GP6" s="44"/>
      <c r="GQ6" s="44"/>
      <c r="GR6" s="44"/>
      <c r="GS6" s="44"/>
      <c r="GT6" s="44"/>
      <c r="GU6" s="44"/>
      <c r="GV6" s="44"/>
      <c r="GW6" s="44"/>
      <c r="GX6" s="44"/>
      <c r="GY6" s="44"/>
      <c r="GZ6" s="44"/>
      <c r="HA6" s="44"/>
      <c r="HB6" s="44"/>
      <c r="HC6" s="44"/>
      <c r="HD6" s="44"/>
      <c r="HE6" s="44"/>
      <c r="HF6" s="44"/>
      <c r="HG6" s="44"/>
      <c r="HH6" s="44"/>
      <c r="HI6" s="44"/>
      <c r="HJ6" s="44"/>
      <c r="HK6" s="44"/>
      <c r="HL6" s="44"/>
      <c r="HM6" s="44"/>
      <c r="HN6" s="44"/>
      <c r="HO6" s="44"/>
      <c r="HP6" s="44"/>
      <c r="HQ6" s="44"/>
      <c r="HR6" s="44"/>
      <c r="HS6" s="44"/>
      <c r="HT6" s="44"/>
      <c r="HU6" s="44"/>
      <c r="HV6" s="44"/>
      <c r="HW6" s="44"/>
      <c r="HX6" s="44"/>
      <c r="HY6" s="44"/>
      <c r="HZ6" s="44"/>
      <c r="IA6" s="44"/>
      <c r="IB6" s="44"/>
      <c r="IC6" s="44"/>
      <c r="ID6" s="44"/>
      <c r="IE6" s="44"/>
      <c r="IF6" s="44"/>
      <c r="IG6" s="44"/>
      <c r="IH6" s="44"/>
      <c r="II6" s="44"/>
      <c r="IJ6" s="44"/>
    </row>
    <row r="7" spans="1:244" s="18" customFormat="1" ht="16.5" thickBot="1">
      <c r="A7" s="273">
        <v>1</v>
      </c>
      <c r="B7" s="180">
        <v>2</v>
      </c>
      <c r="C7" s="180">
        <v>3</v>
      </c>
      <c r="D7" s="180">
        <v>4</v>
      </c>
      <c r="E7" s="274">
        <v>5</v>
      </c>
      <c r="F7" s="274">
        <v>6</v>
      </c>
      <c r="G7" s="275">
        <v>7</v>
      </c>
      <c r="H7" s="47"/>
      <c r="I7" s="47"/>
      <c r="J7" s="44"/>
      <c r="K7" s="44"/>
      <c r="L7" s="44"/>
      <c r="M7" s="44"/>
      <c r="N7" s="44"/>
      <c r="O7" s="44"/>
      <c r="P7" s="44"/>
      <c r="Q7" s="44"/>
      <c r="R7" s="44"/>
      <c r="S7" s="44"/>
      <c r="T7" s="44"/>
      <c r="U7" s="44"/>
      <c r="V7" s="44"/>
      <c r="W7" s="44"/>
      <c r="X7" s="44"/>
      <c r="Y7" s="44"/>
      <c r="Z7" s="44"/>
      <c r="AA7" s="44"/>
      <c r="AB7" s="44"/>
      <c r="AC7" s="44"/>
      <c r="AD7" s="44"/>
      <c r="AE7" s="44"/>
      <c r="AF7" s="44"/>
      <c r="AG7" s="44"/>
      <c r="AH7" s="44"/>
      <c r="AI7" s="44"/>
      <c r="AJ7" s="44"/>
      <c r="AK7" s="44"/>
      <c r="AL7" s="44"/>
      <c r="AM7" s="44"/>
      <c r="AN7" s="44"/>
      <c r="AO7" s="44"/>
      <c r="AP7" s="44"/>
      <c r="AQ7" s="44"/>
      <c r="AR7" s="44"/>
      <c r="AS7" s="44"/>
      <c r="AT7" s="44"/>
      <c r="AU7" s="44"/>
      <c r="AV7" s="44"/>
      <c r="AW7" s="44"/>
      <c r="AX7" s="44"/>
      <c r="AY7" s="44"/>
      <c r="AZ7" s="44"/>
      <c r="BA7" s="44"/>
      <c r="BB7" s="44"/>
      <c r="BC7" s="44"/>
      <c r="BD7" s="44"/>
      <c r="BE7" s="44"/>
      <c r="BF7" s="44"/>
      <c r="BG7" s="44"/>
      <c r="BH7" s="44"/>
      <c r="BI7" s="44"/>
      <c r="BJ7" s="44"/>
      <c r="BK7" s="44"/>
      <c r="BL7" s="44"/>
      <c r="BM7" s="44"/>
      <c r="BN7" s="44"/>
      <c r="BO7" s="44"/>
      <c r="BP7" s="44"/>
      <c r="BQ7" s="44"/>
      <c r="BR7" s="44"/>
      <c r="BS7" s="44"/>
      <c r="BT7" s="44"/>
      <c r="BU7" s="44"/>
      <c r="BV7" s="44"/>
      <c r="BW7" s="44"/>
      <c r="BX7" s="44"/>
      <c r="BY7" s="44"/>
      <c r="BZ7" s="44"/>
      <c r="CA7" s="44"/>
      <c r="CB7" s="44"/>
      <c r="CC7" s="44"/>
      <c r="CD7" s="44"/>
      <c r="CE7" s="44"/>
      <c r="CF7" s="44"/>
      <c r="CG7" s="44"/>
      <c r="CH7" s="44"/>
      <c r="CI7" s="44"/>
      <c r="CJ7" s="44"/>
      <c r="CK7" s="44"/>
      <c r="CL7" s="44"/>
      <c r="CM7" s="44"/>
      <c r="CN7" s="44"/>
      <c r="CO7" s="44"/>
      <c r="CP7" s="44"/>
      <c r="CQ7" s="44"/>
      <c r="CR7" s="44"/>
      <c r="CS7" s="44"/>
      <c r="CT7" s="44"/>
      <c r="CU7" s="44"/>
      <c r="CV7" s="44"/>
      <c r="CW7" s="44"/>
      <c r="CX7" s="44"/>
      <c r="CY7" s="44"/>
      <c r="CZ7" s="44"/>
      <c r="DA7" s="44"/>
      <c r="DB7" s="44"/>
      <c r="DC7" s="44"/>
      <c r="DD7" s="44"/>
      <c r="DE7" s="44"/>
      <c r="DF7" s="44"/>
      <c r="DG7" s="44"/>
      <c r="DH7" s="44"/>
      <c r="DI7" s="44"/>
      <c r="DJ7" s="44"/>
      <c r="DK7" s="44"/>
      <c r="DL7" s="44"/>
      <c r="DM7" s="44"/>
      <c r="DN7" s="44"/>
      <c r="DO7" s="44"/>
      <c r="DP7" s="44"/>
      <c r="DQ7" s="44"/>
      <c r="DR7" s="44"/>
      <c r="DS7" s="44"/>
      <c r="DT7" s="44"/>
      <c r="DU7" s="44"/>
      <c r="DV7" s="44"/>
      <c r="DW7" s="44"/>
      <c r="DX7" s="44"/>
      <c r="DY7" s="44"/>
      <c r="DZ7" s="44"/>
      <c r="EA7" s="44"/>
      <c r="EB7" s="44"/>
      <c r="EC7" s="44"/>
      <c r="ED7" s="44"/>
      <c r="EE7" s="44"/>
      <c r="EF7" s="44"/>
      <c r="EG7" s="44"/>
      <c r="EH7" s="44"/>
      <c r="EI7" s="44"/>
      <c r="EJ7" s="44"/>
      <c r="EK7" s="44"/>
      <c r="EL7" s="44"/>
      <c r="EM7" s="44"/>
      <c r="EN7" s="44"/>
      <c r="EO7" s="44"/>
      <c r="EP7" s="44"/>
      <c r="EQ7" s="44"/>
      <c r="ER7" s="44"/>
      <c r="ES7" s="44"/>
      <c r="ET7" s="44"/>
      <c r="EU7" s="44"/>
      <c r="EV7" s="44"/>
      <c r="EW7" s="44"/>
      <c r="EX7" s="44"/>
      <c r="EY7" s="44"/>
      <c r="EZ7" s="44"/>
      <c r="FA7" s="44"/>
      <c r="FB7" s="44"/>
      <c r="FC7" s="44"/>
      <c r="FD7" s="44"/>
      <c r="FE7" s="44"/>
      <c r="FF7" s="44"/>
      <c r="FG7" s="44"/>
      <c r="FH7" s="44"/>
      <c r="FI7" s="44"/>
      <c r="FJ7" s="44"/>
      <c r="FK7" s="44"/>
      <c r="FL7" s="44"/>
      <c r="FM7" s="44"/>
      <c r="FN7" s="44"/>
      <c r="FO7" s="44"/>
      <c r="FP7" s="44"/>
      <c r="FQ7" s="44"/>
      <c r="FR7" s="44"/>
      <c r="FS7" s="44"/>
      <c r="FT7" s="44"/>
      <c r="FU7" s="44"/>
      <c r="FV7" s="44"/>
      <c r="FW7" s="44"/>
      <c r="FX7" s="44"/>
      <c r="FY7" s="44"/>
      <c r="FZ7" s="44"/>
      <c r="GA7" s="44"/>
      <c r="GB7" s="44"/>
      <c r="GC7" s="44"/>
      <c r="GD7" s="44"/>
      <c r="GE7" s="44"/>
      <c r="GF7" s="44"/>
      <c r="GG7" s="44"/>
      <c r="GH7" s="44"/>
      <c r="GI7" s="44"/>
      <c r="GJ7" s="44"/>
      <c r="GK7" s="44"/>
      <c r="GL7" s="44"/>
      <c r="GM7" s="44"/>
      <c r="GN7" s="44"/>
      <c r="GO7" s="44"/>
      <c r="GP7" s="44"/>
      <c r="GQ7" s="44"/>
      <c r="GR7" s="44"/>
      <c r="GS7" s="44"/>
      <c r="GT7" s="44"/>
      <c r="GU7" s="44"/>
      <c r="GV7" s="44"/>
      <c r="GW7" s="44"/>
      <c r="GX7" s="44"/>
      <c r="GY7" s="44"/>
      <c r="GZ7" s="44"/>
      <c r="HA7" s="44"/>
      <c r="HB7" s="44"/>
      <c r="HC7" s="44"/>
      <c r="HD7" s="44"/>
      <c r="HE7" s="44"/>
      <c r="HF7" s="44"/>
      <c r="HG7" s="44"/>
      <c r="HH7" s="44"/>
      <c r="HI7" s="44"/>
      <c r="HJ7" s="44"/>
      <c r="HK7" s="44"/>
      <c r="HL7" s="44"/>
      <c r="HM7" s="44"/>
      <c r="HN7" s="44"/>
      <c r="HO7" s="44"/>
      <c r="HP7" s="44"/>
      <c r="HQ7" s="44"/>
      <c r="HR7" s="44"/>
      <c r="HS7" s="44"/>
      <c r="HT7" s="44"/>
      <c r="HU7" s="44"/>
      <c r="HV7" s="44"/>
      <c r="HW7" s="44"/>
      <c r="HX7" s="44"/>
      <c r="HY7" s="44"/>
      <c r="HZ7" s="44"/>
      <c r="IA7" s="44"/>
      <c r="IB7" s="44"/>
      <c r="IC7" s="44"/>
      <c r="ID7" s="44"/>
      <c r="IE7" s="44"/>
      <c r="IF7" s="44"/>
      <c r="IG7" s="44"/>
      <c r="IH7" s="44"/>
      <c r="II7" s="44"/>
      <c r="IJ7" s="44"/>
    </row>
    <row r="8" spans="1:244" s="330" customFormat="1">
      <c r="A8" s="324"/>
      <c r="B8" s="325" t="s">
        <v>148</v>
      </c>
      <c r="C8" s="325"/>
      <c r="D8" s="325"/>
      <c r="E8" s="326"/>
      <c r="F8" s="327"/>
      <c r="G8" s="328"/>
      <c r="H8" s="329"/>
    </row>
    <row r="9" spans="1:244" ht="47.25" customHeight="1">
      <c r="A9" s="331"/>
      <c r="B9" s="11" t="s">
        <v>150</v>
      </c>
      <c r="C9" s="332"/>
      <c r="D9" s="333"/>
      <c r="E9" s="332"/>
      <c r="F9" s="334"/>
      <c r="G9" s="66"/>
      <c r="H9" s="305"/>
      <c r="I9" s="53"/>
      <c r="J9" s="53"/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  <c r="W9" s="53"/>
      <c r="X9" s="53"/>
      <c r="Y9" s="53"/>
      <c r="Z9" s="53"/>
      <c r="AA9" s="53"/>
      <c r="AB9" s="53"/>
      <c r="AC9" s="53"/>
      <c r="AD9" s="53"/>
      <c r="AE9" s="53"/>
      <c r="AF9" s="53"/>
      <c r="AG9" s="53"/>
      <c r="AH9" s="53"/>
      <c r="AI9" s="53"/>
      <c r="AJ9" s="53"/>
      <c r="AK9" s="53"/>
      <c r="AL9" s="53"/>
      <c r="AM9" s="53"/>
      <c r="AN9" s="53"/>
      <c r="AO9" s="53"/>
      <c r="AP9" s="53"/>
      <c r="AQ9" s="53"/>
      <c r="AR9" s="53"/>
      <c r="AS9" s="53"/>
      <c r="AT9" s="53"/>
      <c r="AU9" s="53"/>
      <c r="AV9" s="53"/>
      <c r="AW9" s="53"/>
      <c r="AX9" s="53"/>
      <c r="AY9" s="53"/>
    </row>
    <row r="10" spans="1:244" s="330" customFormat="1" ht="63.75" customHeight="1">
      <c r="A10" s="335">
        <v>1</v>
      </c>
      <c r="B10" s="427" t="s">
        <v>151</v>
      </c>
      <c r="C10" s="336" t="s">
        <v>149</v>
      </c>
      <c r="D10" s="337">
        <v>9</v>
      </c>
      <c r="E10" s="49"/>
      <c r="F10" s="49"/>
      <c r="G10" s="191"/>
      <c r="H10" s="329"/>
    </row>
    <row r="11" spans="1:244" s="330" customFormat="1" ht="48.5" thickBot="1">
      <c r="A11" s="335">
        <v>2</v>
      </c>
      <c r="B11" s="427" t="s">
        <v>152</v>
      </c>
      <c r="C11" s="336" t="s">
        <v>149</v>
      </c>
      <c r="D11" s="337">
        <v>9</v>
      </c>
      <c r="E11" s="49"/>
      <c r="F11" s="49"/>
      <c r="G11" s="191"/>
      <c r="H11" s="329"/>
    </row>
    <row r="12" spans="1:244" s="345" customFormat="1" ht="33.75" customHeight="1" thickBot="1">
      <c r="A12" s="338"/>
      <c r="B12" s="428" t="s">
        <v>153</v>
      </c>
      <c r="C12" s="339"/>
      <c r="D12" s="340"/>
      <c r="E12" s="340"/>
      <c r="F12" s="341"/>
      <c r="G12" s="342"/>
      <c r="H12" s="343"/>
      <c r="I12" s="344"/>
      <c r="J12" s="344"/>
      <c r="K12" s="344"/>
      <c r="L12" s="344"/>
      <c r="M12" s="344"/>
      <c r="N12" s="344"/>
      <c r="O12" s="344"/>
      <c r="P12" s="344"/>
      <c r="Q12" s="344"/>
      <c r="R12" s="344"/>
      <c r="S12" s="344"/>
      <c r="T12" s="344"/>
      <c r="U12" s="344"/>
      <c r="V12" s="344"/>
      <c r="W12" s="344"/>
      <c r="X12" s="344"/>
      <c r="Y12" s="344"/>
    </row>
    <row r="13" spans="1:244" customFormat="1">
      <c r="A13" s="268"/>
      <c r="B13" s="266" t="s">
        <v>9</v>
      </c>
      <c r="C13" s="259">
        <v>0.1</v>
      </c>
      <c r="D13" s="260"/>
      <c r="E13" s="261"/>
      <c r="F13" s="262"/>
      <c r="G13" s="269"/>
    </row>
    <row r="14" spans="1:244" customFormat="1">
      <c r="A14" s="268"/>
      <c r="B14" s="266" t="s">
        <v>1</v>
      </c>
      <c r="C14" s="425"/>
      <c r="D14" s="426"/>
      <c r="E14" s="263"/>
      <c r="F14" s="265"/>
      <c r="G14" s="270"/>
    </row>
    <row r="15" spans="1:244" customFormat="1">
      <c r="A15" s="268"/>
      <c r="B15" s="266" t="s">
        <v>26</v>
      </c>
      <c r="C15" s="259">
        <v>0.08</v>
      </c>
      <c r="D15" s="426"/>
      <c r="E15" s="263"/>
      <c r="F15" s="262"/>
      <c r="G15" s="271"/>
    </row>
    <row r="16" spans="1:244" customFormat="1" ht="16.5" thickBot="1">
      <c r="A16" s="268"/>
      <c r="B16" s="266" t="s">
        <v>1</v>
      </c>
      <c r="C16" s="425"/>
      <c r="D16" s="426"/>
      <c r="E16" s="263"/>
      <c r="F16" s="265"/>
      <c r="G16" s="270"/>
    </row>
    <row r="17" spans="1:250" customFormat="1" ht="16.5" thickBot="1">
      <c r="A17" s="273"/>
      <c r="B17" s="300" t="s">
        <v>18</v>
      </c>
      <c r="C17" s="301">
        <v>0.18</v>
      </c>
      <c r="D17" s="284"/>
      <c r="E17" s="283"/>
      <c r="F17" s="302"/>
      <c r="G17" s="286"/>
    </row>
    <row r="18" spans="1:250" customFormat="1" ht="16.5" thickBot="1">
      <c r="A18" s="273"/>
      <c r="B18" s="346" t="s">
        <v>156</v>
      </c>
      <c r="C18" s="283"/>
      <c r="D18" s="284"/>
      <c r="E18" s="283"/>
      <c r="F18" s="285"/>
      <c r="G18" s="286"/>
    </row>
    <row r="19" spans="1:250" s="330" customFormat="1" ht="16.5" thickBot="1">
      <c r="A19" s="324"/>
      <c r="B19" s="325" t="s">
        <v>154</v>
      </c>
      <c r="C19" s="325"/>
      <c r="D19" s="325"/>
      <c r="E19" s="326"/>
      <c r="F19" s="327"/>
      <c r="G19" s="328"/>
      <c r="H19" s="329"/>
    </row>
    <row r="20" spans="1:250">
      <c r="A20" s="178"/>
      <c r="B20" s="429" t="s">
        <v>33</v>
      </c>
      <c r="C20" s="174"/>
      <c r="D20" s="175"/>
      <c r="E20" s="176"/>
      <c r="F20" s="175"/>
      <c r="G20" s="177"/>
      <c r="H20" s="47"/>
      <c r="I20" s="47"/>
      <c r="J20" s="47"/>
      <c r="K20" s="47"/>
      <c r="L20" s="47"/>
      <c r="M20" s="47"/>
      <c r="N20" s="47"/>
      <c r="O20" s="47"/>
      <c r="P20" s="47"/>
      <c r="Q20" s="47"/>
      <c r="R20" s="47"/>
      <c r="S20" s="47"/>
      <c r="T20" s="47"/>
      <c r="U20" s="47"/>
      <c r="V20" s="47"/>
      <c r="W20" s="47"/>
      <c r="X20" s="47"/>
      <c r="Y20" s="47"/>
      <c r="Z20" s="47"/>
      <c r="AA20" s="47"/>
      <c r="AB20" s="47"/>
      <c r="AC20" s="47"/>
      <c r="AD20" s="47"/>
      <c r="AE20" s="47"/>
      <c r="AF20" s="47"/>
      <c r="AG20" s="47"/>
      <c r="AH20" s="47"/>
      <c r="AI20" s="47"/>
      <c r="AJ20" s="47"/>
      <c r="AK20" s="47"/>
      <c r="AL20" s="47"/>
      <c r="AM20" s="47"/>
      <c r="AN20" s="47"/>
      <c r="AO20" s="47"/>
      <c r="AP20" s="47"/>
      <c r="AQ20" s="47"/>
      <c r="AR20" s="47"/>
      <c r="AS20" s="47"/>
      <c r="AT20" s="47"/>
      <c r="AU20" s="47"/>
      <c r="AV20" s="47"/>
      <c r="AW20" s="47"/>
      <c r="AX20" s="47"/>
      <c r="AY20" s="47"/>
      <c r="AZ20" s="61"/>
      <c r="BA20" s="61"/>
      <c r="BB20" s="61"/>
      <c r="BC20" s="61"/>
      <c r="BD20" s="61"/>
      <c r="BE20" s="61"/>
      <c r="BF20" s="61"/>
      <c r="BG20" s="61"/>
      <c r="BH20" s="61"/>
      <c r="BI20" s="61"/>
      <c r="BJ20" s="61"/>
      <c r="BK20" s="61"/>
      <c r="BL20" s="61"/>
      <c r="BM20" s="61"/>
      <c r="BN20" s="61"/>
      <c r="BO20" s="61"/>
      <c r="BP20" s="61"/>
      <c r="BQ20" s="61"/>
      <c r="BR20" s="61"/>
      <c r="BS20" s="61"/>
      <c r="BT20" s="61"/>
      <c r="BU20" s="61"/>
      <c r="BV20" s="61"/>
      <c r="BW20" s="61"/>
      <c r="BX20" s="61"/>
      <c r="BY20" s="61"/>
      <c r="BZ20" s="61"/>
      <c r="CA20" s="61"/>
      <c r="CB20" s="61"/>
      <c r="CC20" s="61"/>
      <c r="CD20" s="61"/>
      <c r="CE20" s="61"/>
      <c r="CF20" s="61"/>
      <c r="CG20" s="61"/>
      <c r="CH20" s="61"/>
      <c r="CI20" s="61"/>
      <c r="CJ20" s="61"/>
      <c r="CK20" s="61"/>
      <c r="CL20" s="61"/>
      <c r="CM20" s="61"/>
      <c r="CN20" s="61"/>
      <c r="CO20" s="61"/>
      <c r="CP20" s="61"/>
      <c r="CQ20" s="61"/>
      <c r="CR20" s="61"/>
      <c r="CS20" s="61"/>
      <c r="CT20" s="61"/>
      <c r="CU20" s="61"/>
      <c r="CV20" s="61"/>
      <c r="CW20" s="61"/>
      <c r="CX20" s="61"/>
      <c r="CY20" s="61"/>
      <c r="CZ20" s="61"/>
      <c r="DA20" s="61"/>
      <c r="DB20" s="61"/>
      <c r="DC20" s="61"/>
      <c r="DD20" s="61"/>
      <c r="DE20" s="61"/>
      <c r="DF20" s="61"/>
      <c r="DG20" s="61"/>
      <c r="DH20" s="61"/>
      <c r="DI20" s="61"/>
      <c r="DJ20" s="61"/>
      <c r="DK20" s="61"/>
      <c r="DL20" s="61"/>
      <c r="DM20" s="61"/>
      <c r="DN20" s="61"/>
      <c r="DO20" s="61"/>
      <c r="DP20" s="61"/>
      <c r="DQ20" s="61"/>
      <c r="DR20" s="61"/>
      <c r="DS20" s="61"/>
      <c r="DT20" s="61"/>
      <c r="DU20" s="61"/>
      <c r="DV20" s="61"/>
      <c r="DW20" s="61"/>
      <c r="DX20" s="61"/>
      <c r="DY20" s="61"/>
      <c r="DZ20" s="61"/>
      <c r="EA20" s="61"/>
      <c r="EB20" s="61"/>
      <c r="EC20" s="61"/>
      <c r="ED20" s="61"/>
      <c r="EE20" s="61"/>
      <c r="EF20" s="61"/>
      <c r="EG20" s="61"/>
      <c r="EH20" s="61"/>
      <c r="EI20" s="61"/>
      <c r="EJ20" s="61"/>
      <c r="EK20" s="61"/>
      <c r="EL20" s="61"/>
      <c r="EM20" s="61"/>
      <c r="EN20" s="61"/>
      <c r="EO20" s="61"/>
      <c r="EP20" s="61"/>
      <c r="EQ20" s="61"/>
      <c r="ER20" s="61"/>
      <c r="ES20" s="61"/>
      <c r="ET20" s="61"/>
      <c r="EU20" s="61"/>
      <c r="EV20" s="61"/>
      <c r="EW20" s="61"/>
      <c r="EX20" s="61"/>
      <c r="EY20" s="61"/>
      <c r="EZ20" s="61"/>
      <c r="FA20" s="61"/>
      <c r="FB20" s="61"/>
      <c r="FC20" s="61"/>
      <c r="FD20" s="61"/>
      <c r="FE20" s="61"/>
      <c r="FF20" s="61"/>
      <c r="FG20" s="61"/>
      <c r="FH20" s="61"/>
      <c r="FI20" s="61"/>
      <c r="FJ20" s="61"/>
      <c r="FK20" s="61"/>
      <c r="FL20" s="61"/>
      <c r="FM20" s="61"/>
      <c r="FN20" s="61"/>
      <c r="FO20" s="61"/>
      <c r="FP20" s="61"/>
      <c r="FQ20" s="61"/>
      <c r="FR20" s="61"/>
      <c r="FS20" s="61"/>
      <c r="FT20" s="61"/>
      <c r="FU20" s="61"/>
      <c r="FV20" s="61"/>
      <c r="FW20" s="61"/>
      <c r="FX20" s="61"/>
      <c r="FY20" s="61"/>
      <c r="FZ20" s="61"/>
      <c r="GA20" s="61"/>
      <c r="GB20" s="61"/>
      <c r="GC20" s="61"/>
      <c r="GD20" s="61"/>
      <c r="GE20" s="61"/>
      <c r="GF20" s="61"/>
      <c r="GG20" s="61"/>
      <c r="GH20" s="61"/>
      <c r="GI20" s="61"/>
      <c r="GJ20" s="61"/>
      <c r="GK20" s="61"/>
      <c r="GL20" s="61"/>
      <c r="GM20" s="61"/>
      <c r="GN20" s="61"/>
      <c r="GO20" s="61"/>
      <c r="GP20" s="61"/>
      <c r="GQ20" s="61"/>
      <c r="GR20" s="61"/>
      <c r="GS20" s="61"/>
      <c r="GT20" s="61"/>
      <c r="GU20" s="61"/>
      <c r="GV20" s="61"/>
      <c r="GW20" s="61"/>
      <c r="GX20" s="61"/>
      <c r="GY20" s="61"/>
      <c r="GZ20" s="61"/>
      <c r="HA20" s="61"/>
      <c r="HB20" s="61"/>
      <c r="HC20" s="61"/>
      <c r="HD20" s="61"/>
      <c r="HE20" s="61"/>
      <c r="HF20" s="61"/>
      <c r="HG20" s="61"/>
      <c r="HH20" s="61"/>
      <c r="HI20" s="61"/>
      <c r="HJ20" s="61"/>
      <c r="HK20" s="61"/>
      <c r="HL20" s="61"/>
      <c r="HM20" s="61"/>
      <c r="HN20" s="61"/>
      <c r="HO20" s="61"/>
      <c r="HP20" s="61"/>
      <c r="HQ20" s="61"/>
      <c r="HR20" s="61"/>
      <c r="HS20" s="61"/>
      <c r="HT20" s="61"/>
      <c r="HU20" s="61"/>
      <c r="HV20" s="61"/>
      <c r="HW20" s="61"/>
      <c r="HX20" s="61"/>
      <c r="HY20" s="61"/>
      <c r="HZ20" s="61"/>
      <c r="IA20" s="61"/>
      <c r="IB20" s="61"/>
      <c r="IC20" s="61"/>
      <c r="ID20" s="61"/>
      <c r="IE20" s="61"/>
      <c r="IF20" s="61"/>
      <c r="IG20" s="61"/>
      <c r="IH20" s="61"/>
      <c r="II20" s="61"/>
      <c r="IJ20" s="61"/>
    </row>
    <row r="21" spans="1:250" ht="48">
      <c r="A21" s="359">
        <f>A11+1</f>
        <v>3</v>
      </c>
      <c r="B21" s="67" t="s">
        <v>140</v>
      </c>
      <c r="C21" s="62" t="s">
        <v>7</v>
      </c>
      <c r="D21" s="52">
        <v>255</v>
      </c>
      <c r="E21" s="299"/>
      <c r="F21" s="52"/>
      <c r="G21" s="58"/>
      <c r="H21" s="64"/>
      <c r="I21" s="47"/>
      <c r="J21" s="47"/>
      <c r="K21" s="47"/>
      <c r="L21" s="47"/>
      <c r="M21" s="47"/>
      <c r="N21" s="47"/>
      <c r="O21" s="47"/>
      <c r="P21" s="47"/>
      <c r="Q21" s="47"/>
      <c r="R21" s="47"/>
      <c r="S21" s="47"/>
      <c r="T21" s="47"/>
      <c r="U21" s="47"/>
      <c r="V21" s="47"/>
      <c r="W21" s="47"/>
      <c r="X21" s="47"/>
      <c r="Y21" s="47"/>
      <c r="Z21" s="47"/>
      <c r="AA21" s="47"/>
      <c r="AB21" s="47"/>
      <c r="AC21" s="47"/>
      <c r="AD21" s="47"/>
      <c r="AE21" s="47"/>
      <c r="AF21" s="47"/>
      <c r="AG21" s="47"/>
      <c r="AH21" s="47"/>
      <c r="AI21" s="47"/>
      <c r="AJ21" s="47"/>
      <c r="AK21" s="47"/>
      <c r="AL21" s="47"/>
      <c r="AM21" s="47"/>
      <c r="AN21" s="47"/>
      <c r="AO21" s="47"/>
      <c r="AP21" s="47"/>
      <c r="AQ21" s="47"/>
      <c r="AR21" s="47"/>
      <c r="AS21" s="47"/>
      <c r="AT21" s="47"/>
      <c r="AU21" s="47"/>
      <c r="AV21" s="47"/>
      <c r="AW21" s="47"/>
      <c r="AX21" s="47"/>
      <c r="AY21" s="47"/>
      <c r="AZ21" s="47"/>
      <c r="BA21" s="47"/>
      <c r="BB21" s="47"/>
      <c r="BC21" s="47"/>
      <c r="BD21" s="47"/>
      <c r="BE21" s="47"/>
      <c r="BF21" s="61"/>
      <c r="BG21" s="61"/>
      <c r="BH21" s="61"/>
      <c r="BI21" s="61"/>
      <c r="BJ21" s="61"/>
      <c r="BK21" s="61"/>
      <c r="BL21" s="61"/>
      <c r="BM21" s="61"/>
      <c r="BN21" s="61"/>
      <c r="BO21" s="61"/>
      <c r="BP21" s="61"/>
      <c r="BQ21" s="61"/>
      <c r="BR21" s="61"/>
      <c r="BS21" s="61"/>
      <c r="BT21" s="61"/>
      <c r="BU21" s="61"/>
      <c r="BV21" s="61"/>
      <c r="BW21" s="61"/>
      <c r="BX21" s="61"/>
      <c r="BY21" s="61"/>
      <c r="BZ21" s="61"/>
      <c r="CA21" s="61"/>
      <c r="CB21" s="61"/>
      <c r="CC21" s="61"/>
      <c r="CD21" s="61"/>
      <c r="CE21" s="61"/>
      <c r="CF21" s="61"/>
      <c r="CG21" s="61"/>
      <c r="CH21" s="61"/>
      <c r="CI21" s="61"/>
      <c r="CJ21" s="61"/>
      <c r="CK21" s="61"/>
      <c r="CL21" s="61"/>
      <c r="CM21" s="61"/>
      <c r="CN21" s="61"/>
      <c r="CO21" s="61"/>
      <c r="CP21" s="61"/>
      <c r="CQ21" s="61"/>
      <c r="CR21" s="61"/>
      <c r="CS21" s="61"/>
      <c r="CT21" s="61"/>
      <c r="CU21" s="61"/>
      <c r="CV21" s="61"/>
      <c r="CW21" s="61"/>
      <c r="CX21" s="61"/>
      <c r="CY21" s="61"/>
      <c r="CZ21" s="61"/>
      <c r="DA21" s="61"/>
      <c r="DB21" s="61"/>
      <c r="DC21" s="61"/>
      <c r="DD21" s="61"/>
      <c r="DE21" s="61"/>
      <c r="DF21" s="61"/>
      <c r="DG21" s="61"/>
      <c r="DH21" s="61"/>
      <c r="DI21" s="61"/>
      <c r="DJ21" s="61"/>
      <c r="DK21" s="61"/>
      <c r="DL21" s="61"/>
      <c r="DM21" s="61"/>
      <c r="DN21" s="61"/>
      <c r="DO21" s="61"/>
      <c r="DP21" s="61"/>
      <c r="DQ21" s="61"/>
      <c r="DR21" s="61"/>
      <c r="DS21" s="61"/>
      <c r="DT21" s="61"/>
      <c r="DU21" s="61"/>
      <c r="DV21" s="61"/>
      <c r="DW21" s="61"/>
      <c r="DX21" s="61"/>
      <c r="DY21" s="61"/>
      <c r="DZ21" s="61"/>
      <c r="EA21" s="61"/>
      <c r="EB21" s="61"/>
      <c r="EC21" s="61"/>
      <c r="ED21" s="61"/>
      <c r="EE21" s="61"/>
      <c r="EF21" s="61"/>
      <c r="EG21" s="61"/>
      <c r="EH21" s="61"/>
      <c r="EI21" s="61"/>
      <c r="EJ21" s="61"/>
      <c r="EK21" s="61"/>
      <c r="EL21" s="61"/>
      <c r="EM21" s="61"/>
      <c r="EN21" s="61"/>
      <c r="EO21" s="61"/>
      <c r="EP21" s="61"/>
      <c r="EQ21" s="61"/>
      <c r="ER21" s="61"/>
      <c r="ES21" s="61"/>
      <c r="ET21" s="61"/>
      <c r="EU21" s="61"/>
      <c r="EV21" s="61"/>
      <c r="EW21" s="61"/>
      <c r="EX21" s="61"/>
      <c r="EY21" s="61"/>
      <c r="EZ21" s="61"/>
      <c r="FA21" s="61"/>
      <c r="FB21" s="61"/>
      <c r="FC21" s="61"/>
      <c r="FD21" s="61"/>
      <c r="FE21" s="61"/>
      <c r="FF21" s="61"/>
      <c r="FG21" s="61"/>
      <c r="FH21" s="61"/>
      <c r="FI21" s="61"/>
      <c r="FJ21" s="61"/>
      <c r="FK21" s="61"/>
      <c r="FL21" s="61"/>
      <c r="FM21" s="61"/>
      <c r="FN21" s="61"/>
      <c r="FO21" s="61"/>
      <c r="FP21" s="61"/>
      <c r="FQ21" s="61"/>
      <c r="FR21" s="61"/>
      <c r="FS21" s="61"/>
      <c r="FT21" s="61"/>
      <c r="FU21" s="61"/>
      <c r="FV21" s="61"/>
      <c r="FW21" s="61"/>
      <c r="FX21" s="61"/>
      <c r="FY21" s="61"/>
      <c r="FZ21" s="61"/>
      <c r="GA21" s="61"/>
      <c r="GB21" s="61"/>
      <c r="GC21" s="61"/>
      <c r="GD21" s="61"/>
      <c r="GE21" s="61"/>
      <c r="GF21" s="61"/>
      <c r="GG21" s="61"/>
      <c r="GH21" s="61"/>
      <c r="GI21" s="61"/>
      <c r="GJ21" s="61"/>
      <c r="GK21" s="61"/>
      <c r="GL21" s="61"/>
      <c r="GM21" s="61"/>
      <c r="GN21" s="61"/>
      <c r="GO21" s="61"/>
      <c r="GP21" s="61"/>
      <c r="GQ21" s="61"/>
      <c r="GR21" s="61"/>
      <c r="GS21" s="61"/>
      <c r="GT21" s="61"/>
      <c r="GU21" s="61"/>
      <c r="GV21" s="61"/>
      <c r="GW21" s="61"/>
      <c r="GX21" s="61"/>
      <c r="GY21" s="61"/>
      <c r="GZ21" s="61"/>
      <c r="HA21" s="61"/>
      <c r="HB21" s="61"/>
      <c r="HC21" s="61"/>
      <c r="HD21" s="61"/>
      <c r="HE21" s="61"/>
      <c r="HF21" s="61"/>
      <c r="HG21" s="61"/>
      <c r="HH21" s="61"/>
      <c r="HI21" s="61"/>
      <c r="HJ21" s="61"/>
      <c r="HK21" s="61"/>
      <c r="HL21" s="61"/>
      <c r="HM21" s="61"/>
      <c r="HN21" s="61"/>
      <c r="HO21" s="61"/>
      <c r="HP21" s="61"/>
      <c r="HQ21" s="61"/>
      <c r="HR21" s="61"/>
      <c r="HS21" s="61"/>
      <c r="HT21" s="61"/>
      <c r="HU21" s="61"/>
      <c r="HV21" s="61"/>
      <c r="HW21" s="61"/>
      <c r="HX21" s="61"/>
      <c r="HY21" s="61"/>
      <c r="HZ21" s="61"/>
      <c r="IA21" s="61"/>
      <c r="IB21" s="61"/>
      <c r="IC21" s="61"/>
      <c r="ID21" s="61"/>
      <c r="IE21" s="61"/>
      <c r="IF21" s="61"/>
      <c r="IG21" s="61"/>
      <c r="IH21" s="61"/>
      <c r="II21" s="61"/>
      <c r="IJ21" s="61"/>
      <c r="IK21" s="61"/>
      <c r="IL21" s="61"/>
      <c r="IM21" s="61"/>
      <c r="IN21" s="61"/>
      <c r="IO21" s="61"/>
      <c r="IP21" s="61"/>
    </row>
    <row r="22" spans="1:250" ht="48">
      <c r="A22" s="359">
        <f t="shared" ref="A22:A27" si="0">A21+1</f>
        <v>4</v>
      </c>
      <c r="B22" s="67" t="s">
        <v>77</v>
      </c>
      <c r="C22" s="62" t="s">
        <v>7</v>
      </c>
      <c r="D22" s="52">
        <v>55</v>
      </c>
      <c r="E22" s="299"/>
      <c r="F22" s="52"/>
      <c r="G22" s="58"/>
      <c r="H22" s="64"/>
      <c r="I22" s="47"/>
      <c r="J22" s="47"/>
      <c r="K22" s="47"/>
      <c r="L22" s="47"/>
      <c r="M22" s="47"/>
      <c r="N22" s="47"/>
      <c r="O22" s="47"/>
      <c r="P22" s="47"/>
      <c r="Q22" s="47"/>
      <c r="R22" s="47"/>
      <c r="S22" s="47"/>
      <c r="T22" s="47"/>
      <c r="U22" s="47"/>
      <c r="V22" s="47"/>
      <c r="W22" s="47"/>
      <c r="X22" s="47"/>
      <c r="Y22" s="47"/>
      <c r="Z22" s="47"/>
      <c r="AA22" s="47"/>
      <c r="AB22" s="47"/>
      <c r="AC22" s="47"/>
      <c r="AD22" s="47"/>
      <c r="AE22" s="47"/>
      <c r="AF22" s="47"/>
      <c r="AG22" s="47"/>
      <c r="AH22" s="47"/>
      <c r="AI22" s="47"/>
      <c r="AJ22" s="47"/>
      <c r="AK22" s="47"/>
      <c r="AL22" s="47"/>
      <c r="AM22" s="47"/>
      <c r="AN22" s="47"/>
      <c r="AO22" s="47"/>
      <c r="AP22" s="47"/>
      <c r="AQ22" s="47"/>
      <c r="AR22" s="47"/>
      <c r="AS22" s="47"/>
      <c r="AT22" s="47"/>
      <c r="AU22" s="47"/>
      <c r="AV22" s="47"/>
      <c r="AW22" s="47"/>
      <c r="AX22" s="47"/>
      <c r="AY22" s="47"/>
      <c r="AZ22" s="47"/>
      <c r="BA22" s="47"/>
      <c r="BB22" s="47"/>
      <c r="BC22" s="47"/>
      <c r="BD22" s="47"/>
      <c r="BE22" s="47"/>
      <c r="BF22" s="61"/>
      <c r="BG22" s="61"/>
      <c r="BH22" s="61"/>
      <c r="BI22" s="61"/>
      <c r="BJ22" s="61"/>
      <c r="BK22" s="61"/>
      <c r="BL22" s="61"/>
      <c r="BM22" s="61"/>
      <c r="BN22" s="61"/>
      <c r="BO22" s="61"/>
      <c r="BP22" s="61"/>
      <c r="BQ22" s="61"/>
      <c r="BR22" s="61"/>
      <c r="BS22" s="61"/>
      <c r="BT22" s="61"/>
      <c r="BU22" s="61"/>
      <c r="BV22" s="61"/>
      <c r="BW22" s="61"/>
      <c r="BX22" s="61"/>
      <c r="BY22" s="61"/>
      <c r="BZ22" s="61"/>
      <c r="CA22" s="61"/>
      <c r="CB22" s="61"/>
      <c r="CC22" s="61"/>
      <c r="CD22" s="61"/>
      <c r="CE22" s="61"/>
      <c r="CF22" s="61"/>
      <c r="CG22" s="61"/>
      <c r="CH22" s="61"/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/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61"/>
      <c r="DV22" s="61"/>
      <c r="DW22" s="61"/>
      <c r="DX22" s="61"/>
      <c r="DY22" s="61"/>
      <c r="DZ22" s="61"/>
      <c r="EA22" s="61"/>
      <c r="EB22" s="61"/>
      <c r="EC22" s="61"/>
      <c r="ED22" s="61"/>
      <c r="EE22" s="61"/>
      <c r="EF22" s="61"/>
      <c r="EG22" s="61"/>
      <c r="EH22" s="61"/>
      <c r="EI22" s="61"/>
      <c r="EJ22" s="61"/>
      <c r="EK22" s="61"/>
      <c r="EL22" s="61"/>
      <c r="EM22" s="61"/>
      <c r="EN22" s="61"/>
      <c r="EO22" s="61"/>
      <c r="EP22" s="61"/>
      <c r="EQ22" s="61"/>
      <c r="ER22" s="61"/>
      <c r="ES22" s="61"/>
      <c r="ET22" s="61"/>
      <c r="EU22" s="61"/>
      <c r="EV22" s="61"/>
      <c r="EW22" s="61"/>
      <c r="EX22" s="61"/>
      <c r="EY22" s="61"/>
      <c r="EZ22" s="61"/>
      <c r="FA22" s="61"/>
      <c r="FB22" s="61"/>
      <c r="FC22" s="61"/>
      <c r="FD22" s="61"/>
      <c r="FE22" s="61"/>
      <c r="FF22" s="61"/>
      <c r="FG22" s="61"/>
      <c r="FH22" s="61"/>
      <c r="FI22" s="61"/>
      <c r="FJ22" s="61"/>
      <c r="FK22" s="61"/>
      <c r="FL22" s="61"/>
      <c r="FM22" s="61"/>
      <c r="FN22" s="61"/>
      <c r="FO22" s="61"/>
      <c r="FP22" s="61"/>
      <c r="FQ22" s="61"/>
      <c r="FR22" s="61"/>
      <c r="FS22" s="61"/>
      <c r="FT22" s="61"/>
      <c r="FU22" s="61"/>
      <c r="FV22" s="61"/>
      <c r="FW22" s="61"/>
      <c r="FX22" s="61"/>
      <c r="FY22" s="61"/>
      <c r="FZ22" s="61"/>
      <c r="GA22" s="61"/>
      <c r="GB22" s="61"/>
      <c r="GC22" s="61"/>
      <c r="GD22" s="61"/>
      <c r="GE22" s="61"/>
      <c r="GF22" s="61"/>
      <c r="GG22" s="61"/>
      <c r="GH22" s="61"/>
      <c r="GI22" s="61"/>
      <c r="GJ22" s="61"/>
      <c r="GK22" s="61"/>
      <c r="GL22" s="61"/>
      <c r="GM22" s="61"/>
      <c r="GN22" s="61"/>
      <c r="GO22" s="61"/>
      <c r="GP22" s="61"/>
      <c r="GQ22" s="61"/>
      <c r="GR22" s="61"/>
      <c r="GS22" s="61"/>
      <c r="GT22" s="61"/>
      <c r="GU22" s="61"/>
      <c r="GV22" s="61"/>
      <c r="GW22" s="61"/>
      <c r="GX22" s="61"/>
      <c r="GY22" s="61"/>
      <c r="GZ22" s="61"/>
      <c r="HA22" s="61"/>
      <c r="HB22" s="61"/>
      <c r="HC22" s="61"/>
      <c r="HD22" s="61"/>
      <c r="HE22" s="61"/>
      <c r="HF22" s="61"/>
      <c r="HG22" s="61"/>
      <c r="HH22" s="61"/>
      <c r="HI22" s="61"/>
      <c r="HJ22" s="61"/>
      <c r="HK22" s="61"/>
      <c r="HL22" s="61"/>
      <c r="HM22" s="61"/>
      <c r="HN22" s="61"/>
      <c r="HO22" s="61"/>
      <c r="HP22" s="61"/>
      <c r="HQ22" s="61"/>
      <c r="HR22" s="61"/>
      <c r="HS22" s="61"/>
      <c r="HT22" s="61"/>
      <c r="HU22" s="61"/>
      <c r="HV22" s="61"/>
      <c r="HW22" s="61"/>
      <c r="HX22" s="61"/>
      <c r="HY22" s="61"/>
      <c r="HZ22" s="61"/>
      <c r="IA22" s="61"/>
      <c r="IB22" s="61"/>
      <c r="IC22" s="61"/>
      <c r="ID22" s="61"/>
      <c r="IE22" s="61"/>
      <c r="IF22" s="61"/>
      <c r="IG22" s="61"/>
      <c r="IH22" s="61"/>
      <c r="II22" s="61"/>
      <c r="IJ22" s="61"/>
      <c r="IK22" s="61"/>
      <c r="IL22" s="61"/>
      <c r="IM22" s="61"/>
      <c r="IN22" s="61"/>
      <c r="IO22" s="61"/>
      <c r="IP22" s="61"/>
    </row>
    <row r="23" spans="1:250" ht="90" customHeight="1">
      <c r="A23" s="359">
        <f t="shared" si="0"/>
        <v>5</v>
      </c>
      <c r="B23" s="67" t="s">
        <v>78</v>
      </c>
      <c r="C23" s="62" t="s">
        <v>7</v>
      </c>
      <c r="D23" s="52">
        <v>325</v>
      </c>
      <c r="E23" s="299"/>
      <c r="F23" s="52"/>
      <c r="G23" s="58"/>
      <c r="H23" s="64"/>
      <c r="I23" s="47"/>
      <c r="J23" s="47"/>
      <c r="K23" s="47"/>
      <c r="L23" s="47"/>
      <c r="M23" s="47"/>
      <c r="N23" s="47"/>
      <c r="O23" s="47"/>
      <c r="P23" s="47"/>
      <c r="Q23" s="47"/>
      <c r="R23" s="47"/>
      <c r="S23" s="47"/>
      <c r="T23" s="47"/>
      <c r="U23" s="47"/>
      <c r="V23" s="47"/>
      <c r="W23" s="47"/>
      <c r="X23" s="47"/>
      <c r="Y23" s="47"/>
      <c r="Z23" s="47"/>
      <c r="AA23" s="47"/>
      <c r="AB23" s="47"/>
      <c r="AC23" s="47"/>
      <c r="AD23" s="47"/>
      <c r="AE23" s="47"/>
      <c r="AF23" s="47"/>
      <c r="AG23" s="47"/>
      <c r="AH23" s="47"/>
      <c r="AI23" s="47"/>
      <c r="AJ23" s="47"/>
      <c r="AK23" s="47"/>
      <c r="AL23" s="47"/>
      <c r="AM23" s="47"/>
      <c r="AN23" s="47"/>
      <c r="AO23" s="47"/>
      <c r="AP23" s="47"/>
      <c r="AQ23" s="47"/>
      <c r="AR23" s="47"/>
      <c r="AS23" s="47"/>
      <c r="AT23" s="47"/>
      <c r="AU23" s="47"/>
      <c r="AV23" s="47"/>
      <c r="AW23" s="47"/>
      <c r="AX23" s="47"/>
      <c r="AY23" s="47"/>
      <c r="AZ23" s="47"/>
      <c r="BA23" s="47"/>
      <c r="BB23" s="47"/>
      <c r="BC23" s="47"/>
      <c r="BD23" s="47"/>
      <c r="BE23" s="47"/>
      <c r="BF23" s="61"/>
      <c r="BG23" s="61"/>
      <c r="BH23" s="61"/>
      <c r="BI23" s="61"/>
      <c r="BJ23" s="61"/>
      <c r="BK23" s="61"/>
      <c r="BL23" s="61"/>
      <c r="BM23" s="61"/>
      <c r="BN23" s="61"/>
      <c r="BO23" s="61"/>
      <c r="BP23" s="61"/>
      <c r="BQ23" s="61"/>
      <c r="BR23" s="61"/>
      <c r="BS23" s="61"/>
      <c r="BT23" s="61"/>
      <c r="BU23" s="61"/>
      <c r="BV23" s="61"/>
      <c r="BW23" s="61"/>
      <c r="BX23" s="61"/>
      <c r="BY23" s="61"/>
      <c r="BZ23" s="61"/>
      <c r="CA23" s="61"/>
      <c r="CB23" s="61"/>
      <c r="CC23" s="61"/>
      <c r="CD23" s="61"/>
      <c r="CE23" s="61"/>
      <c r="CF23" s="61"/>
      <c r="CG23" s="61"/>
      <c r="CH23" s="61"/>
      <c r="CI23" s="61"/>
      <c r="CJ23" s="61"/>
      <c r="CK23" s="61"/>
      <c r="CL23" s="61"/>
      <c r="CM23" s="61"/>
      <c r="CN23" s="61"/>
      <c r="CO23" s="61"/>
      <c r="CP23" s="61"/>
      <c r="CQ23" s="61"/>
      <c r="CR23" s="61"/>
      <c r="CS23" s="61"/>
      <c r="CT23" s="61"/>
      <c r="CU23" s="61"/>
      <c r="CV23" s="61"/>
      <c r="CW23" s="61"/>
      <c r="CX23" s="61"/>
      <c r="CY23" s="61"/>
      <c r="CZ23" s="61"/>
      <c r="DA23" s="61"/>
      <c r="DB23" s="61"/>
      <c r="DC23" s="61"/>
      <c r="DD23" s="61"/>
      <c r="DE23" s="61"/>
      <c r="DF23" s="61"/>
      <c r="DG23" s="61"/>
      <c r="DH23" s="61"/>
      <c r="DI23" s="61"/>
      <c r="DJ23" s="61"/>
      <c r="DK23" s="61"/>
      <c r="DL23" s="61"/>
      <c r="DM23" s="61"/>
      <c r="DN23" s="61"/>
      <c r="DO23" s="61"/>
      <c r="DP23" s="61"/>
      <c r="DQ23" s="61"/>
      <c r="DR23" s="61"/>
      <c r="DS23" s="61"/>
      <c r="DT23" s="61"/>
      <c r="DU23" s="61"/>
      <c r="DV23" s="61"/>
      <c r="DW23" s="61"/>
      <c r="DX23" s="61"/>
      <c r="DY23" s="61"/>
      <c r="DZ23" s="61"/>
      <c r="EA23" s="61"/>
      <c r="EB23" s="61"/>
      <c r="EC23" s="61"/>
      <c r="ED23" s="61"/>
      <c r="EE23" s="61"/>
      <c r="EF23" s="61"/>
      <c r="EG23" s="61"/>
      <c r="EH23" s="61"/>
      <c r="EI23" s="61"/>
      <c r="EJ23" s="61"/>
      <c r="EK23" s="61"/>
      <c r="EL23" s="61"/>
      <c r="EM23" s="61"/>
      <c r="EN23" s="61"/>
      <c r="EO23" s="61"/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  <c r="FF23" s="61"/>
      <c r="FG23" s="61"/>
      <c r="FH23" s="61"/>
      <c r="FI23" s="61"/>
      <c r="FJ23" s="61"/>
      <c r="FK23" s="61"/>
      <c r="FL23" s="61"/>
      <c r="FM23" s="61"/>
      <c r="FN23" s="61"/>
      <c r="FO23" s="61"/>
      <c r="FP23" s="61"/>
      <c r="FQ23" s="61"/>
      <c r="FR23" s="61"/>
      <c r="FS23" s="61"/>
      <c r="FT23" s="61"/>
      <c r="FU23" s="61"/>
      <c r="FV23" s="61"/>
      <c r="FW23" s="61"/>
      <c r="FX23" s="61"/>
      <c r="FY23" s="61"/>
      <c r="FZ23" s="61"/>
      <c r="GA23" s="61"/>
      <c r="GB23" s="61"/>
      <c r="GC23" s="61"/>
      <c r="GD23" s="61"/>
      <c r="GE23" s="61"/>
      <c r="GF23" s="61"/>
      <c r="GG23" s="61"/>
      <c r="GH23" s="61"/>
      <c r="GI23" s="61"/>
      <c r="GJ23" s="61"/>
      <c r="GK23" s="61"/>
      <c r="GL23" s="61"/>
      <c r="GM23" s="61"/>
      <c r="GN23" s="61"/>
      <c r="GO23" s="61"/>
      <c r="GP23" s="61"/>
      <c r="GQ23" s="61"/>
      <c r="GR23" s="61"/>
      <c r="GS23" s="61"/>
      <c r="GT23" s="61"/>
      <c r="GU23" s="61"/>
      <c r="GV23" s="61"/>
      <c r="GW23" s="61"/>
      <c r="GX23" s="61"/>
      <c r="GY23" s="61"/>
      <c r="GZ23" s="61"/>
      <c r="HA23" s="61"/>
      <c r="HB23" s="61"/>
      <c r="HC23" s="61"/>
      <c r="HD23" s="61"/>
      <c r="HE23" s="61"/>
      <c r="HF23" s="61"/>
      <c r="HG23" s="61"/>
      <c r="HH23" s="61"/>
      <c r="HI23" s="61"/>
      <c r="HJ23" s="61"/>
      <c r="HK23" s="61"/>
      <c r="HL23" s="61"/>
      <c r="HM23" s="61"/>
      <c r="HN23" s="61"/>
      <c r="HO23" s="61"/>
      <c r="HP23" s="61"/>
      <c r="HQ23" s="61"/>
      <c r="HR23" s="61"/>
      <c r="HS23" s="61"/>
      <c r="HT23" s="61"/>
      <c r="HU23" s="61"/>
      <c r="HV23" s="61"/>
      <c r="HW23" s="61"/>
      <c r="HX23" s="61"/>
      <c r="HY23" s="61"/>
      <c r="HZ23" s="61"/>
      <c r="IA23" s="61"/>
      <c r="IB23" s="61"/>
      <c r="IC23" s="61"/>
      <c r="ID23" s="61"/>
      <c r="IE23" s="61"/>
      <c r="IF23" s="61"/>
      <c r="IG23" s="61"/>
      <c r="IH23" s="61"/>
      <c r="II23" s="61"/>
      <c r="IJ23" s="61"/>
      <c r="IK23" s="61"/>
      <c r="IL23" s="61"/>
      <c r="IM23" s="61"/>
      <c r="IN23" s="61"/>
      <c r="IO23" s="61"/>
      <c r="IP23" s="61"/>
    </row>
    <row r="24" spans="1:250" ht="90" customHeight="1">
      <c r="A24" s="359">
        <f t="shared" si="0"/>
        <v>6</v>
      </c>
      <c r="B24" s="67" t="s">
        <v>79</v>
      </c>
      <c r="C24" s="62" t="s">
        <v>7</v>
      </c>
      <c r="D24" s="52">
        <v>65</v>
      </c>
      <c r="E24" s="299"/>
      <c r="F24" s="52"/>
      <c r="G24" s="58"/>
      <c r="H24" s="64"/>
      <c r="I24" s="47"/>
      <c r="J24" s="47"/>
      <c r="K24" s="47"/>
      <c r="L24" s="47"/>
      <c r="M24" s="47"/>
      <c r="N24" s="47"/>
      <c r="O24" s="47"/>
      <c r="P24" s="47"/>
      <c r="Q24" s="47"/>
      <c r="R24" s="47"/>
      <c r="S24" s="47"/>
      <c r="T24" s="47"/>
      <c r="U24" s="47"/>
      <c r="V24" s="47"/>
      <c r="W24" s="47"/>
      <c r="X24" s="47"/>
      <c r="Y24" s="47"/>
      <c r="Z24" s="47"/>
      <c r="AA24" s="47"/>
      <c r="AB24" s="47"/>
      <c r="AC24" s="47"/>
      <c r="AD24" s="47"/>
      <c r="AE24" s="47"/>
      <c r="AF24" s="47"/>
      <c r="AG24" s="47"/>
      <c r="AH24" s="47"/>
      <c r="AI24" s="47"/>
      <c r="AJ24" s="47"/>
      <c r="AK24" s="47"/>
      <c r="AL24" s="47"/>
      <c r="AM24" s="47"/>
      <c r="AN24" s="47"/>
      <c r="AO24" s="47"/>
      <c r="AP24" s="47"/>
      <c r="AQ24" s="47"/>
      <c r="AR24" s="47"/>
      <c r="AS24" s="47"/>
      <c r="AT24" s="47"/>
      <c r="AU24" s="47"/>
      <c r="AV24" s="47"/>
      <c r="AW24" s="47"/>
      <c r="AX24" s="47"/>
      <c r="AY24" s="47"/>
      <c r="AZ24" s="47"/>
      <c r="BA24" s="47"/>
      <c r="BB24" s="47"/>
      <c r="BC24" s="47"/>
      <c r="BD24" s="47"/>
      <c r="BE24" s="47"/>
      <c r="BF24" s="61"/>
      <c r="BG24" s="61"/>
      <c r="BH24" s="61"/>
      <c r="BI24" s="61"/>
      <c r="BJ24" s="61"/>
      <c r="BK24" s="61"/>
      <c r="BL24" s="61"/>
      <c r="BM24" s="61"/>
      <c r="BN24" s="61"/>
      <c r="BO24" s="61"/>
      <c r="BP24" s="61"/>
      <c r="BQ24" s="61"/>
      <c r="BR24" s="61"/>
      <c r="BS24" s="61"/>
      <c r="BT24" s="61"/>
      <c r="BU24" s="61"/>
      <c r="BV24" s="61"/>
      <c r="BW24" s="61"/>
      <c r="BX24" s="61"/>
      <c r="BY24" s="61"/>
      <c r="BZ24" s="61"/>
      <c r="CA24" s="61"/>
      <c r="CB24" s="61"/>
      <c r="CC24" s="61"/>
      <c r="CD24" s="61"/>
      <c r="CE24" s="61"/>
      <c r="CF24" s="61"/>
      <c r="CG24" s="61"/>
      <c r="CH24" s="61"/>
      <c r="CI24" s="61"/>
      <c r="CJ24" s="61"/>
      <c r="CK24" s="61"/>
      <c r="CL24" s="61"/>
      <c r="CM24" s="61"/>
      <c r="CN24" s="61"/>
      <c r="CO24" s="61"/>
      <c r="CP24" s="61"/>
      <c r="CQ24" s="61"/>
      <c r="CR24" s="61"/>
      <c r="CS24" s="61"/>
      <c r="CT24" s="61"/>
      <c r="CU24" s="61"/>
      <c r="CV24" s="61"/>
      <c r="CW24" s="61"/>
      <c r="CX24" s="61"/>
      <c r="CY24" s="61"/>
      <c r="CZ24" s="61"/>
      <c r="DA24" s="61"/>
      <c r="DB24" s="61"/>
      <c r="DC24" s="61"/>
      <c r="DD24" s="61"/>
      <c r="DE24" s="61"/>
      <c r="DF24" s="61"/>
      <c r="DG24" s="61"/>
      <c r="DH24" s="61"/>
      <c r="DI24" s="61"/>
      <c r="DJ24" s="61"/>
      <c r="DK24" s="61"/>
      <c r="DL24" s="61"/>
      <c r="DM24" s="61"/>
      <c r="DN24" s="61"/>
      <c r="DO24" s="61"/>
      <c r="DP24" s="61"/>
      <c r="DQ24" s="61"/>
      <c r="DR24" s="61"/>
      <c r="DS24" s="61"/>
      <c r="DT24" s="61"/>
      <c r="DU24" s="61"/>
      <c r="DV24" s="61"/>
      <c r="DW24" s="61"/>
      <c r="DX24" s="61"/>
      <c r="DY24" s="61"/>
      <c r="DZ24" s="61"/>
      <c r="EA24" s="61"/>
      <c r="EB24" s="61"/>
      <c r="EC24" s="61"/>
      <c r="ED24" s="61"/>
      <c r="EE24" s="61"/>
      <c r="EF24" s="61"/>
      <c r="EG24" s="61"/>
      <c r="EH24" s="61"/>
      <c r="EI24" s="61"/>
      <c r="EJ24" s="61"/>
      <c r="EK24" s="61"/>
      <c r="EL24" s="61"/>
      <c r="EM24" s="61"/>
      <c r="EN24" s="61"/>
      <c r="EO24" s="61"/>
      <c r="EP24" s="61"/>
      <c r="EQ24" s="61"/>
      <c r="ER24" s="61"/>
      <c r="ES24" s="61"/>
      <c r="ET24" s="61"/>
      <c r="EU24" s="61"/>
      <c r="EV24" s="61"/>
      <c r="EW24" s="61"/>
      <c r="EX24" s="61"/>
      <c r="EY24" s="61"/>
      <c r="EZ24" s="61"/>
      <c r="FA24" s="61"/>
      <c r="FB24" s="61"/>
      <c r="FC24" s="61"/>
      <c r="FD24" s="61"/>
      <c r="FE24" s="61"/>
      <c r="FF24" s="61"/>
      <c r="FG24" s="61"/>
      <c r="FH24" s="61"/>
      <c r="FI24" s="61"/>
      <c r="FJ24" s="61"/>
      <c r="FK24" s="61"/>
      <c r="FL24" s="61"/>
      <c r="FM24" s="61"/>
      <c r="FN24" s="61"/>
      <c r="FO24" s="61"/>
      <c r="FP24" s="61"/>
      <c r="FQ24" s="61"/>
      <c r="FR24" s="61"/>
      <c r="FS24" s="61"/>
      <c r="FT24" s="61"/>
      <c r="FU24" s="61"/>
      <c r="FV24" s="61"/>
      <c r="FW24" s="61"/>
      <c r="FX24" s="61"/>
      <c r="FY24" s="61"/>
      <c r="FZ24" s="61"/>
      <c r="GA24" s="61"/>
      <c r="GB24" s="61"/>
      <c r="GC24" s="61"/>
      <c r="GD24" s="61"/>
      <c r="GE24" s="61"/>
      <c r="GF24" s="61"/>
      <c r="GG24" s="61"/>
      <c r="GH24" s="61"/>
      <c r="GI24" s="61"/>
      <c r="GJ24" s="61"/>
      <c r="GK24" s="61"/>
      <c r="GL24" s="61"/>
      <c r="GM24" s="61"/>
      <c r="GN24" s="61"/>
      <c r="GO24" s="61"/>
      <c r="GP24" s="61"/>
      <c r="GQ24" s="61"/>
      <c r="GR24" s="61"/>
      <c r="GS24" s="61"/>
      <c r="GT24" s="61"/>
      <c r="GU24" s="61"/>
      <c r="GV24" s="61"/>
      <c r="GW24" s="61"/>
      <c r="GX24" s="61"/>
      <c r="GY24" s="61"/>
      <c r="GZ24" s="61"/>
      <c r="HA24" s="61"/>
      <c r="HB24" s="61"/>
      <c r="HC24" s="61"/>
      <c r="HD24" s="61"/>
      <c r="HE24" s="61"/>
      <c r="HF24" s="61"/>
      <c r="HG24" s="61"/>
      <c r="HH24" s="61"/>
      <c r="HI24" s="61"/>
      <c r="HJ24" s="61"/>
      <c r="HK24" s="61"/>
      <c r="HL24" s="61"/>
      <c r="HM24" s="61"/>
      <c r="HN24" s="61"/>
      <c r="HO24" s="61"/>
      <c r="HP24" s="61"/>
      <c r="HQ24" s="61"/>
      <c r="HR24" s="61"/>
      <c r="HS24" s="61"/>
      <c r="HT24" s="61"/>
      <c r="HU24" s="61"/>
      <c r="HV24" s="61"/>
      <c r="HW24" s="61"/>
      <c r="HX24" s="61"/>
      <c r="HY24" s="61"/>
      <c r="HZ24" s="61"/>
      <c r="IA24" s="61"/>
      <c r="IB24" s="61"/>
      <c r="IC24" s="61"/>
      <c r="ID24" s="61"/>
      <c r="IE24" s="61"/>
      <c r="IF24" s="61"/>
      <c r="IG24" s="61"/>
      <c r="IH24" s="61"/>
      <c r="II24" s="61"/>
      <c r="IJ24" s="61"/>
      <c r="IK24" s="61"/>
      <c r="IL24" s="61"/>
      <c r="IM24" s="61"/>
      <c r="IN24" s="61"/>
      <c r="IO24" s="61"/>
      <c r="IP24" s="61"/>
    </row>
    <row r="25" spans="1:250" ht="90" customHeight="1">
      <c r="A25" s="359">
        <f t="shared" si="0"/>
        <v>7</v>
      </c>
      <c r="B25" s="67" t="s">
        <v>80</v>
      </c>
      <c r="C25" s="62" t="s">
        <v>7</v>
      </c>
      <c r="D25" s="65">
        <v>40</v>
      </c>
      <c r="E25" s="299"/>
      <c r="F25" s="52"/>
      <c r="G25" s="58"/>
      <c r="H25" s="64"/>
      <c r="I25" s="47"/>
      <c r="J25" s="47"/>
      <c r="K25" s="47"/>
      <c r="L25" s="47"/>
      <c r="M25" s="47"/>
      <c r="N25" s="47"/>
      <c r="O25" s="47"/>
      <c r="P25" s="47"/>
      <c r="Q25" s="47"/>
      <c r="R25" s="47"/>
      <c r="S25" s="47"/>
      <c r="T25" s="47"/>
      <c r="U25" s="47"/>
      <c r="V25" s="47"/>
      <c r="W25" s="47"/>
      <c r="X25" s="47"/>
      <c r="Y25" s="47"/>
      <c r="Z25" s="47"/>
      <c r="AA25" s="47"/>
      <c r="AB25" s="47"/>
      <c r="AC25" s="47"/>
      <c r="AD25" s="47"/>
      <c r="AE25" s="47"/>
      <c r="AF25" s="47"/>
      <c r="AG25" s="47"/>
      <c r="AH25" s="47"/>
      <c r="AI25" s="47"/>
      <c r="AJ25" s="47"/>
      <c r="AK25" s="47"/>
      <c r="AL25" s="47"/>
      <c r="AM25" s="47"/>
      <c r="AN25" s="47"/>
      <c r="AO25" s="47"/>
      <c r="AP25" s="47"/>
      <c r="AQ25" s="47"/>
      <c r="AR25" s="47"/>
      <c r="AS25" s="47"/>
      <c r="AT25" s="47"/>
      <c r="AU25" s="47"/>
      <c r="AV25" s="47"/>
      <c r="AW25" s="47"/>
      <c r="AX25" s="47"/>
      <c r="AY25" s="47"/>
      <c r="AZ25" s="47"/>
      <c r="BA25" s="47"/>
      <c r="BB25" s="47"/>
      <c r="BC25" s="47"/>
      <c r="BD25" s="47"/>
      <c r="BE25" s="47"/>
      <c r="BF25" s="61"/>
      <c r="BG25" s="61"/>
      <c r="BH25" s="61"/>
      <c r="BI25" s="61"/>
      <c r="BJ25" s="61"/>
      <c r="BK25" s="61"/>
      <c r="BL25" s="61"/>
      <c r="BM25" s="61"/>
      <c r="BN25" s="61"/>
      <c r="BO25" s="61"/>
      <c r="BP25" s="61"/>
      <c r="BQ25" s="61"/>
      <c r="BR25" s="61"/>
      <c r="BS25" s="61"/>
      <c r="BT25" s="61"/>
      <c r="BU25" s="61"/>
      <c r="BV25" s="61"/>
      <c r="BW25" s="61"/>
      <c r="BX25" s="61"/>
      <c r="BY25" s="61"/>
      <c r="BZ25" s="61"/>
      <c r="CA25" s="61"/>
      <c r="CB25" s="61"/>
      <c r="CC25" s="61"/>
      <c r="CD25" s="61"/>
      <c r="CE25" s="61"/>
      <c r="CF25" s="61"/>
      <c r="CG25" s="61"/>
      <c r="CH25" s="61"/>
      <c r="CI25" s="61"/>
      <c r="CJ25" s="61"/>
      <c r="CK25" s="61"/>
      <c r="CL25" s="61"/>
      <c r="CM25" s="61"/>
      <c r="CN25" s="61"/>
      <c r="CO25" s="61"/>
      <c r="CP25" s="61"/>
      <c r="CQ25" s="61"/>
      <c r="CR25" s="61"/>
      <c r="CS25" s="61"/>
      <c r="CT25" s="61"/>
      <c r="CU25" s="61"/>
      <c r="CV25" s="61"/>
      <c r="CW25" s="61"/>
      <c r="CX25" s="61"/>
      <c r="CY25" s="61"/>
      <c r="CZ25" s="61"/>
      <c r="DA25" s="61"/>
      <c r="DB25" s="61"/>
      <c r="DC25" s="61"/>
      <c r="DD25" s="61"/>
      <c r="DE25" s="61"/>
      <c r="DF25" s="61"/>
      <c r="DG25" s="61"/>
      <c r="DH25" s="61"/>
      <c r="DI25" s="61"/>
      <c r="DJ25" s="61"/>
      <c r="DK25" s="61"/>
      <c r="DL25" s="61"/>
      <c r="DM25" s="61"/>
      <c r="DN25" s="61"/>
      <c r="DO25" s="61"/>
      <c r="DP25" s="61"/>
      <c r="DQ25" s="61"/>
      <c r="DR25" s="61"/>
      <c r="DS25" s="61"/>
      <c r="DT25" s="61"/>
      <c r="DU25" s="61"/>
      <c r="DV25" s="61"/>
      <c r="DW25" s="61"/>
      <c r="DX25" s="61"/>
      <c r="DY25" s="61"/>
      <c r="DZ25" s="61"/>
      <c r="EA25" s="61"/>
      <c r="EB25" s="61"/>
      <c r="EC25" s="61"/>
      <c r="ED25" s="61"/>
      <c r="EE25" s="61"/>
      <c r="EF25" s="61"/>
      <c r="EG25" s="61"/>
      <c r="EH25" s="61"/>
      <c r="EI25" s="61"/>
      <c r="EJ25" s="61"/>
      <c r="EK25" s="61"/>
      <c r="EL25" s="61"/>
      <c r="EM25" s="61"/>
      <c r="EN25" s="61"/>
      <c r="EO25" s="61"/>
      <c r="EP25" s="61"/>
      <c r="EQ25" s="61"/>
      <c r="ER25" s="61"/>
      <c r="ES25" s="61"/>
      <c r="ET25" s="61"/>
      <c r="EU25" s="61"/>
      <c r="EV25" s="61"/>
      <c r="EW25" s="61"/>
      <c r="EX25" s="61"/>
      <c r="EY25" s="61"/>
      <c r="EZ25" s="61"/>
      <c r="FA25" s="61"/>
      <c r="FB25" s="61"/>
      <c r="FC25" s="61"/>
      <c r="FD25" s="61"/>
      <c r="FE25" s="61"/>
      <c r="FF25" s="61"/>
      <c r="FG25" s="61"/>
      <c r="FH25" s="61"/>
      <c r="FI25" s="61"/>
      <c r="FJ25" s="61"/>
      <c r="FK25" s="61"/>
      <c r="FL25" s="61"/>
      <c r="FM25" s="61"/>
      <c r="FN25" s="61"/>
      <c r="FO25" s="61"/>
      <c r="FP25" s="61"/>
      <c r="FQ25" s="61"/>
      <c r="FR25" s="61"/>
      <c r="FS25" s="61"/>
      <c r="FT25" s="61"/>
      <c r="FU25" s="61"/>
      <c r="FV25" s="61"/>
      <c r="FW25" s="61"/>
      <c r="FX25" s="61"/>
      <c r="FY25" s="61"/>
      <c r="FZ25" s="61"/>
      <c r="GA25" s="61"/>
      <c r="GB25" s="61"/>
      <c r="GC25" s="61"/>
      <c r="GD25" s="61"/>
      <c r="GE25" s="61"/>
      <c r="GF25" s="61"/>
      <c r="GG25" s="61"/>
      <c r="GH25" s="61"/>
      <c r="GI25" s="61"/>
      <c r="GJ25" s="61"/>
      <c r="GK25" s="61"/>
      <c r="GL25" s="61"/>
      <c r="GM25" s="61"/>
      <c r="GN25" s="61"/>
      <c r="GO25" s="61"/>
      <c r="GP25" s="61"/>
      <c r="GQ25" s="61"/>
      <c r="GR25" s="61"/>
      <c r="GS25" s="61"/>
      <c r="GT25" s="61"/>
      <c r="GU25" s="61"/>
      <c r="GV25" s="61"/>
      <c r="GW25" s="61"/>
      <c r="GX25" s="61"/>
      <c r="GY25" s="61"/>
      <c r="GZ25" s="61"/>
      <c r="HA25" s="61"/>
      <c r="HB25" s="61"/>
      <c r="HC25" s="61"/>
      <c r="HD25" s="61"/>
      <c r="HE25" s="61"/>
      <c r="HF25" s="61"/>
      <c r="HG25" s="61"/>
      <c r="HH25" s="61"/>
      <c r="HI25" s="61"/>
      <c r="HJ25" s="61"/>
      <c r="HK25" s="61"/>
      <c r="HL25" s="61"/>
      <c r="HM25" s="61"/>
      <c r="HN25" s="61"/>
      <c r="HO25" s="61"/>
      <c r="HP25" s="61"/>
      <c r="HQ25" s="61"/>
      <c r="HR25" s="61"/>
      <c r="HS25" s="61"/>
      <c r="HT25" s="61"/>
      <c r="HU25" s="61"/>
      <c r="HV25" s="61"/>
      <c r="HW25" s="61"/>
      <c r="HX25" s="61"/>
      <c r="HY25" s="61"/>
      <c r="HZ25" s="61"/>
      <c r="IA25" s="61"/>
      <c r="IB25" s="61"/>
      <c r="IC25" s="61"/>
      <c r="ID25" s="61"/>
      <c r="IE25" s="61"/>
      <c r="IF25" s="61"/>
      <c r="IG25" s="61"/>
      <c r="IH25" s="61"/>
      <c r="II25" s="61"/>
      <c r="IJ25" s="61"/>
      <c r="IK25" s="61"/>
      <c r="IL25" s="61"/>
      <c r="IM25" s="61"/>
      <c r="IN25" s="61"/>
      <c r="IO25" s="61"/>
      <c r="IP25" s="61"/>
    </row>
    <row r="26" spans="1:250" ht="90" customHeight="1">
      <c r="A26" s="359">
        <f t="shared" si="0"/>
        <v>8</v>
      </c>
      <c r="B26" s="67" t="s">
        <v>139</v>
      </c>
      <c r="C26" s="62" t="s">
        <v>7</v>
      </c>
      <c r="D26" s="65">
        <v>15</v>
      </c>
      <c r="E26" s="299"/>
      <c r="F26" s="52"/>
      <c r="G26" s="58"/>
      <c r="H26" s="64"/>
      <c r="I26" s="47"/>
      <c r="J26" s="47"/>
      <c r="K26" s="47"/>
      <c r="L26" s="47"/>
      <c r="M26" s="47"/>
      <c r="N26" s="47"/>
      <c r="O26" s="47"/>
      <c r="P26" s="47"/>
      <c r="Q26" s="47"/>
      <c r="R26" s="47"/>
      <c r="S26" s="47"/>
      <c r="T26" s="47"/>
      <c r="U26" s="47"/>
      <c r="V26" s="47"/>
      <c r="W26" s="47"/>
      <c r="X26" s="47"/>
      <c r="Y26" s="47"/>
      <c r="Z26" s="47"/>
      <c r="AA26" s="47"/>
      <c r="AB26" s="47"/>
      <c r="AC26" s="47"/>
      <c r="AD26" s="47"/>
      <c r="AE26" s="47"/>
      <c r="AF26" s="47"/>
      <c r="AG26" s="47"/>
      <c r="AH26" s="47"/>
      <c r="AI26" s="47"/>
      <c r="AJ26" s="47"/>
      <c r="AK26" s="47"/>
      <c r="AL26" s="47"/>
      <c r="AM26" s="47"/>
      <c r="AN26" s="47"/>
      <c r="AO26" s="47"/>
      <c r="AP26" s="47"/>
      <c r="AQ26" s="47"/>
      <c r="AR26" s="47"/>
      <c r="AS26" s="47"/>
      <c r="AT26" s="47"/>
      <c r="AU26" s="47"/>
      <c r="AV26" s="47"/>
      <c r="AW26" s="47"/>
      <c r="AX26" s="47"/>
      <c r="AY26" s="47"/>
      <c r="AZ26" s="47"/>
      <c r="BA26" s="47"/>
      <c r="BB26" s="47"/>
      <c r="BC26" s="47"/>
      <c r="BD26" s="47"/>
      <c r="BE26" s="47"/>
      <c r="BF26" s="61"/>
      <c r="BG26" s="61"/>
      <c r="BH26" s="61"/>
      <c r="BI26" s="61"/>
      <c r="BJ26" s="61"/>
      <c r="BK26" s="61"/>
      <c r="BL26" s="61"/>
      <c r="BM26" s="61"/>
      <c r="BN26" s="61"/>
      <c r="BO26" s="61"/>
      <c r="BP26" s="61"/>
      <c r="BQ26" s="61"/>
      <c r="BR26" s="61"/>
      <c r="BS26" s="61"/>
      <c r="BT26" s="61"/>
      <c r="BU26" s="61"/>
      <c r="BV26" s="61"/>
      <c r="BW26" s="61"/>
      <c r="BX26" s="61"/>
      <c r="BY26" s="61"/>
      <c r="BZ26" s="61"/>
      <c r="CA26" s="61"/>
      <c r="CB26" s="61"/>
      <c r="CC26" s="61"/>
      <c r="CD26" s="61"/>
      <c r="CE26" s="61"/>
      <c r="CF26" s="61"/>
      <c r="CG26" s="61"/>
      <c r="CH26" s="61"/>
      <c r="CI26" s="61"/>
      <c r="CJ26" s="61"/>
      <c r="CK26" s="61"/>
      <c r="CL26" s="61"/>
      <c r="CM26" s="61"/>
      <c r="CN26" s="61"/>
      <c r="CO26" s="61"/>
      <c r="CP26" s="61"/>
      <c r="CQ26" s="61"/>
      <c r="CR26" s="61"/>
      <c r="CS26" s="61"/>
      <c r="CT26" s="61"/>
      <c r="CU26" s="61"/>
      <c r="CV26" s="61"/>
      <c r="CW26" s="61"/>
      <c r="CX26" s="61"/>
      <c r="CY26" s="61"/>
      <c r="CZ26" s="61"/>
      <c r="DA26" s="61"/>
      <c r="DB26" s="61"/>
      <c r="DC26" s="61"/>
      <c r="DD26" s="61"/>
      <c r="DE26" s="61"/>
      <c r="DF26" s="61"/>
      <c r="DG26" s="61"/>
      <c r="DH26" s="61"/>
      <c r="DI26" s="61"/>
      <c r="DJ26" s="61"/>
      <c r="DK26" s="61"/>
      <c r="DL26" s="61"/>
      <c r="DM26" s="61"/>
      <c r="DN26" s="61"/>
      <c r="DO26" s="61"/>
      <c r="DP26" s="61"/>
      <c r="DQ26" s="61"/>
      <c r="DR26" s="61"/>
      <c r="DS26" s="61"/>
      <c r="DT26" s="61"/>
      <c r="DU26" s="61"/>
      <c r="DV26" s="61"/>
      <c r="DW26" s="61"/>
      <c r="DX26" s="61"/>
      <c r="DY26" s="61"/>
      <c r="DZ26" s="61"/>
      <c r="EA26" s="61"/>
      <c r="EB26" s="61"/>
      <c r="EC26" s="61"/>
      <c r="ED26" s="61"/>
      <c r="EE26" s="61"/>
      <c r="EF26" s="61"/>
      <c r="EG26" s="61"/>
      <c r="EH26" s="61"/>
      <c r="EI26" s="61"/>
      <c r="EJ26" s="61"/>
      <c r="EK26" s="61"/>
      <c r="EL26" s="61"/>
      <c r="EM26" s="61"/>
      <c r="EN26" s="61"/>
      <c r="EO26" s="61"/>
      <c r="EP26" s="61"/>
      <c r="EQ26" s="61"/>
      <c r="ER26" s="61"/>
      <c r="ES26" s="61"/>
      <c r="ET26" s="61"/>
      <c r="EU26" s="61"/>
      <c r="EV26" s="61"/>
      <c r="EW26" s="61"/>
      <c r="EX26" s="61"/>
      <c r="EY26" s="61"/>
      <c r="EZ26" s="61"/>
      <c r="FA26" s="61"/>
      <c r="FB26" s="61"/>
      <c r="FC26" s="61"/>
      <c r="FD26" s="61"/>
      <c r="FE26" s="61"/>
      <c r="FF26" s="61"/>
      <c r="FG26" s="61"/>
      <c r="FH26" s="61"/>
      <c r="FI26" s="61"/>
      <c r="FJ26" s="61"/>
      <c r="FK26" s="61"/>
      <c r="FL26" s="61"/>
      <c r="FM26" s="61"/>
      <c r="FN26" s="61"/>
      <c r="FO26" s="61"/>
      <c r="FP26" s="61"/>
      <c r="FQ26" s="61"/>
      <c r="FR26" s="61"/>
      <c r="FS26" s="61"/>
      <c r="FT26" s="61"/>
      <c r="FU26" s="61"/>
      <c r="FV26" s="61"/>
      <c r="FW26" s="61"/>
      <c r="FX26" s="61"/>
      <c r="FY26" s="61"/>
      <c r="FZ26" s="61"/>
      <c r="GA26" s="61"/>
      <c r="GB26" s="61"/>
      <c r="GC26" s="61"/>
      <c r="GD26" s="61"/>
      <c r="GE26" s="61"/>
      <c r="GF26" s="61"/>
      <c r="GG26" s="61"/>
      <c r="GH26" s="61"/>
      <c r="GI26" s="61"/>
      <c r="GJ26" s="61"/>
      <c r="GK26" s="61"/>
      <c r="GL26" s="61"/>
      <c r="GM26" s="61"/>
      <c r="GN26" s="61"/>
      <c r="GO26" s="61"/>
      <c r="GP26" s="61"/>
      <c r="GQ26" s="61"/>
      <c r="GR26" s="61"/>
      <c r="GS26" s="61"/>
      <c r="GT26" s="61"/>
      <c r="GU26" s="61"/>
      <c r="GV26" s="61"/>
      <c r="GW26" s="61"/>
      <c r="GX26" s="61"/>
      <c r="GY26" s="61"/>
      <c r="GZ26" s="61"/>
      <c r="HA26" s="61"/>
      <c r="HB26" s="61"/>
      <c r="HC26" s="61"/>
      <c r="HD26" s="61"/>
      <c r="HE26" s="61"/>
      <c r="HF26" s="61"/>
      <c r="HG26" s="61"/>
      <c r="HH26" s="61"/>
      <c r="HI26" s="61"/>
      <c r="HJ26" s="61"/>
      <c r="HK26" s="61"/>
      <c r="HL26" s="61"/>
      <c r="HM26" s="61"/>
      <c r="HN26" s="61"/>
      <c r="HO26" s="61"/>
      <c r="HP26" s="61"/>
      <c r="HQ26" s="61"/>
      <c r="HR26" s="61"/>
      <c r="HS26" s="61"/>
      <c r="HT26" s="61"/>
      <c r="HU26" s="61"/>
      <c r="HV26" s="61"/>
      <c r="HW26" s="61"/>
      <c r="HX26" s="61"/>
      <c r="HY26" s="61"/>
      <c r="HZ26" s="61"/>
      <c r="IA26" s="61"/>
      <c r="IB26" s="61"/>
      <c r="IC26" s="61"/>
      <c r="ID26" s="61"/>
      <c r="IE26" s="61"/>
      <c r="IF26" s="61"/>
      <c r="IG26" s="61"/>
      <c r="IH26" s="61"/>
      <c r="II26" s="61"/>
      <c r="IJ26" s="61"/>
      <c r="IK26" s="61"/>
      <c r="IL26" s="61"/>
      <c r="IM26" s="61"/>
      <c r="IN26" s="61"/>
      <c r="IO26" s="61"/>
      <c r="IP26" s="61"/>
    </row>
    <row r="27" spans="1:250" ht="90" customHeight="1">
      <c r="A27" s="359">
        <f t="shared" si="0"/>
        <v>9</v>
      </c>
      <c r="B27" s="67" t="s">
        <v>81</v>
      </c>
      <c r="C27" s="62" t="s">
        <v>7</v>
      </c>
      <c r="D27" s="52">
        <v>100</v>
      </c>
      <c r="E27" s="299"/>
      <c r="F27" s="52"/>
      <c r="G27" s="58"/>
      <c r="H27" s="64"/>
      <c r="I27" s="47"/>
      <c r="J27" s="47"/>
      <c r="K27" s="47"/>
      <c r="L27" s="47"/>
      <c r="M27" s="47"/>
      <c r="N27" s="47"/>
      <c r="O27" s="47"/>
      <c r="P27" s="47"/>
      <c r="Q27" s="47"/>
      <c r="R27" s="47"/>
      <c r="S27" s="47"/>
      <c r="T27" s="47"/>
      <c r="U27" s="47"/>
      <c r="V27" s="47"/>
      <c r="W27" s="47"/>
      <c r="X27" s="47"/>
      <c r="Y27" s="47"/>
      <c r="Z27" s="47"/>
      <c r="AA27" s="47"/>
      <c r="AB27" s="47"/>
      <c r="AC27" s="47"/>
      <c r="AD27" s="47"/>
      <c r="AE27" s="47"/>
      <c r="AF27" s="47"/>
      <c r="AG27" s="47"/>
      <c r="AH27" s="47"/>
      <c r="AI27" s="47"/>
      <c r="AJ27" s="47"/>
      <c r="AK27" s="47"/>
      <c r="AL27" s="47"/>
      <c r="AM27" s="47"/>
      <c r="AN27" s="47"/>
      <c r="AO27" s="47"/>
      <c r="AP27" s="47"/>
      <c r="AQ27" s="47"/>
      <c r="AR27" s="47"/>
      <c r="AS27" s="47"/>
      <c r="AT27" s="47"/>
      <c r="AU27" s="47"/>
      <c r="AV27" s="47"/>
      <c r="AW27" s="47"/>
      <c r="AX27" s="47"/>
      <c r="AY27" s="47"/>
      <c r="AZ27" s="47"/>
      <c r="BA27" s="47"/>
      <c r="BB27" s="47"/>
      <c r="BC27" s="47"/>
      <c r="BD27" s="47"/>
      <c r="BE27" s="47"/>
      <c r="BF27" s="61"/>
      <c r="BG27" s="61"/>
      <c r="BH27" s="61"/>
      <c r="BI27" s="61"/>
      <c r="BJ27" s="61"/>
      <c r="BK27" s="61"/>
      <c r="BL27" s="61"/>
      <c r="BM27" s="61"/>
      <c r="BN27" s="61"/>
      <c r="BO27" s="61"/>
      <c r="BP27" s="61"/>
      <c r="BQ27" s="61"/>
      <c r="BR27" s="61"/>
      <c r="BS27" s="61"/>
      <c r="BT27" s="61"/>
      <c r="BU27" s="61"/>
      <c r="BV27" s="61"/>
      <c r="BW27" s="61"/>
      <c r="BX27" s="61"/>
      <c r="BY27" s="61"/>
      <c r="BZ27" s="61"/>
      <c r="CA27" s="61"/>
      <c r="CB27" s="61"/>
      <c r="CC27" s="61"/>
      <c r="CD27" s="61"/>
      <c r="CE27" s="61"/>
      <c r="CF27" s="61"/>
      <c r="CG27" s="61"/>
      <c r="CH27" s="61"/>
      <c r="CI27" s="61"/>
      <c r="CJ27" s="61"/>
      <c r="CK27" s="61"/>
      <c r="CL27" s="61"/>
      <c r="CM27" s="61"/>
      <c r="CN27" s="61"/>
      <c r="CO27" s="61"/>
      <c r="CP27" s="61"/>
      <c r="CQ27" s="61"/>
      <c r="CR27" s="61"/>
      <c r="CS27" s="61"/>
      <c r="CT27" s="61"/>
      <c r="CU27" s="61"/>
      <c r="CV27" s="61"/>
      <c r="CW27" s="61"/>
      <c r="CX27" s="61"/>
      <c r="CY27" s="61"/>
      <c r="CZ27" s="61"/>
      <c r="DA27" s="61"/>
      <c r="DB27" s="61"/>
      <c r="DC27" s="61"/>
      <c r="DD27" s="61"/>
      <c r="DE27" s="61"/>
      <c r="DF27" s="61"/>
      <c r="DG27" s="61"/>
      <c r="DH27" s="61"/>
      <c r="DI27" s="61"/>
      <c r="DJ27" s="61"/>
      <c r="DK27" s="61"/>
      <c r="DL27" s="61"/>
      <c r="DM27" s="61"/>
      <c r="DN27" s="61"/>
      <c r="DO27" s="61"/>
      <c r="DP27" s="61"/>
      <c r="DQ27" s="61"/>
      <c r="DR27" s="61"/>
      <c r="DS27" s="61"/>
      <c r="DT27" s="61"/>
      <c r="DU27" s="61"/>
      <c r="DV27" s="61"/>
      <c r="DW27" s="61"/>
      <c r="DX27" s="61"/>
      <c r="DY27" s="61"/>
      <c r="DZ27" s="61"/>
      <c r="EA27" s="61"/>
      <c r="EB27" s="61"/>
      <c r="EC27" s="61"/>
      <c r="ED27" s="61"/>
      <c r="EE27" s="61"/>
      <c r="EF27" s="61"/>
      <c r="EG27" s="61"/>
      <c r="EH27" s="61"/>
      <c r="EI27" s="61"/>
      <c r="EJ27" s="61"/>
      <c r="EK27" s="61"/>
      <c r="EL27" s="61"/>
      <c r="EM27" s="61"/>
      <c r="EN27" s="61"/>
      <c r="EO27" s="61"/>
      <c r="EP27" s="61"/>
      <c r="EQ27" s="61"/>
      <c r="ER27" s="61"/>
      <c r="ES27" s="61"/>
      <c r="ET27" s="61"/>
      <c r="EU27" s="61"/>
      <c r="EV27" s="61"/>
      <c r="EW27" s="61"/>
      <c r="EX27" s="61"/>
      <c r="EY27" s="61"/>
      <c r="EZ27" s="61"/>
      <c r="FA27" s="61"/>
      <c r="FB27" s="61"/>
      <c r="FC27" s="61"/>
      <c r="FD27" s="61"/>
      <c r="FE27" s="61"/>
      <c r="FF27" s="61"/>
      <c r="FG27" s="61"/>
      <c r="FH27" s="61"/>
      <c r="FI27" s="61"/>
      <c r="FJ27" s="61"/>
      <c r="FK27" s="61"/>
      <c r="FL27" s="61"/>
      <c r="FM27" s="61"/>
      <c r="FN27" s="61"/>
      <c r="FO27" s="61"/>
      <c r="FP27" s="61"/>
      <c r="FQ27" s="61"/>
      <c r="FR27" s="61"/>
      <c r="FS27" s="61"/>
      <c r="FT27" s="61"/>
      <c r="FU27" s="61"/>
      <c r="FV27" s="61"/>
      <c r="FW27" s="61"/>
      <c r="FX27" s="61"/>
      <c r="FY27" s="61"/>
      <c r="FZ27" s="61"/>
      <c r="GA27" s="61"/>
      <c r="GB27" s="61"/>
      <c r="GC27" s="61"/>
      <c r="GD27" s="61"/>
      <c r="GE27" s="61"/>
      <c r="GF27" s="61"/>
      <c r="GG27" s="61"/>
      <c r="GH27" s="61"/>
      <c r="GI27" s="61"/>
      <c r="GJ27" s="61"/>
      <c r="GK27" s="61"/>
      <c r="GL27" s="61"/>
      <c r="GM27" s="61"/>
      <c r="GN27" s="61"/>
      <c r="GO27" s="61"/>
      <c r="GP27" s="61"/>
      <c r="GQ27" s="61"/>
      <c r="GR27" s="61"/>
      <c r="GS27" s="61"/>
      <c r="GT27" s="61"/>
      <c r="GU27" s="61"/>
      <c r="GV27" s="61"/>
      <c r="GW27" s="61"/>
      <c r="GX27" s="61"/>
      <c r="GY27" s="61"/>
      <c r="GZ27" s="61"/>
      <c r="HA27" s="61"/>
      <c r="HB27" s="61"/>
      <c r="HC27" s="61"/>
      <c r="HD27" s="61"/>
      <c r="HE27" s="61"/>
      <c r="HF27" s="61"/>
      <c r="HG27" s="61"/>
      <c r="HH27" s="61"/>
      <c r="HI27" s="61"/>
      <c r="HJ27" s="61"/>
      <c r="HK27" s="61"/>
      <c r="HL27" s="61"/>
      <c r="HM27" s="61"/>
      <c r="HN27" s="61"/>
      <c r="HO27" s="61"/>
      <c r="HP27" s="61"/>
      <c r="HQ27" s="61"/>
      <c r="HR27" s="61"/>
      <c r="HS27" s="61"/>
      <c r="HT27" s="61"/>
      <c r="HU27" s="61"/>
      <c r="HV27" s="61"/>
      <c r="HW27" s="61"/>
      <c r="HX27" s="61"/>
      <c r="HY27" s="61"/>
      <c r="HZ27" s="61"/>
      <c r="IA27" s="61"/>
      <c r="IB27" s="61"/>
      <c r="IC27" s="61"/>
      <c r="ID27" s="61"/>
      <c r="IE27" s="61"/>
      <c r="IF27" s="61"/>
      <c r="IG27" s="61"/>
      <c r="IH27" s="61"/>
      <c r="II27" s="61"/>
      <c r="IJ27" s="61"/>
      <c r="IK27" s="61"/>
      <c r="IL27" s="61"/>
      <c r="IM27" s="61"/>
      <c r="IN27" s="61"/>
      <c r="IO27" s="61"/>
      <c r="IP27" s="61"/>
    </row>
    <row r="28" spans="1:250">
      <c r="A28" s="60"/>
      <c r="B28" s="430" t="s">
        <v>32</v>
      </c>
      <c r="C28" s="62"/>
      <c r="D28" s="52"/>
      <c r="E28" s="299"/>
      <c r="F28" s="52"/>
      <c r="G28" s="58"/>
      <c r="H28" s="47"/>
      <c r="I28" s="47"/>
      <c r="J28" s="47"/>
      <c r="K28" s="47"/>
      <c r="L28" s="47"/>
      <c r="M28" s="47"/>
      <c r="N28" s="47"/>
      <c r="O28" s="47"/>
      <c r="P28" s="47"/>
      <c r="Q28" s="47"/>
      <c r="R28" s="47"/>
      <c r="S28" s="47"/>
      <c r="T28" s="47"/>
      <c r="U28" s="47"/>
      <c r="V28" s="47"/>
      <c r="W28" s="47"/>
      <c r="X28" s="47"/>
      <c r="Y28" s="47"/>
      <c r="Z28" s="47"/>
      <c r="AA28" s="47"/>
      <c r="AB28" s="47"/>
      <c r="AC28" s="47"/>
      <c r="AD28" s="47"/>
      <c r="AE28" s="47"/>
      <c r="AF28" s="47"/>
      <c r="AG28" s="47"/>
      <c r="AH28" s="47"/>
      <c r="AI28" s="47"/>
      <c r="AJ28" s="47"/>
      <c r="AK28" s="47"/>
      <c r="AL28" s="47"/>
      <c r="AM28" s="47"/>
      <c r="AN28" s="47"/>
      <c r="AO28" s="47"/>
      <c r="AP28" s="47"/>
      <c r="AQ28" s="47"/>
      <c r="AR28" s="47"/>
      <c r="AS28" s="47"/>
      <c r="AT28" s="47"/>
      <c r="AU28" s="47"/>
      <c r="AV28" s="47"/>
      <c r="AW28" s="47"/>
      <c r="AX28" s="47"/>
      <c r="AY28" s="47"/>
      <c r="AZ28" s="61"/>
      <c r="BA28" s="61"/>
      <c r="BB28" s="61"/>
      <c r="BC28" s="61"/>
      <c r="BD28" s="61"/>
      <c r="BE28" s="61"/>
      <c r="BF28" s="61"/>
      <c r="BG28" s="61"/>
      <c r="BH28" s="61"/>
      <c r="BI28" s="61"/>
      <c r="BJ28" s="61"/>
      <c r="BK28" s="61"/>
      <c r="BL28" s="61"/>
      <c r="BM28" s="61"/>
      <c r="BN28" s="61"/>
      <c r="BO28" s="61"/>
      <c r="BP28" s="61"/>
      <c r="BQ28" s="61"/>
      <c r="BR28" s="61"/>
      <c r="BS28" s="61"/>
      <c r="BT28" s="61"/>
      <c r="BU28" s="61"/>
      <c r="BV28" s="61"/>
      <c r="BW28" s="61"/>
      <c r="BX28" s="61"/>
      <c r="BY28" s="61"/>
      <c r="BZ28" s="61"/>
      <c r="CA28" s="61"/>
      <c r="CB28" s="61"/>
      <c r="CC28" s="61"/>
      <c r="CD28" s="61"/>
      <c r="CE28" s="61"/>
      <c r="CF28" s="61"/>
      <c r="CG28" s="61"/>
      <c r="CH28" s="61"/>
      <c r="CI28" s="61"/>
      <c r="CJ28" s="61"/>
      <c r="CK28" s="61"/>
      <c r="CL28" s="61"/>
      <c r="CM28" s="61"/>
      <c r="CN28" s="61"/>
      <c r="CO28" s="61"/>
      <c r="CP28" s="61"/>
      <c r="CQ28" s="61"/>
      <c r="CR28" s="61"/>
      <c r="CS28" s="61"/>
      <c r="CT28" s="61"/>
      <c r="CU28" s="61"/>
      <c r="CV28" s="61"/>
      <c r="CW28" s="61"/>
      <c r="CX28" s="61"/>
      <c r="CY28" s="61"/>
      <c r="CZ28" s="61"/>
      <c r="DA28" s="61"/>
      <c r="DB28" s="61"/>
      <c r="DC28" s="61"/>
      <c r="DD28" s="61"/>
      <c r="DE28" s="61"/>
      <c r="DF28" s="61"/>
      <c r="DG28" s="61"/>
      <c r="DH28" s="61"/>
      <c r="DI28" s="61"/>
      <c r="DJ28" s="61"/>
      <c r="DK28" s="61"/>
      <c r="DL28" s="61"/>
      <c r="DM28" s="61"/>
      <c r="DN28" s="61"/>
      <c r="DO28" s="61"/>
      <c r="DP28" s="61"/>
      <c r="DQ28" s="61"/>
      <c r="DR28" s="61"/>
      <c r="DS28" s="61"/>
      <c r="DT28" s="61"/>
      <c r="DU28" s="61"/>
      <c r="DV28" s="61"/>
      <c r="DW28" s="61"/>
      <c r="DX28" s="61"/>
      <c r="DY28" s="61"/>
      <c r="DZ28" s="61"/>
      <c r="EA28" s="61"/>
      <c r="EB28" s="61"/>
      <c r="EC28" s="61"/>
      <c r="ED28" s="61"/>
      <c r="EE28" s="61"/>
      <c r="EF28" s="61"/>
      <c r="EG28" s="61"/>
      <c r="EH28" s="61"/>
      <c r="EI28" s="61"/>
      <c r="EJ28" s="61"/>
      <c r="EK28" s="61"/>
      <c r="EL28" s="61"/>
      <c r="EM28" s="61"/>
      <c r="EN28" s="61"/>
      <c r="EO28" s="61"/>
      <c r="EP28" s="61"/>
      <c r="EQ28" s="61"/>
      <c r="ER28" s="61"/>
      <c r="ES28" s="61"/>
      <c r="ET28" s="61"/>
      <c r="EU28" s="61"/>
      <c r="EV28" s="61"/>
      <c r="EW28" s="61"/>
      <c r="EX28" s="61"/>
      <c r="EY28" s="61"/>
      <c r="EZ28" s="61"/>
      <c r="FA28" s="61"/>
      <c r="FB28" s="61"/>
      <c r="FC28" s="61"/>
      <c r="FD28" s="61"/>
      <c r="FE28" s="61"/>
      <c r="FF28" s="61"/>
      <c r="FG28" s="61"/>
      <c r="FH28" s="61"/>
      <c r="FI28" s="61"/>
      <c r="FJ28" s="61"/>
      <c r="FK28" s="61"/>
      <c r="FL28" s="61"/>
      <c r="FM28" s="61"/>
      <c r="FN28" s="61"/>
      <c r="FO28" s="61"/>
      <c r="FP28" s="61"/>
      <c r="FQ28" s="61"/>
      <c r="FR28" s="61"/>
      <c r="FS28" s="61"/>
      <c r="FT28" s="61"/>
      <c r="FU28" s="61"/>
      <c r="FV28" s="61"/>
      <c r="FW28" s="61"/>
      <c r="FX28" s="61"/>
      <c r="FY28" s="61"/>
      <c r="FZ28" s="61"/>
      <c r="GA28" s="61"/>
      <c r="GB28" s="61"/>
      <c r="GC28" s="61"/>
      <c r="GD28" s="61"/>
      <c r="GE28" s="61"/>
      <c r="GF28" s="61"/>
      <c r="GG28" s="61"/>
      <c r="GH28" s="61"/>
      <c r="GI28" s="61"/>
      <c r="GJ28" s="61"/>
      <c r="GK28" s="61"/>
      <c r="GL28" s="61"/>
      <c r="GM28" s="61"/>
      <c r="GN28" s="61"/>
      <c r="GO28" s="61"/>
      <c r="GP28" s="61"/>
      <c r="GQ28" s="61"/>
      <c r="GR28" s="61"/>
      <c r="GS28" s="61"/>
      <c r="GT28" s="61"/>
      <c r="GU28" s="61"/>
      <c r="GV28" s="61"/>
      <c r="GW28" s="61"/>
      <c r="GX28" s="61"/>
      <c r="GY28" s="61"/>
      <c r="GZ28" s="61"/>
      <c r="HA28" s="61"/>
      <c r="HB28" s="61"/>
      <c r="HC28" s="61"/>
      <c r="HD28" s="61"/>
      <c r="HE28" s="61"/>
      <c r="HF28" s="61"/>
      <c r="HG28" s="61"/>
      <c r="HH28" s="61"/>
      <c r="HI28" s="61"/>
      <c r="HJ28" s="61"/>
      <c r="HK28" s="61"/>
      <c r="HL28" s="61"/>
      <c r="HM28" s="61"/>
      <c r="HN28" s="61"/>
      <c r="HO28" s="61"/>
      <c r="HP28" s="61"/>
      <c r="HQ28" s="61"/>
      <c r="HR28" s="61"/>
      <c r="HS28" s="61"/>
      <c r="HT28" s="61"/>
      <c r="HU28" s="61"/>
      <c r="HV28" s="61"/>
      <c r="HW28" s="61"/>
      <c r="HX28" s="61"/>
      <c r="HY28" s="61"/>
      <c r="HZ28" s="61"/>
      <c r="IA28" s="61"/>
      <c r="IB28" s="61"/>
      <c r="IC28" s="61"/>
      <c r="ID28" s="61"/>
      <c r="IE28" s="61"/>
      <c r="IF28" s="61"/>
      <c r="IG28" s="61"/>
      <c r="IH28" s="61"/>
      <c r="II28" s="61"/>
      <c r="IJ28" s="61"/>
    </row>
    <row r="29" spans="1:250" s="101" customFormat="1" ht="112.5" customHeight="1">
      <c r="A29" s="359">
        <f>A27+1</f>
        <v>10</v>
      </c>
      <c r="B29" s="103" t="s">
        <v>115</v>
      </c>
      <c r="C29" s="96" t="s">
        <v>7</v>
      </c>
      <c r="D29" s="102">
        <v>60</v>
      </c>
      <c r="E29" s="299"/>
      <c r="F29" s="52"/>
      <c r="G29" s="97"/>
      <c r="H29" s="98"/>
      <c r="I29" s="99"/>
      <c r="J29" s="99"/>
      <c r="K29" s="99"/>
      <c r="L29" s="99"/>
      <c r="M29" s="99"/>
      <c r="N29" s="99"/>
      <c r="O29" s="99"/>
      <c r="P29" s="99"/>
      <c r="Q29" s="99"/>
      <c r="R29" s="100"/>
      <c r="S29" s="100"/>
      <c r="T29" s="100"/>
      <c r="U29" s="100"/>
      <c r="V29" s="100"/>
      <c r="W29" s="100"/>
      <c r="X29" s="100"/>
      <c r="Y29" s="100"/>
      <c r="Z29" s="100"/>
      <c r="AA29" s="100"/>
      <c r="AB29" s="100"/>
      <c r="AC29" s="100"/>
      <c r="AD29" s="100"/>
      <c r="AE29" s="100"/>
      <c r="AF29" s="100"/>
      <c r="AG29" s="100"/>
      <c r="AH29" s="100"/>
      <c r="AI29" s="100"/>
      <c r="AJ29" s="100"/>
      <c r="AK29" s="100"/>
      <c r="AL29" s="100"/>
      <c r="AM29" s="100"/>
      <c r="AN29" s="100"/>
      <c r="AO29" s="100"/>
      <c r="AP29" s="100"/>
      <c r="AQ29" s="100"/>
      <c r="AR29" s="100"/>
      <c r="AS29" s="100"/>
      <c r="AT29" s="100"/>
      <c r="AU29" s="100"/>
      <c r="AV29" s="100"/>
      <c r="AW29" s="100"/>
      <c r="AX29" s="100"/>
      <c r="AY29" s="100"/>
      <c r="AZ29" s="100"/>
      <c r="BA29" s="100"/>
      <c r="BB29" s="100"/>
      <c r="BC29" s="100"/>
      <c r="BD29" s="100"/>
      <c r="BE29" s="100"/>
      <c r="BF29" s="100"/>
      <c r="BG29" s="100"/>
      <c r="BH29" s="100"/>
      <c r="BI29" s="100"/>
      <c r="BJ29" s="100"/>
      <c r="BK29" s="100"/>
      <c r="BL29" s="100"/>
      <c r="BM29" s="100"/>
      <c r="BN29" s="100"/>
      <c r="BO29" s="100"/>
      <c r="BP29" s="100"/>
      <c r="BQ29" s="100"/>
      <c r="BR29" s="100"/>
      <c r="BS29" s="100"/>
      <c r="BT29" s="100"/>
      <c r="BU29" s="100"/>
      <c r="BV29" s="100"/>
      <c r="BW29" s="100"/>
      <c r="BX29" s="100"/>
      <c r="BY29" s="100"/>
      <c r="BZ29" s="100"/>
      <c r="CA29" s="100"/>
      <c r="CB29" s="100"/>
      <c r="CC29" s="100"/>
      <c r="CD29" s="100"/>
      <c r="CE29" s="100"/>
      <c r="CF29" s="100"/>
      <c r="CG29" s="100"/>
      <c r="CH29" s="100"/>
      <c r="CI29" s="100"/>
      <c r="CJ29" s="100"/>
      <c r="CK29" s="100"/>
      <c r="CL29" s="100"/>
      <c r="CM29" s="100"/>
      <c r="CN29" s="100"/>
      <c r="CO29" s="100"/>
      <c r="CP29" s="100"/>
      <c r="CQ29" s="100"/>
      <c r="CR29" s="100"/>
      <c r="CS29" s="100"/>
      <c r="CT29" s="100"/>
      <c r="CU29" s="100"/>
      <c r="CV29" s="100"/>
      <c r="CW29" s="100"/>
      <c r="CX29" s="100"/>
      <c r="CY29" s="100"/>
      <c r="CZ29" s="100"/>
      <c r="DA29" s="100"/>
      <c r="DB29" s="100"/>
      <c r="DC29" s="100"/>
      <c r="DD29" s="100"/>
      <c r="DE29" s="100"/>
      <c r="DF29" s="100"/>
      <c r="DG29" s="100"/>
      <c r="DH29" s="100"/>
      <c r="DI29" s="100"/>
      <c r="DJ29" s="100"/>
      <c r="DK29" s="100"/>
      <c r="DL29" s="100"/>
      <c r="DM29" s="100"/>
      <c r="DN29" s="100"/>
      <c r="DO29" s="100"/>
      <c r="DP29" s="100"/>
      <c r="DQ29" s="100"/>
      <c r="DR29" s="100"/>
      <c r="DS29" s="100"/>
      <c r="DT29" s="100"/>
      <c r="DU29" s="100"/>
      <c r="DV29" s="100"/>
      <c r="DW29" s="100"/>
      <c r="DX29" s="100"/>
      <c r="DY29" s="100"/>
      <c r="DZ29" s="100"/>
      <c r="EA29" s="100"/>
      <c r="EB29" s="100"/>
      <c r="EC29" s="100"/>
      <c r="ED29" s="100"/>
      <c r="EE29" s="100"/>
      <c r="EF29" s="100"/>
      <c r="EG29" s="100"/>
      <c r="EH29" s="100"/>
      <c r="EI29" s="100"/>
      <c r="EJ29" s="100"/>
      <c r="EK29" s="100"/>
      <c r="EL29" s="100"/>
      <c r="EM29" s="100"/>
      <c r="EN29" s="100"/>
      <c r="EO29" s="100"/>
      <c r="EP29" s="100"/>
      <c r="EQ29" s="100"/>
      <c r="ER29" s="100"/>
      <c r="ES29" s="100"/>
      <c r="ET29" s="100"/>
      <c r="EU29" s="100"/>
      <c r="EV29" s="100"/>
      <c r="EW29" s="100"/>
      <c r="EX29" s="100"/>
      <c r="EY29" s="100"/>
      <c r="EZ29" s="100"/>
      <c r="FA29" s="100"/>
      <c r="FB29" s="100"/>
      <c r="FC29" s="100"/>
      <c r="FD29" s="100"/>
      <c r="FE29" s="100"/>
      <c r="FF29" s="100"/>
      <c r="FG29" s="100"/>
      <c r="FH29" s="100"/>
      <c r="FI29" s="100"/>
      <c r="FJ29" s="100"/>
      <c r="FK29" s="100"/>
      <c r="FL29" s="100"/>
      <c r="FM29" s="100"/>
      <c r="FN29" s="100"/>
      <c r="FO29" s="100"/>
      <c r="FP29" s="100"/>
      <c r="FQ29" s="100"/>
      <c r="FR29" s="100"/>
      <c r="FS29" s="100"/>
      <c r="FT29" s="100"/>
      <c r="FU29" s="100"/>
      <c r="FV29" s="100"/>
      <c r="FW29" s="100"/>
      <c r="FX29" s="100"/>
      <c r="FY29" s="100"/>
      <c r="FZ29" s="100"/>
      <c r="GA29" s="100"/>
      <c r="GB29" s="100"/>
      <c r="GC29" s="100"/>
      <c r="GD29" s="100"/>
      <c r="GE29" s="100"/>
      <c r="GF29" s="100"/>
      <c r="GG29" s="100"/>
      <c r="GH29" s="100"/>
      <c r="GI29" s="100"/>
      <c r="GJ29" s="100"/>
      <c r="GK29" s="100"/>
      <c r="GL29" s="100"/>
      <c r="GM29" s="100"/>
      <c r="GN29" s="100"/>
      <c r="GO29" s="100"/>
      <c r="GP29" s="100"/>
      <c r="GQ29" s="100"/>
      <c r="GR29" s="100"/>
      <c r="GS29" s="100"/>
      <c r="GT29" s="100"/>
      <c r="GU29" s="100"/>
      <c r="GV29" s="100"/>
      <c r="GW29" s="100"/>
      <c r="GX29" s="100"/>
      <c r="GY29" s="100"/>
      <c r="GZ29" s="100"/>
      <c r="HA29" s="100"/>
      <c r="HB29" s="100"/>
      <c r="HC29" s="100"/>
      <c r="HD29" s="100"/>
      <c r="HE29" s="100"/>
      <c r="HF29" s="100"/>
      <c r="HG29" s="100"/>
      <c r="HH29" s="100"/>
      <c r="HI29" s="100"/>
      <c r="HJ29" s="100"/>
      <c r="HK29" s="100"/>
      <c r="HL29" s="100"/>
      <c r="HM29" s="100"/>
      <c r="HN29" s="100"/>
      <c r="HO29" s="100"/>
      <c r="HP29" s="100"/>
      <c r="HQ29" s="100"/>
      <c r="HR29" s="100"/>
      <c r="HS29" s="100"/>
      <c r="HT29" s="100"/>
      <c r="HU29" s="100"/>
      <c r="HV29" s="100"/>
      <c r="HW29" s="100"/>
      <c r="HX29" s="100"/>
      <c r="HY29" s="100"/>
      <c r="HZ29" s="100"/>
      <c r="IA29" s="100"/>
      <c r="IB29" s="100"/>
      <c r="IC29" s="100"/>
      <c r="ID29" s="100"/>
      <c r="IE29" s="100"/>
      <c r="IF29" s="100"/>
      <c r="IG29" s="100"/>
      <c r="IH29" s="100"/>
      <c r="II29" s="100"/>
      <c r="IJ29" s="100"/>
      <c r="IK29" s="100"/>
    </row>
    <row r="30" spans="1:250" ht="48" customHeight="1">
      <c r="A30" s="359">
        <f>A29+1</f>
        <v>11</v>
      </c>
      <c r="B30" s="396" t="s">
        <v>75</v>
      </c>
      <c r="C30" s="50" t="s">
        <v>7</v>
      </c>
      <c r="D30" s="52">
        <v>740</v>
      </c>
      <c r="E30" s="299"/>
      <c r="F30" s="52"/>
      <c r="G30" s="58"/>
      <c r="H30" s="64"/>
      <c r="I30" s="47"/>
      <c r="J30" s="47"/>
      <c r="K30" s="47"/>
      <c r="L30" s="47"/>
      <c r="M30" s="47"/>
      <c r="N30" s="47"/>
      <c r="O30" s="47"/>
      <c r="P30" s="47"/>
      <c r="Q30" s="47"/>
      <c r="R30" s="47"/>
      <c r="S30" s="47"/>
      <c r="T30" s="47"/>
      <c r="U30" s="47"/>
      <c r="V30" s="47"/>
      <c r="W30" s="47"/>
      <c r="X30" s="47"/>
      <c r="Y30" s="47"/>
      <c r="Z30" s="47"/>
      <c r="AA30" s="47"/>
      <c r="AB30" s="47"/>
      <c r="AC30" s="47"/>
      <c r="AD30" s="47"/>
      <c r="AE30" s="47"/>
      <c r="AF30" s="47"/>
      <c r="AG30" s="47"/>
      <c r="AH30" s="47"/>
      <c r="AI30" s="47"/>
      <c r="AJ30" s="47"/>
      <c r="AK30" s="47"/>
      <c r="AL30" s="47"/>
      <c r="AM30" s="47"/>
      <c r="AN30" s="47"/>
      <c r="AO30" s="47"/>
      <c r="AP30" s="47"/>
      <c r="AQ30" s="47"/>
      <c r="AR30" s="47"/>
      <c r="AS30" s="47"/>
      <c r="AT30" s="47"/>
      <c r="AU30" s="47"/>
      <c r="AV30" s="47"/>
      <c r="AW30" s="47"/>
      <c r="AX30" s="47"/>
      <c r="AY30" s="47"/>
      <c r="AZ30" s="47"/>
      <c r="BA30" s="47"/>
      <c r="BB30" s="47"/>
      <c r="BC30" s="47"/>
      <c r="BD30" s="47"/>
      <c r="BE30" s="47"/>
      <c r="BF30" s="61"/>
      <c r="BG30" s="61"/>
      <c r="BH30" s="61"/>
      <c r="BI30" s="61"/>
      <c r="BJ30" s="61"/>
      <c r="BK30" s="61"/>
      <c r="BL30" s="61"/>
      <c r="BM30" s="61"/>
      <c r="BN30" s="61"/>
      <c r="BO30" s="61"/>
      <c r="BP30" s="61"/>
      <c r="BQ30" s="61"/>
      <c r="BR30" s="61"/>
      <c r="BS30" s="61"/>
      <c r="BT30" s="61"/>
      <c r="BU30" s="61"/>
      <c r="BV30" s="61"/>
      <c r="BW30" s="61"/>
      <c r="BX30" s="61"/>
      <c r="BY30" s="61"/>
      <c r="BZ30" s="61"/>
      <c r="CA30" s="61"/>
      <c r="CB30" s="61"/>
      <c r="CC30" s="61"/>
      <c r="CD30" s="61"/>
      <c r="CE30" s="61"/>
      <c r="CF30" s="61"/>
      <c r="CG30" s="61"/>
      <c r="CH30" s="61"/>
      <c r="CI30" s="61"/>
      <c r="CJ30" s="61"/>
      <c r="CK30" s="61"/>
      <c r="CL30" s="61"/>
      <c r="CM30" s="61"/>
      <c r="CN30" s="61"/>
      <c r="CO30" s="61"/>
      <c r="CP30" s="61"/>
      <c r="CQ30" s="61"/>
      <c r="CR30" s="61"/>
      <c r="CS30" s="61"/>
      <c r="CT30" s="61"/>
      <c r="CU30" s="61"/>
      <c r="CV30" s="61"/>
      <c r="CW30" s="61"/>
      <c r="CX30" s="61"/>
      <c r="CY30" s="61"/>
      <c r="CZ30" s="61"/>
      <c r="DA30" s="61"/>
      <c r="DB30" s="61"/>
      <c r="DC30" s="61"/>
      <c r="DD30" s="61"/>
      <c r="DE30" s="61"/>
      <c r="DF30" s="61"/>
      <c r="DG30" s="61"/>
      <c r="DH30" s="61"/>
      <c r="DI30" s="61"/>
      <c r="DJ30" s="61"/>
      <c r="DK30" s="61"/>
      <c r="DL30" s="61"/>
      <c r="DM30" s="61"/>
      <c r="DN30" s="61"/>
      <c r="DO30" s="61"/>
      <c r="DP30" s="61"/>
      <c r="DQ30" s="61"/>
      <c r="DR30" s="61"/>
      <c r="DS30" s="61"/>
      <c r="DT30" s="61"/>
      <c r="DU30" s="61"/>
      <c r="DV30" s="61"/>
      <c r="DW30" s="61"/>
      <c r="DX30" s="61"/>
      <c r="DY30" s="61"/>
      <c r="DZ30" s="61"/>
      <c r="EA30" s="61"/>
      <c r="EB30" s="61"/>
      <c r="EC30" s="61"/>
      <c r="ED30" s="61"/>
      <c r="EE30" s="61"/>
      <c r="EF30" s="61"/>
      <c r="EG30" s="61"/>
      <c r="EH30" s="61"/>
      <c r="EI30" s="61"/>
      <c r="EJ30" s="61"/>
      <c r="EK30" s="61"/>
      <c r="EL30" s="61"/>
      <c r="EM30" s="61"/>
      <c r="EN30" s="61"/>
      <c r="EO30" s="61"/>
      <c r="EP30" s="61"/>
      <c r="EQ30" s="61"/>
      <c r="ER30" s="61"/>
      <c r="ES30" s="61"/>
      <c r="ET30" s="61"/>
      <c r="EU30" s="61"/>
      <c r="EV30" s="61"/>
      <c r="EW30" s="61"/>
      <c r="EX30" s="61"/>
      <c r="EY30" s="61"/>
      <c r="EZ30" s="61"/>
      <c r="FA30" s="61"/>
      <c r="FB30" s="61"/>
      <c r="FC30" s="61"/>
      <c r="FD30" s="61"/>
      <c r="FE30" s="61"/>
      <c r="FF30" s="61"/>
      <c r="FG30" s="61"/>
      <c r="FH30" s="61"/>
      <c r="FI30" s="61"/>
      <c r="FJ30" s="61"/>
      <c r="FK30" s="61"/>
      <c r="FL30" s="61"/>
      <c r="FM30" s="61"/>
      <c r="FN30" s="61"/>
      <c r="FO30" s="61"/>
      <c r="FP30" s="61"/>
      <c r="FQ30" s="61"/>
      <c r="FR30" s="61"/>
      <c r="FS30" s="61"/>
      <c r="FT30" s="61"/>
      <c r="FU30" s="61"/>
      <c r="FV30" s="61"/>
      <c r="FW30" s="61"/>
      <c r="FX30" s="61"/>
      <c r="FY30" s="61"/>
      <c r="FZ30" s="61"/>
      <c r="GA30" s="61"/>
      <c r="GB30" s="61"/>
      <c r="GC30" s="61"/>
      <c r="GD30" s="61"/>
      <c r="GE30" s="61"/>
      <c r="GF30" s="61"/>
      <c r="GG30" s="61"/>
      <c r="GH30" s="61"/>
      <c r="GI30" s="61"/>
      <c r="GJ30" s="61"/>
      <c r="GK30" s="61"/>
      <c r="GL30" s="61"/>
      <c r="GM30" s="61"/>
      <c r="GN30" s="61"/>
      <c r="GO30" s="61"/>
      <c r="GP30" s="61"/>
      <c r="GQ30" s="61"/>
      <c r="GR30" s="61"/>
      <c r="GS30" s="61"/>
      <c r="GT30" s="61"/>
      <c r="GU30" s="61"/>
      <c r="GV30" s="61"/>
      <c r="GW30" s="61"/>
      <c r="GX30" s="61"/>
      <c r="GY30" s="61"/>
      <c r="GZ30" s="61"/>
      <c r="HA30" s="61"/>
      <c r="HB30" s="61"/>
      <c r="HC30" s="61"/>
      <c r="HD30" s="61"/>
      <c r="HE30" s="61"/>
      <c r="HF30" s="61"/>
      <c r="HG30" s="61"/>
      <c r="HH30" s="61"/>
      <c r="HI30" s="61"/>
      <c r="HJ30" s="61"/>
      <c r="HK30" s="61"/>
      <c r="HL30" s="61"/>
      <c r="HM30" s="61"/>
      <c r="HN30" s="61"/>
      <c r="HO30" s="61"/>
      <c r="HP30" s="61"/>
      <c r="HQ30" s="61"/>
      <c r="HR30" s="61"/>
      <c r="HS30" s="61"/>
      <c r="HT30" s="61"/>
      <c r="HU30" s="61"/>
      <c r="HV30" s="61"/>
      <c r="HW30" s="61"/>
      <c r="HX30" s="61"/>
      <c r="HY30" s="61"/>
      <c r="HZ30" s="61"/>
      <c r="IA30" s="61"/>
      <c r="IB30" s="61"/>
      <c r="IC30" s="61"/>
      <c r="ID30" s="61"/>
      <c r="IE30" s="61"/>
      <c r="IF30" s="61"/>
      <c r="IG30" s="61"/>
      <c r="IH30" s="61"/>
      <c r="II30" s="61"/>
      <c r="IJ30" s="61"/>
      <c r="IK30" s="61"/>
      <c r="IL30" s="61"/>
      <c r="IM30" s="61"/>
      <c r="IN30" s="61"/>
      <c r="IO30" s="61"/>
      <c r="IP30" s="61"/>
    </row>
    <row r="31" spans="1:250" ht="32">
      <c r="A31" s="359">
        <f>A30+1</f>
        <v>12</v>
      </c>
      <c r="B31" s="396" t="s">
        <v>29</v>
      </c>
      <c r="C31" s="50" t="s">
        <v>7</v>
      </c>
      <c r="D31" s="65">
        <v>15</v>
      </c>
      <c r="E31" s="299"/>
      <c r="F31" s="52"/>
      <c r="G31" s="58"/>
      <c r="H31" s="64"/>
      <c r="I31" s="47"/>
      <c r="J31" s="47"/>
      <c r="K31" s="47"/>
      <c r="L31" s="47"/>
      <c r="M31" s="47"/>
      <c r="N31" s="47"/>
      <c r="O31" s="47"/>
      <c r="P31" s="47"/>
      <c r="Q31" s="47"/>
      <c r="R31" s="47"/>
      <c r="S31" s="47"/>
      <c r="T31" s="47"/>
      <c r="U31" s="47"/>
      <c r="V31" s="47"/>
      <c r="W31" s="47"/>
      <c r="X31" s="47"/>
      <c r="Y31" s="47"/>
      <c r="Z31" s="47"/>
      <c r="AA31" s="47"/>
      <c r="AB31" s="47"/>
      <c r="AC31" s="47"/>
      <c r="AD31" s="47"/>
      <c r="AE31" s="47"/>
      <c r="AF31" s="47"/>
      <c r="AG31" s="47"/>
      <c r="AH31" s="47"/>
      <c r="AI31" s="47"/>
      <c r="AJ31" s="47"/>
      <c r="AK31" s="47"/>
      <c r="AL31" s="47"/>
      <c r="AM31" s="47"/>
      <c r="AN31" s="47"/>
      <c r="AO31" s="47"/>
      <c r="AP31" s="47"/>
      <c r="AQ31" s="47"/>
      <c r="AR31" s="47"/>
      <c r="AS31" s="47"/>
      <c r="AT31" s="47"/>
      <c r="AU31" s="47"/>
      <c r="AV31" s="47"/>
      <c r="AW31" s="47"/>
      <c r="AX31" s="47"/>
      <c r="AY31" s="47"/>
      <c r="AZ31" s="47"/>
      <c r="BA31" s="47"/>
      <c r="BB31" s="47"/>
      <c r="BC31" s="47"/>
      <c r="BD31" s="47"/>
      <c r="BE31" s="47"/>
      <c r="BF31" s="61"/>
      <c r="BG31" s="61"/>
      <c r="BH31" s="61"/>
      <c r="BI31" s="61"/>
      <c r="BJ31" s="61"/>
      <c r="BK31" s="61"/>
      <c r="BL31" s="61"/>
      <c r="BM31" s="61"/>
      <c r="BN31" s="61"/>
      <c r="BO31" s="61"/>
      <c r="BP31" s="61"/>
      <c r="BQ31" s="61"/>
      <c r="BR31" s="61"/>
      <c r="BS31" s="61"/>
      <c r="BT31" s="61"/>
      <c r="BU31" s="61"/>
      <c r="BV31" s="61"/>
      <c r="BW31" s="61"/>
      <c r="BX31" s="61"/>
      <c r="BY31" s="61"/>
      <c r="BZ31" s="61"/>
      <c r="CA31" s="61"/>
      <c r="CB31" s="61"/>
      <c r="CC31" s="61"/>
      <c r="CD31" s="61"/>
      <c r="CE31" s="61"/>
      <c r="CF31" s="61"/>
      <c r="CG31" s="61"/>
      <c r="CH31" s="61"/>
      <c r="CI31" s="61"/>
      <c r="CJ31" s="61"/>
      <c r="CK31" s="61"/>
      <c r="CL31" s="61"/>
      <c r="CM31" s="61"/>
      <c r="CN31" s="61"/>
      <c r="CO31" s="61"/>
      <c r="CP31" s="61"/>
      <c r="CQ31" s="61"/>
      <c r="CR31" s="61"/>
      <c r="CS31" s="61"/>
      <c r="CT31" s="61"/>
      <c r="CU31" s="61"/>
      <c r="CV31" s="61"/>
      <c r="CW31" s="61"/>
      <c r="CX31" s="61"/>
      <c r="CY31" s="61"/>
      <c r="CZ31" s="61"/>
      <c r="DA31" s="61"/>
      <c r="DB31" s="61"/>
      <c r="DC31" s="61"/>
      <c r="DD31" s="61"/>
      <c r="DE31" s="61"/>
      <c r="DF31" s="61"/>
      <c r="DG31" s="61"/>
      <c r="DH31" s="61"/>
      <c r="DI31" s="61"/>
      <c r="DJ31" s="61"/>
      <c r="DK31" s="61"/>
      <c r="DL31" s="61"/>
      <c r="DM31" s="61"/>
      <c r="DN31" s="61"/>
      <c r="DO31" s="61"/>
      <c r="DP31" s="61"/>
      <c r="DQ31" s="61"/>
      <c r="DR31" s="61"/>
      <c r="DS31" s="61"/>
      <c r="DT31" s="61"/>
      <c r="DU31" s="61"/>
      <c r="DV31" s="61"/>
      <c r="DW31" s="61"/>
      <c r="DX31" s="61"/>
      <c r="DY31" s="61"/>
      <c r="DZ31" s="61"/>
      <c r="EA31" s="61"/>
      <c r="EB31" s="61"/>
      <c r="EC31" s="61"/>
      <c r="ED31" s="61"/>
      <c r="EE31" s="61"/>
      <c r="EF31" s="61"/>
      <c r="EG31" s="61"/>
      <c r="EH31" s="61"/>
      <c r="EI31" s="61"/>
      <c r="EJ31" s="61"/>
      <c r="EK31" s="61"/>
      <c r="EL31" s="61"/>
      <c r="EM31" s="61"/>
      <c r="EN31" s="61"/>
      <c r="EO31" s="61"/>
      <c r="EP31" s="61"/>
      <c r="EQ31" s="61"/>
      <c r="ER31" s="61"/>
      <c r="ES31" s="61"/>
      <c r="ET31" s="61"/>
      <c r="EU31" s="61"/>
      <c r="EV31" s="61"/>
      <c r="EW31" s="61"/>
      <c r="EX31" s="61"/>
      <c r="EY31" s="61"/>
      <c r="EZ31" s="61"/>
      <c r="FA31" s="61"/>
      <c r="FB31" s="61"/>
      <c r="FC31" s="61"/>
      <c r="FD31" s="61"/>
      <c r="FE31" s="61"/>
      <c r="FF31" s="61"/>
      <c r="FG31" s="61"/>
      <c r="FH31" s="61"/>
      <c r="FI31" s="61"/>
      <c r="FJ31" s="61"/>
      <c r="FK31" s="61"/>
      <c r="FL31" s="61"/>
      <c r="FM31" s="61"/>
      <c r="FN31" s="61"/>
      <c r="FO31" s="61"/>
      <c r="FP31" s="61"/>
      <c r="FQ31" s="61"/>
      <c r="FR31" s="61"/>
      <c r="FS31" s="61"/>
      <c r="FT31" s="61"/>
      <c r="FU31" s="61"/>
      <c r="FV31" s="61"/>
      <c r="FW31" s="61"/>
      <c r="FX31" s="61"/>
      <c r="FY31" s="61"/>
      <c r="FZ31" s="61"/>
      <c r="GA31" s="61"/>
      <c r="GB31" s="61"/>
      <c r="GC31" s="61"/>
      <c r="GD31" s="61"/>
      <c r="GE31" s="61"/>
      <c r="GF31" s="61"/>
      <c r="GG31" s="61"/>
      <c r="GH31" s="61"/>
      <c r="GI31" s="61"/>
      <c r="GJ31" s="61"/>
      <c r="GK31" s="61"/>
      <c r="GL31" s="61"/>
      <c r="GM31" s="61"/>
      <c r="GN31" s="61"/>
      <c r="GO31" s="61"/>
      <c r="GP31" s="61"/>
      <c r="GQ31" s="61"/>
      <c r="GR31" s="61"/>
      <c r="GS31" s="61"/>
      <c r="GT31" s="61"/>
      <c r="GU31" s="61"/>
      <c r="GV31" s="61"/>
      <c r="GW31" s="61"/>
      <c r="GX31" s="61"/>
      <c r="GY31" s="61"/>
      <c r="GZ31" s="61"/>
      <c r="HA31" s="61"/>
      <c r="HB31" s="61"/>
      <c r="HC31" s="61"/>
      <c r="HD31" s="61"/>
      <c r="HE31" s="61"/>
      <c r="HF31" s="61"/>
      <c r="HG31" s="61"/>
      <c r="HH31" s="61"/>
      <c r="HI31" s="61"/>
      <c r="HJ31" s="61"/>
      <c r="HK31" s="61"/>
      <c r="HL31" s="61"/>
      <c r="HM31" s="61"/>
      <c r="HN31" s="61"/>
      <c r="HO31" s="61"/>
      <c r="HP31" s="61"/>
      <c r="HQ31" s="61"/>
      <c r="HR31" s="61"/>
      <c r="HS31" s="61"/>
      <c r="HT31" s="61"/>
      <c r="HU31" s="61"/>
      <c r="HV31" s="61"/>
      <c r="HW31" s="61"/>
      <c r="HX31" s="61"/>
      <c r="HY31" s="61"/>
      <c r="HZ31" s="61"/>
      <c r="IA31" s="61"/>
      <c r="IB31" s="61"/>
      <c r="IC31" s="61"/>
      <c r="ID31" s="61"/>
      <c r="IE31" s="61"/>
      <c r="IF31" s="61"/>
      <c r="IG31" s="61"/>
      <c r="IH31" s="61"/>
      <c r="II31" s="61"/>
      <c r="IJ31" s="61"/>
      <c r="IK31" s="61"/>
      <c r="IL31" s="61"/>
      <c r="IM31" s="61"/>
      <c r="IN31" s="61"/>
      <c r="IO31" s="61"/>
      <c r="IP31" s="61"/>
    </row>
    <row r="32" spans="1:250">
      <c r="A32" s="60"/>
      <c r="B32" s="51" t="s">
        <v>117</v>
      </c>
      <c r="C32" s="50"/>
      <c r="D32" s="52"/>
      <c r="E32" s="299"/>
      <c r="F32" s="52"/>
      <c r="G32" s="58"/>
      <c r="H32" s="48"/>
      <c r="I32" s="47"/>
      <c r="J32" s="47"/>
      <c r="K32" s="47"/>
      <c r="L32" s="47"/>
      <c r="M32" s="47"/>
      <c r="N32" s="47"/>
      <c r="O32" s="47"/>
      <c r="P32" s="47"/>
      <c r="Q32" s="47"/>
      <c r="R32" s="47"/>
      <c r="S32" s="47"/>
      <c r="T32" s="47"/>
      <c r="U32" s="47"/>
      <c r="V32" s="47"/>
      <c r="W32" s="47"/>
      <c r="X32" s="47"/>
      <c r="Y32" s="47"/>
      <c r="Z32" s="47"/>
      <c r="AA32" s="47"/>
      <c r="AB32" s="47"/>
      <c r="AC32" s="47"/>
      <c r="AD32" s="47"/>
      <c r="AE32" s="47"/>
      <c r="AF32" s="47"/>
      <c r="AG32" s="47"/>
      <c r="AH32" s="47"/>
      <c r="AI32" s="47"/>
      <c r="AJ32" s="47"/>
      <c r="AK32" s="47"/>
      <c r="AL32" s="47"/>
      <c r="AM32" s="47"/>
      <c r="AN32" s="47"/>
      <c r="AO32" s="47"/>
      <c r="AP32" s="47"/>
      <c r="AQ32" s="47"/>
      <c r="AR32" s="47"/>
      <c r="AS32" s="47"/>
      <c r="AT32" s="47"/>
      <c r="AU32" s="47"/>
      <c r="AV32" s="47"/>
      <c r="AW32" s="47"/>
      <c r="AX32" s="47"/>
      <c r="AY32" s="47"/>
      <c r="AZ32" s="47"/>
      <c r="BA32" s="47"/>
      <c r="BB32" s="47"/>
      <c r="BC32" s="47"/>
      <c r="BD32" s="47"/>
      <c r="BE32" s="47"/>
      <c r="BF32" s="61"/>
      <c r="BG32" s="61"/>
      <c r="BH32" s="61"/>
      <c r="BI32" s="61"/>
      <c r="BJ32" s="61"/>
      <c r="BK32" s="61"/>
      <c r="BL32" s="61"/>
      <c r="BM32" s="61"/>
      <c r="BN32" s="61"/>
      <c r="BO32" s="61"/>
      <c r="BP32" s="61"/>
      <c r="BQ32" s="61"/>
      <c r="BR32" s="61"/>
      <c r="BS32" s="61"/>
      <c r="BT32" s="61"/>
      <c r="BU32" s="61"/>
      <c r="BV32" s="61"/>
      <c r="BW32" s="61"/>
      <c r="BX32" s="61"/>
      <c r="BY32" s="61"/>
      <c r="BZ32" s="61"/>
      <c r="CA32" s="61"/>
      <c r="CB32" s="61"/>
      <c r="CC32" s="61"/>
      <c r="CD32" s="61"/>
      <c r="CE32" s="61"/>
      <c r="CF32" s="61"/>
      <c r="CG32" s="61"/>
      <c r="CH32" s="61"/>
      <c r="CI32" s="61"/>
      <c r="CJ32" s="61"/>
      <c r="CK32" s="61"/>
      <c r="CL32" s="61"/>
      <c r="CM32" s="61"/>
      <c r="CN32" s="61"/>
      <c r="CO32" s="61"/>
      <c r="CP32" s="61"/>
      <c r="CQ32" s="61"/>
      <c r="CR32" s="61"/>
      <c r="CS32" s="61"/>
      <c r="CT32" s="61"/>
      <c r="CU32" s="61"/>
      <c r="CV32" s="61"/>
      <c r="CW32" s="61"/>
      <c r="CX32" s="61"/>
      <c r="CY32" s="61"/>
      <c r="CZ32" s="61"/>
      <c r="DA32" s="61"/>
      <c r="DB32" s="61"/>
      <c r="DC32" s="61"/>
      <c r="DD32" s="61"/>
      <c r="DE32" s="61"/>
      <c r="DF32" s="61"/>
      <c r="DG32" s="61"/>
      <c r="DH32" s="61"/>
      <c r="DI32" s="61"/>
      <c r="DJ32" s="61"/>
      <c r="DK32" s="61"/>
      <c r="DL32" s="61"/>
      <c r="DM32" s="61"/>
      <c r="DN32" s="61"/>
      <c r="DO32" s="61"/>
      <c r="DP32" s="61"/>
      <c r="DQ32" s="61"/>
      <c r="DR32" s="61"/>
      <c r="DS32" s="61"/>
      <c r="DT32" s="61"/>
      <c r="DU32" s="61"/>
      <c r="DV32" s="61"/>
      <c r="DW32" s="61"/>
      <c r="DX32" s="61"/>
      <c r="DY32" s="61"/>
      <c r="DZ32" s="61"/>
      <c r="EA32" s="61"/>
      <c r="EB32" s="61"/>
      <c r="EC32" s="61"/>
      <c r="ED32" s="61"/>
      <c r="EE32" s="61"/>
      <c r="EF32" s="61"/>
      <c r="EG32" s="61"/>
      <c r="EH32" s="61"/>
      <c r="EI32" s="61"/>
      <c r="EJ32" s="61"/>
      <c r="EK32" s="61"/>
      <c r="EL32" s="61"/>
      <c r="EM32" s="61"/>
      <c r="EN32" s="61"/>
      <c r="EO32" s="61"/>
      <c r="EP32" s="61"/>
      <c r="EQ32" s="61"/>
      <c r="ER32" s="61"/>
      <c r="ES32" s="61"/>
      <c r="ET32" s="61"/>
      <c r="EU32" s="61"/>
      <c r="EV32" s="61"/>
      <c r="EW32" s="61"/>
      <c r="EX32" s="61"/>
      <c r="EY32" s="61"/>
      <c r="EZ32" s="61"/>
      <c r="FA32" s="61"/>
      <c r="FB32" s="61"/>
      <c r="FC32" s="61"/>
      <c r="FD32" s="61"/>
      <c r="FE32" s="61"/>
      <c r="FF32" s="61"/>
      <c r="FG32" s="61"/>
      <c r="FH32" s="61"/>
      <c r="FI32" s="61"/>
      <c r="FJ32" s="61"/>
      <c r="FK32" s="61"/>
      <c r="FL32" s="61"/>
      <c r="FM32" s="61"/>
      <c r="FN32" s="61"/>
      <c r="FO32" s="61"/>
      <c r="FP32" s="61"/>
      <c r="FQ32" s="61"/>
      <c r="FR32" s="61"/>
      <c r="FS32" s="61"/>
      <c r="FT32" s="61"/>
      <c r="FU32" s="61"/>
      <c r="FV32" s="61"/>
      <c r="FW32" s="61"/>
      <c r="FX32" s="61"/>
      <c r="FY32" s="61"/>
      <c r="FZ32" s="61"/>
      <c r="GA32" s="61"/>
      <c r="GB32" s="61"/>
      <c r="GC32" s="61"/>
      <c r="GD32" s="61"/>
      <c r="GE32" s="61"/>
      <c r="GF32" s="61"/>
      <c r="GG32" s="61"/>
      <c r="GH32" s="61"/>
      <c r="GI32" s="61"/>
      <c r="GJ32" s="61"/>
      <c r="GK32" s="61"/>
      <c r="GL32" s="61"/>
      <c r="GM32" s="61"/>
      <c r="GN32" s="61"/>
      <c r="GO32" s="61"/>
      <c r="GP32" s="61"/>
      <c r="GQ32" s="61"/>
      <c r="GR32" s="61"/>
      <c r="GS32" s="61"/>
      <c r="GT32" s="61"/>
      <c r="GU32" s="61"/>
      <c r="GV32" s="61"/>
      <c r="GW32" s="61"/>
      <c r="GX32" s="61"/>
      <c r="GY32" s="61"/>
      <c r="GZ32" s="61"/>
      <c r="HA32" s="61"/>
      <c r="HB32" s="61"/>
      <c r="HC32" s="61"/>
      <c r="HD32" s="61"/>
      <c r="HE32" s="61"/>
      <c r="HF32" s="61"/>
      <c r="HG32" s="61"/>
      <c r="HH32" s="61"/>
      <c r="HI32" s="61"/>
      <c r="HJ32" s="61"/>
      <c r="HK32" s="61"/>
      <c r="HL32" s="61"/>
      <c r="HM32" s="61"/>
      <c r="HN32" s="61"/>
      <c r="HO32" s="61"/>
      <c r="HP32" s="61"/>
      <c r="HQ32" s="61"/>
      <c r="HR32" s="61"/>
      <c r="HS32" s="61"/>
      <c r="HT32" s="61"/>
      <c r="HU32" s="61"/>
      <c r="HV32" s="61"/>
      <c r="HW32" s="61"/>
      <c r="HX32" s="61"/>
      <c r="HY32" s="61"/>
      <c r="HZ32" s="61"/>
      <c r="IA32" s="61"/>
      <c r="IB32" s="61"/>
      <c r="IC32" s="61"/>
      <c r="ID32" s="61"/>
      <c r="IE32" s="61"/>
      <c r="IF32" s="61"/>
      <c r="IG32" s="61"/>
      <c r="IH32" s="61"/>
      <c r="II32" s="61"/>
      <c r="IJ32" s="61"/>
      <c r="IK32" s="61"/>
      <c r="IL32" s="61"/>
      <c r="IM32" s="61"/>
      <c r="IN32" s="61"/>
      <c r="IO32" s="61"/>
      <c r="IP32" s="61"/>
    </row>
    <row r="33" spans="1:250">
      <c r="A33" s="60"/>
      <c r="B33" s="430" t="s">
        <v>31</v>
      </c>
      <c r="C33" s="50"/>
      <c r="D33" s="52"/>
      <c r="E33" s="299"/>
      <c r="F33" s="52"/>
      <c r="G33" s="58"/>
      <c r="H33" s="48"/>
      <c r="I33" s="47"/>
      <c r="J33" s="47"/>
      <c r="K33" s="47"/>
      <c r="L33" s="47"/>
      <c r="M33" s="47"/>
      <c r="N33" s="47"/>
      <c r="O33" s="47"/>
      <c r="P33" s="47"/>
      <c r="Q33" s="47"/>
      <c r="R33" s="47"/>
      <c r="S33" s="47"/>
      <c r="T33" s="47"/>
      <c r="U33" s="47"/>
      <c r="V33" s="47"/>
      <c r="W33" s="47"/>
      <c r="X33" s="47"/>
      <c r="Y33" s="47"/>
      <c r="Z33" s="47"/>
      <c r="AA33" s="47"/>
      <c r="AB33" s="47"/>
      <c r="AC33" s="47"/>
      <c r="AD33" s="47"/>
      <c r="AE33" s="47"/>
      <c r="AF33" s="47"/>
      <c r="AG33" s="47"/>
      <c r="AH33" s="47"/>
      <c r="AI33" s="47"/>
      <c r="AJ33" s="47"/>
      <c r="AK33" s="47"/>
      <c r="AL33" s="47"/>
      <c r="AM33" s="47"/>
      <c r="AN33" s="47"/>
      <c r="AO33" s="47"/>
      <c r="AP33" s="47"/>
      <c r="AQ33" s="47"/>
      <c r="AR33" s="47"/>
      <c r="AS33" s="47"/>
      <c r="AT33" s="47"/>
      <c r="AU33" s="47"/>
      <c r="AV33" s="47"/>
      <c r="AW33" s="47"/>
      <c r="AX33" s="47"/>
      <c r="AY33" s="47"/>
      <c r="AZ33" s="47"/>
      <c r="BA33" s="47"/>
      <c r="BB33" s="47"/>
      <c r="BC33" s="47"/>
      <c r="BD33" s="47"/>
      <c r="BE33" s="47"/>
      <c r="BF33" s="61"/>
      <c r="BG33" s="61"/>
      <c r="BH33" s="61"/>
      <c r="BI33" s="61"/>
      <c r="BJ33" s="61"/>
      <c r="BK33" s="61"/>
      <c r="BL33" s="61"/>
      <c r="BM33" s="61"/>
      <c r="BN33" s="61"/>
      <c r="BO33" s="61"/>
      <c r="BP33" s="61"/>
      <c r="BQ33" s="61"/>
      <c r="BR33" s="61"/>
      <c r="BS33" s="61"/>
      <c r="BT33" s="61"/>
      <c r="BU33" s="61"/>
      <c r="BV33" s="61"/>
      <c r="BW33" s="61"/>
      <c r="BX33" s="61"/>
      <c r="BY33" s="61"/>
      <c r="BZ33" s="61"/>
      <c r="CA33" s="61"/>
      <c r="CB33" s="61"/>
      <c r="CC33" s="61"/>
      <c r="CD33" s="61"/>
      <c r="CE33" s="61"/>
      <c r="CF33" s="61"/>
      <c r="CG33" s="61"/>
      <c r="CH33" s="61"/>
      <c r="CI33" s="61"/>
      <c r="CJ33" s="61"/>
      <c r="CK33" s="61"/>
      <c r="CL33" s="61"/>
      <c r="CM33" s="61"/>
      <c r="CN33" s="61"/>
      <c r="CO33" s="61"/>
      <c r="CP33" s="61"/>
      <c r="CQ33" s="61"/>
      <c r="CR33" s="61"/>
      <c r="CS33" s="61"/>
      <c r="CT33" s="61"/>
      <c r="CU33" s="61"/>
      <c r="CV33" s="61"/>
      <c r="CW33" s="61"/>
      <c r="CX33" s="61"/>
      <c r="CY33" s="61"/>
      <c r="CZ33" s="61"/>
      <c r="DA33" s="61"/>
      <c r="DB33" s="61"/>
      <c r="DC33" s="61"/>
      <c r="DD33" s="61"/>
      <c r="DE33" s="61"/>
      <c r="DF33" s="61"/>
      <c r="DG33" s="61"/>
      <c r="DH33" s="61"/>
      <c r="DI33" s="61"/>
      <c r="DJ33" s="61"/>
      <c r="DK33" s="61"/>
      <c r="DL33" s="61"/>
      <c r="DM33" s="61"/>
      <c r="DN33" s="61"/>
      <c r="DO33" s="61"/>
      <c r="DP33" s="61"/>
      <c r="DQ33" s="61"/>
      <c r="DR33" s="61"/>
      <c r="DS33" s="61"/>
      <c r="DT33" s="61"/>
      <c r="DU33" s="61"/>
      <c r="DV33" s="61"/>
      <c r="DW33" s="61"/>
      <c r="DX33" s="61"/>
      <c r="DY33" s="61"/>
      <c r="DZ33" s="61"/>
      <c r="EA33" s="61"/>
      <c r="EB33" s="61"/>
      <c r="EC33" s="61"/>
      <c r="ED33" s="61"/>
      <c r="EE33" s="61"/>
      <c r="EF33" s="61"/>
      <c r="EG33" s="61"/>
      <c r="EH33" s="61"/>
      <c r="EI33" s="61"/>
      <c r="EJ33" s="61"/>
      <c r="EK33" s="61"/>
      <c r="EL33" s="61"/>
      <c r="EM33" s="61"/>
      <c r="EN33" s="61"/>
      <c r="EO33" s="61"/>
      <c r="EP33" s="61"/>
      <c r="EQ33" s="61"/>
      <c r="ER33" s="61"/>
      <c r="ES33" s="61"/>
      <c r="ET33" s="61"/>
      <c r="EU33" s="61"/>
      <c r="EV33" s="61"/>
      <c r="EW33" s="61"/>
      <c r="EX33" s="61"/>
      <c r="EY33" s="61"/>
      <c r="EZ33" s="61"/>
      <c r="FA33" s="61"/>
      <c r="FB33" s="61"/>
      <c r="FC33" s="61"/>
      <c r="FD33" s="61"/>
      <c r="FE33" s="61"/>
      <c r="FF33" s="61"/>
      <c r="FG33" s="61"/>
      <c r="FH33" s="61"/>
      <c r="FI33" s="61"/>
      <c r="FJ33" s="61"/>
      <c r="FK33" s="61"/>
      <c r="FL33" s="61"/>
      <c r="FM33" s="61"/>
      <c r="FN33" s="61"/>
      <c r="FO33" s="61"/>
      <c r="FP33" s="61"/>
      <c r="FQ33" s="61"/>
      <c r="FR33" s="61"/>
      <c r="FS33" s="61"/>
      <c r="FT33" s="61"/>
      <c r="FU33" s="61"/>
      <c r="FV33" s="61"/>
      <c r="FW33" s="61"/>
      <c r="FX33" s="61"/>
      <c r="FY33" s="61"/>
      <c r="FZ33" s="61"/>
      <c r="GA33" s="61"/>
      <c r="GB33" s="61"/>
      <c r="GC33" s="61"/>
      <c r="GD33" s="61"/>
      <c r="GE33" s="61"/>
      <c r="GF33" s="61"/>
      <c r="GG33" s="61"/>
      <c r="GH33" s="61"/>
      <c r="GI33" s="61"/>
      <c r="GJ33" s="61"/>
      <c r="GK33" s="61"/>
      <c r="GL33" s="61"/>
      <c r="GM33" s="61"/>
      <c r="GN33" s="61"/>
      <c r="GO33" s="61"/>
      <c r="GP33" s="61"/>
      <c r="GQ33" s="61"/>
      <c r="GR33" s="61"/>
      <c r="GS33" s="61"/>
      <c r="GT33" s="61"/>
      <c r="GU33" s="61"/>
      <c r="GV33" s="61"/>
      <c r="GW33" s="61"/>
      <c r="GX33" s="61"/>
      <c r="GY33" s="61"/>
      <c r="GZ33" s="61"/>
      <c r="HA33" s="61"/>
      <c r="HB33" s="61"/>
      <c r="HC33" s="61"/>
      <c r="HD33" s="61"/>
      <c r="HE33" s="61"/>
      <c r="HF33" s="61"/>
      <c r="HG33" s="61"/>
      <c r="HH33" s="61"/>
      <c r="HI33" s="61"/>
      <c r="HJ33" s="61"/>
      <c r="HK33" s="61"/>
      <c r="HL33" s="61"/>
      <c r="HM33" s="61"/>
      <c r="HN33" s="61"/>
      <c r="HO33" s="61"/>
      <c r="HP33" s="61"/>
      <c r="HQ33" s="61"/>
      <c r="HR33" s="61"/>
      <c r="HS33" s="61"/>
      <c r="HT33" s="61"/>
      <c r="HU33" s="61"/>
      <c r="HV33" s="61"/>
      <c r="HW33" s="61"/>
      <c r="HX33" s="61"/>
      <c r="HY33" s="61"/>
      <c r="HZ33" s="61"/>
      <c r="IA33" s="61"/>
      <c r="IB33" s="61"/>
      <c r="IC33" s="61"/>
      <c r="ID33" s="61"/>
      <c r="IE33" s="61"/>
      <c r="IF33" s="61"/>
      <c r="IG33" s="61"/>
      <c r="IH33" s="61"/>
      <c r="II33" s="61"/>
      <c r="IJ33" s="61"/>
      <c r="IK33" s="61"/>
      <c r="IL33" s="61"/>
      <c r="IM33" s="61"/>
      <c r="IN33" s="61"/>
      <c r="IO33" s="61"/>
      <c r="IP33" s="61"/>
    </row>
    <row r="34" spans="1:250">
      <c r="A34" s="359">
        <f>A31+1</f>
        <v>13</v>
      </c>
      <c r="B34" s="67" t="s">
        <v>83</v>
      </c>
      <c r="C34" s="50" t="s">
        <v>4</v>
      </c>
      <c r="D34" s="68">
        <v>45</v>
      </c>
      <c r="E34" s="299"/>
      <c r="F34" s="52"/>
      <c r="G34" s="66"/>
      <c r="H34" s="48"/>
      <c r="I34" s="47"/>
      <c r="J34" s="47"/>
      <c r="K34" s="47"/>
      <c r="L34" s="47"/>
      <c r="M34" s="47"/>
      <c r="N34" s="47"/>
      <c r="O34" s="47"/>
      <c r="P34" s="47"/>
      <c r="Q34" s="47"/>
      <c r="R34" s="47"/>
      <c r="S34" s="47"/>
      <c r="T34" s="47"/>
      <c r="U34" s="47"/>
      <c r="V34" s="47"/>
      <c r="W34" s="47"/>
      <c r="X34" s="47"/>
      <c r="Y34" s="47"/>
      <c r="Z34" s="47"/>
      <c r="AA34" s="47"/>
      <c r="AB34" s="47"/>
      <c r="AC34" s="47"/>
      <c r="AD34" s="47"/>
      <c r="AE34" s="47"/>
      <c r="AF34" s="47"/>
      <c r="AG34" s="47"/>
      <c r="AH34" s="47"/>
      <c r="AI34" s="47"/>
      <c r="AJ34" s="47"/>
      <c r="AK34" s="47"/>
      <c r="AL34" s="47"/>
      <c r="AM34" s="47"/>
      <c r="AN34" s="47"/>
      <c r="AO34" s="47"/>
      <c r="AP34" s="47"/>
      <c r="AQ34" s="47"/>
      <c r="AR34" s="47"/>
      <c r="AS34" s="47"/>
      <c r="AT34" s="47"/>
      <c r="AU34" s="47"/>
      <c r="AV34" s="47"/>
      <c r="AW34" s="47"/>
      <c r="AX34" s="47"/>
      <c r="AY34" s="47"/>
      <c r="AZ34" s="47"/>
      <c r="BA34" s="47"/>
      <c r="BB34" s="47"/>
      <c r="BC34" s="47"/>
      <c r="BD34" s="47"/>
      <c r="BE34" s="47"/>
      <c r="BF34" s="61"/>
      <c r="BG34" s="61"/>
      <c r="BH34" s="61"/>
      <c r="BI34" s="61"/>
      <c r="BJ34" s="61"/>
      <c r="BK34" s="61"/>
      <c r="BL34" s="61"/>
      <c r="BM34" s="61"/>
      <c r="BN34" s="61"/>
      <c r="BO34" s="61"/>
      <c r="BP34" s="61"/>
      <c r="BQ34" s="61"/>
      <c r="BR34" s="61"/>
      <c r="BS34" s="61"/>
      <c r="BT34" s="61"/>
      <c r="BU34" s="61"/>
      <c r="BV34" s="61"/>
      <c r="BW34" s="61"/>
      <c r="BX34" s="61"/>
      <c r="BY34" s="61"/>
      <c r="BZ34" s="61"/>
      <c r="CA34" s="61"/>
      <c r="CB34" s="61"/>
      <c r="CC34" s="61"/>
      <c r="CD34" s="61"/>
      <c r="CE34" s="61"/>
      <c r="CF34" s="61"/>
      <c r="CG34" s="61"/>
      <c r="CH34" s="61"/>
      <c r="CI34" s="61"/>
      <c r="CJ34" s="61"/>
      <c r="CK34" s="61"/>
      <c r="CL34" s="61"/>
      <c r="CM34" s="61"/>
      <c r="CN34" s="61"/>
      <c r="CO34" s="61"/>
      <c r="CP34" s="61"/>
      <c r="CQ34" s="61"/>
      <c r="CR34" s="61"/>
      <c r="CS34" s="61"/>
      <c r="CT34" s="61"/>
      <c r="CU34" s="61"/>
      <c r="CV34" s="61"/>
      <c r="CW34" s="61"/>
      <c r="CX34" s="61"/>
      <c r="CY34" s="61"/>
      <c r="CZ34" s="61"/>
      <c r="DA34" s="61"/>
      <c r="DB34" s="61"/>
      <c r="DC34" s="61"/>
      <c r="DD34" s="61"/>
      <c r="DE34" s="61"/>
      <c r="DF34" s="61"/>
      <c r="DG34" s="61"/>
      <c r="DH34" s="61"/>
      <c r="DI34" s="61"/>
      <c r="DJ34" s="61"/>
      <c r="DK34" s="61"/>
      <c r="DL34" s="61"/>
      <c r="DM34" s="61"/>
      <c r="DN34" s="61"/>
      <c r="DO34" s="61"/>
      <c r="DP34" s="61"/>
      <c r="DQ34" s="61"/>
      <c r="DR34" s="61"/>
      <c r="DS34" s="61"/>
      <c r="DT34" s="61"/>
      <c r="DU34" s="61"/>
      <c r="DV34" s="61"/>
      <c r="DW34" s="61"/>
      <c r="DX34" s="61"/>
      <c r="DY34" s="61"/>
      <c r="DZ34" s="61"/>
      <c r="EA34" s="61"/>
      <c r="EB34" s="61"/>
      <c r="EC34" s="61"/>
      <c r="ED34" s="61"/>
      <c r="EE34" s="61"/>
      <c r="EF34" s="61"/>
      <c r="EG34" s="61"/>
      <c r="EH34" s="61"/>
      <c r="EI34" s="61"/>
      <c r="EJ34" s="61"/>
      <c r="EK34" s="61"/>
      <c r="EL34" s="61"/>
      <c r="EM34" s="61"/>
      <c r="EN34" s="61"/>
      <c r="EO34" s="61"/>
      <c r="EP34" s="61"/>
      <c r="EQ34" s="61"/>
      <c r="ER34" s="61"/>
      <c r="ES34" s="61"/>
      <c r="ET34" s="61"/>
      <c r="EU34" s="61"/>
      <c r="EV34" s="61"/>
      <c r="EW34" s="61"/>
      <c r="EX34" s="61"/>
      <c r="EY34" s="61"/>
      <c r="EZ34" s="61"/>
      <c r="FA34" s="61"/>
      <c r="FB34" s="61"/>
      <c r="FC34" s="61"/>
      <c r="FD34" s="61"/>
      <c r="FE34" s="61"/>
      <c r="FF34" s="61"/>
      <c r="FG34" s="61"/>
      <c r="FH34" s="61"/>
      <c r="FI34" s="61"/>
      <c r="FJ34" s="61"/>
      <c r="FK34" s="61"/>
      <c r="FL34" s="61"/>
      <c r="FM34" s="61"/>
      <c r="FN34" s="61"/>
      <c r="FO34" s="61"/>
      <c r="FP34" s="61"/>
      <c r="FQ34" s="61"/>
      <c r="FR34" s="61"/>
      <c r="FS34" s="61"/>
      <c r="FT34" s="61"/>
      <c r="FU34" s="61"/>
      <c r="FV34" s="61"/>
      <c r="FW34" s="61"/>
      <c r="FX34" s="61"/>
      <c r="FY34" s="61"/>
      <c r="FZ34" s="61"/>
      <c r="GA34" s="61"/>
      <c r="GB34" s="61"/>
      <c r="GC34" s="61"/>
      <c r="GD34" s="61"/>
      <c r="GE34" s="61"/>
      <c r="GF34" s="61"/>
      <c r="GG34" s="61"/>
      <c r="GH34" s="61"/>
      <c r="GI34" s="61"/>
      <c r="GJ34" s="61"/>
      <c r="GK34" s="61"/>
      <c r="GL34" s="61"/>
      <c r="GM34" s="61"/>
      <c r="GN34" s="61"/>
      <c r="GO34" s="61"/>
      <c r="GP34" s="61"/>
      <c r="GQ34" s="61"/>
      <c r="GR34" s="61"/>
      <c r="GS34" s="61"/>
      <c r="GT34" s="61"/>
      <c r="GU34" s="61"/>
      <c r="GV34" s="61"/>
      <c r="GW34" s="61"/>
      <c r="GX34" s="61"/>
      <c r="GY34" s="61"/>
      <c r="GZ34" s="61"/>
      <c r="HA34" s="61"/>
      <c r="HB34" s="61"/>
      <c r="HC34" s="61"/>
      <c r="HD34" s="61"/>
      <c r="HE34" s="61"/>
      <c r="HF34" s="61"/>
      <c r="HG34" s="61"/>
      <c r="HH34" s="61"/>
      <c r="HI34" s="61"/>
      <c r="HJ34" s="61"/>
      <c r="HK34" s="61"/>
      <c r="HL34" s="61"/>
      <c r="HM34" s="61"/>
      <c r="HN34" s="61"/>
      <c r="HO34" s="61"/>
      <c r="HP34" s="61"/>
      <c r="HQ34" s="61"/>
      <c r="HR34" s="61"/>
      <c r="HS34" s="61"/>
      <c r="HT34" s="61"/>
      <c r="HU34" s="61"/>
      <c r="HV34" s="61"/>
      <c r="HW34" s="61"/>
      <c r="HX34" s="61"/>
      <c r="HY34" s="61"/>
      <c r="HZ34" s="61"/>
      <c r="IA34" s="61"/>
      <c r="IB34" s="61"/>
      <c r="IC34" s="61"/>
      <c r="ID34" s="61"/>
      <c r="IE34" s="61"/>
      <c r="IF34" s="61"/>
      <c r="IG34" s="61"/>
      <c r="IH34" s="61"/>
      <c r="II34" s="61"/>
      <c r="IJ34" s="61"/>
      <c r="IK34" s="61"/>
      <c r="IL34" s="61"/>
      <c r="IM34" s="61"/>
      <c r="IN34" s="61"/>
      <c r="IO34" s="61"/>
      <c r="IP34" s="61"/>
    </row>
    <row r="35" spans="1:250" ht="32">
      <c r="A35" s="359">
        <f>A34+1</f>
        <v>14</v>
      </c>
      <c r="B35" s="67" t="s">
        <v>84</v>
      </c>
      <c r="C35" s="50" t="s">
        <v>4</v>
      </c>
      <c r="D35" s="68">
        <v>6</v>
      </c>
      <c r="E35" s="299"/>
      <c r="F35" s="52"/>
      <c r="G35" s="66"/>
      <c r="H35" s="48"/>
      <c r="I35" s="47"/>
      <c r="J35" s="47"/>
      <c r="K35" s="47"/>
      <c r="L35" s="47"/>
      <c r="M35" s="47"/>
      <c r="N35" s="47"/>
      <c r="O35" s="47"/>
      <c r="P35" s="47"/>
      <c r="Q35" s="47"/>
      <c r="R35" s="47"/>
      <c r="S35" s="47"/>
      <c r="T35" s="47"/>
      <c r="U35" s="47"/>
      <c r="V35" s="47"/>
      <c r="W35" s="47"/>
      <c r="X35" s="47"/>
      <c r="Y35" s="47"/>
      <c r="Z35" s="47"/>
      <c r="AA35" s="47"/>
      <c r="AB35" s="47"/>
      <c r="AC35" s="47"/>
      <c r="AD35" s="47"/>
      <c r="AE35" s="47"/>
      <c r="AF35" s="47"/>
      <c r="AG35" s="47"/>
      <c r="AH35" s="47"/>
      <c r="AI35" s="47"/>
      <c r="AJ35" s="47"/>
      <c r="AK35" s="47"/>
      <c r="AL35" s="47"/>
      <c r="AM35" s="47"/>
      <c r="AN35" s="47"/>
      <c r="AO35" s="47"/>
      <c r="AP35" s="47"/>
      <c r="AQ35" s="47"/>
      <c r="AR35" s="47"/>
      <c r="AS35" s="47"/>
      <c r="AT35" s="47"/>
      <c r="AU35" s="47"/>
      <c r="AV35" s="47"/>
      <c r="AW35" s="47"/>
      <c r="AX35" s="47"/>
      <c r="AY35" s="47"/>
      <c r="AZ35" s="47"/>
      <c r="BA35" s="47"/>
      <c r="BB35" s="47"/>
      <c r="BC35" s="47"/>
      <c r="BD35" s="47"/>
      <c r="BE35" s="47"/>
      <c r="BF35" s="61"/>
      <c r="BG35" s="61"/>
      <c r="BH35" s="61"/>
      <c r="BI35" s="61"/>
      <c r="BJ35" s="61"/>
      <c r="BK35" s="61"/>
      <c r="BL35" s="61"/>
      <c r="BM35" s="61"/>
      <c r="BN35" s="61"/>
      <c r="BO35" s="61"/>
      <c r="BP35" s="61"/>
      <c r="BQ35" s="61"/>
      <c r="BR35" s="61"/>
      <c r="BS35" s="61"/>
      <c r="BT35" s="61"/>
      <c r="BU35" s="61"/>
      <c r="BV35" s="61"/>
      <c r="BW35" s="61"/>
      <c r="BX35" s="61"/>
      <c r="BY35" s="61"/>
      <c r="BZ35" s="61"/>
      <c r="CA35" s="61"/>
      <c r="CB35" s="61"/>
      <c r="CC35" s="61"/>
      <c r="CD35" s="61"/>
      <c r="CE35" s="61"/>
      <c r="CF35" s="61"/>
      <c r="CG35" s="61"/>
      <c r="CH35" s="61"/>
      <c r="CI35" s="61"/>
      <c r="CJ35" s="61"/>
      <c r="CK35" s="61"/>
      <c r="CL35" s="61"/>
      <c r="CM35" s="61"/>
      <c r="CN35" s="61"/>
      <c r="CO35" s="61"/>
      <c r="CP35" s="61"/>
      <c r="CQ35" s="61"/>
      <c r="CR35" s="61"/>
      <c r="CS35" s="61"/>
      <c r="CT35" s="61"/>
      <c r="CU35" s="61"/>
      <c r="CV35" s="61"/>
      <c r="CW35" s="61"/>
      <c r="CX35" s="61"/>
      <c r="CY35" s="61"/>
      <c r="CZ35" s="61"/>
      <c r="DA35" s="61"/>
      <c r="DB35" s="61"/>
      <c r="DC35" s="61"/>
      <c r="DD35" s="61"/>
      <c r="DE35" s="61"/>
      <c r="DF35" s="61"/>
      <c r="DG35" s="61"/>
      <c r="DH35" s="61"/>
      <c r="DI35" s="61"/>
      <c r="DJ35" s="61"/>
      <c r="DK35" s="61"/>
      <c r="DL35" s="61"/>
      <c r="DM35" s="61"/>
      <c r="DN35" s="61"/>
      <c r="DO35" s="61"/>
      <c r="DP35" s="61"/>
      <c r="DQ35" s="61"/>
      <c r="DR35" s="61"/>
      <c r="DS35" s="61"/>
      <c r="DT35" s="61"/>
      <c r="DU35" s="61"/>
      <c r="DV35" s="61"/>
      <c r="DW35" s="61"/>
      <c r="DX35" s="61"/>
      <c r="DY35" s="61"/>
      <c r="DZ35" s="61"/>
      <c r="EA35" s="61"/>
      <c r="EB35" s="61"/>
      <c r="EC35" s="61"/>
      <c r="ED35" s="61"/>
      <c r="EE35" s="61"/>
      <c r="EF35" s="61"/>
      <c r="EG35" s="61"/>
      <c r="EH35" s="61"/>
      <c r="EI35" s="61"/>
      <c r="EJ35" s="61"/>
      <c r="EK35" s="61"/>
      <c r="EL35" s="61"/>
      <c r="EM35" s="61"/>
      <c r="EN35" s="61"/>
      <c r="EO35" s="61"/>
      <c r="EP35" s="61"/>
      <c r="EQ35" s="61"/>
      <c r="ER35" s="61"/>
      <c r="ES35" s="61"/>
      <c r="ET35" s="61"/>
      <c r="EU35" s="61"/>
      <c r="EV35" s="61"/>
      <c r="EW35" s="61"/>
      <c r="EX35" s="61"/>
      <c r="EY35" s="61"/>
      <c r="EZ35" s="61"/>
      <c r="FA35" s="61"/>
      <c r="FB35" s="61"/>
      <c r="FC35" s="61"/>
      <c r="FD35" s="61"/>
      <c r="FE35" s="61"/>
      <c r="FF35" s="61"/>
      <c r="FG35" s="61"/>
      <c r="FH35" s="61"/>
      <c r="FI35" s="61"/>
      <c r="FJ35" s="61"/>
      <c r="FK35" s="61"/>
      <c r="FL35" s="61"/>
      <c r="FM35" s="61"/>
      <c r="FN35" s="61"/>
      <c r="FO35" s="61"/>
      <c r="FP35" s="61"/>
      <c r="FQ35" s="61"/>
      <c r="FR35" s="61"/>
      <c r="FS35" s="61"/>
      <c r="FT35" s="61"/>
      <c r="FU35" s="61"/>
      <c r="FV35" s="61"/>
      <c r="FW35" s="61"/>
      <c r="FX35" s="61"/>
      <c r="FY35" s="61"/>
      <c r="FZ35" s="61"/>
      <c r="GA35" s="61"/>
      <c r="GB35" s="61"/>
      <c r="GC35" s="61"/>
      <c r="GD35" s="61"/>
      <c r="GE35" s="61"/>
      <c r="GF35" s="61"/>
      <c r="GG35" s="61"/>
      <c r="GH35" s="61"/>
      <c r="GI35" s="61"/>
      <c r="GJ35" s="61"/>
      <c r="GK35" s="61"/>
      <c r="GL35" s="61"/>
      <c r="GM35" s="61"/>
      <c r="GN35" s="61"/>
      <c r="GO35" s="61"/>
      <c r="GP35" s="61"/>
      <c r="GQ35" s="61"/>
      <c r="GR35" s="61"/>
      <c r="GS35" s="61"/>
      <c r="GT35" s="61"/>
      <c r="GU35" s="61"/>
      <c r="GV35" s="61"/>
      <c r="GW35" s="61"/>
      <c r="GX35" s="61"/>
      <c r="GY35" s="61"/>
      <c r="GZ35" s="61"/>
      <c r="HA35" s="61"/>
      <c r="HB35" s="61"/>
      <c r="HC35" s="61"/>
      <c r="HD35" s="61"/>
      <c r="HE35" s="61"/>
      <c r="HF35" s="61"/>
      <c r="HG35" s="61"/>
      <c r="HH35" s="61"/>
      <c r="HI35" s="61"/>
      <c r="HJ35" s="61"/>
      <c r="HK35" s="61"/>
      <c r="HL35" s="61"/>
      <c r="HM35" s="61"/>
      <c r="HN35" s="61"/>
      <c r="HO35" s="61"/>
      <c r="HP35" s="61"/>
      <c r="HQ35" s="61"/>
      <c r="HR35" s="61"/>
      <c r="HS35" s="61"/>
      <c r="HT35" s="61"/>
      <c r="HU35" s="61"/>
      <c r="HV35" s="61"/>
      <c r="HW35" s="61"/>
      <c r="HX35" s="61"/>
      <c r="HY35" s="61"/>
      <c r="HZ35" s="61"/>
      <c r="IA35" s="61"/>
      <c r="IB35" s="61"/>
      <c r="IC35" s="61"/>
      <c r="ID35" s="61"/>
      <c r="IE35" s="61"/>
      <c r="IF35" s="61"/>
      <c r="IG35" s="61"/>
      <c r="IH35" s="61"/>
      <c r="II35" s="61"/>
      <c r="IJ35" s="61"/>
      <c r="IK35" s="61"/>
      <c r="IL35" s="61"/>
      <c r="IM35" s="61"/>
      <c r="IN35" s="61"/>
      <c r="IO35" s="61"/>
      <c r="IP35" s="61"/>
    </row>
    <row r="36" spans="1:250" s="72" customFormat="1">
      <c r="A36" s="360">
        <f>A35+1</f>
        <v>15</v>
      </c>
      <c r="B36" s="67" t="s">
        <v>85</v>
      </c>
      <c r="C36" s="62" t="s">
        <v>6</v>
      </c>
      <c r="D36" s="52">
        <v>4</v>
      </c>
      <c r="E36" s="299"/>
      <c r="F36" s="52"/>
      <c r="G36" s="58"/>
      <c r="H36" s="64"/>
      <c r="I36" s="70"/>
      <c r="J36" s="70"/>
      <c r="K36" s="70"/>
      <c r="L36" s="70"/>
      <c r="M36" s="70"/>
      <c r="N36" s="70"/>
      <c r="O36" s="70"/>
      <c r="P36" s="70"/>
      <c r="Q36" s="70"/>
      <c r="R36" s="71"/>
      <c r="S36" s="71"/>
      <c r="T36" s="71"/>
      <c r="U36" s="71"/>
      <c r="V36" s="71"/>
      <c r="W36" s="71"/>
      <c r="X36" s="71"/>
      <c r="Y36" s="71"/>
      <c r="Z36" s="71"/>
      <c r="AA36" s="71"/>
      <c r="AB36" s="71"/>
      <c r="AC36" s="71"/>
      <c r="AD36" s="71"/>
      <c r="AE36" s="71"/>
      <c r="AF36" s="71"/>
      <c r="AG36" s="71"/>
      <c r="AH36" s="71"/>
      <c r="AI36" s="71"/>
      <c r="AJ36" s="71"/>
      <c r="AK36" s="71"/>
      <c r="AL36" s="71"/>
      <c r="AM36" s="71"/>
      <c r="AN36" s="71"/>
      <c r="AO36" s="71"/>
      <c r="AP36" s="71"/>
      <c r="AQ36" s="71"/>
      <c r="AR36" s="71"/>
      <c r="AS36" s="71"/>
      <c r="AT36" s="71"/>
      <c r="AU36" s="71"/>
      <c r="AV36" s="71"/>
      <c r="AW36" s="71"/>
      <c r="AX36" s="71"/>
      <c r="AY36" s="71"/>
      <c r="AZ36" s="71"/>
      <c r="BA36" s="71"/>
      <c r="BB36" s="71"/>
      <c r="BC36" s="71"/>
      <c r="BD36" s="71"/>
      <c r="BE36" s="71"/>
      <c r="BF36" s="71"/>
      <c r="BG36" s="71"/>
      <c r="BH36" s="71"/>
      <c r="BI36" s="71"/>
      <c r="BJ36" s="71"/>
      <c r="BK36" s="71"/>
      <c r="BL36" s="71"/>
      <c r="BM36" s="71"/>
      <c r="BN36" s="71"/>
      <c r="BO36" s="71"/>
      <c r="BP36" s="71"/>
      <c r="BQ36" s="71"/>
      <c r="BR36" s="71"/>
      <c r="BS36" s="71"/>
      <c r="BT36" s="71"/>
      <c r="BU36" s="71"/>
      <c r="BV36" s="71"/>
      <c r="BW36" s="71"/>
      <c r="BX36" s="71"/>
      <c r="BY36" s="71"/>
      <c r="BZ36" s="71"/>
      <c r="CA36" s="71"/>
      <c r="CB36" s="71"/>
      <c r="CC36" s="71"/>
      <c r="CD36" s="71"/>
      <c r="CE36" s="71"/>
      <c r="CF36" s="71"/>
      <c r="CG36" s="71"/>
      <c r="CH36" s="71"/>
      <c r="CI36" s="71"/>
      <c r="CJ36" s="71"/>
      <c r="CK36" s="71"/>
      <c r="CL36" s="71"/>
      <c r="CM36" s="71"/>
      <c r="CN36" s="71"/>
      <c r="CO36" s="71"/>
      <c r="CP36" s="71"/>
      <c r="CQ36" s="71"/>
      <c r="CR36" s="71"/>
      <c r="CS36" s="71"/>
      <c r="CT36" s="71"/>
      <c r="CU36" s="71"/>
      <c r="CV36" s="71"/>
      <c r="CW36" s="71"/>
      <c r="CX36" s="71"/>
      <c r="CY36" s="71"/>
      <c r="CZ36" s="71"/>
      <c r="DA36" s="71"/>
      <c r="DB36" s="71"/>
      <c r="DC36" s="71"/>
      <c r="DD36" s="71"/>
      <c r="DE36" s="71"/>
      <c r="DF36" s="71"/>
      <c r="DG36" s="71"/>
      <c r="DH36" s="71"/>
      <c r="DI36" s="71"/>
      <c r="DJ36" s="71"/>
      <c r="DK36" s="71"/>
      <c r="DL36" s="71"/>
      <c r="DM36" s="71"/>
      <c r="DN36" s="71"/>
      <c r="DO36" s="71"/>
      <c r="DP36" s="71"/>
      <c r="DQ36" s="71"/>
      <c r="DR36" s="71"/>
      <c r="DS36" s="71"/>
      <c r="DT36" s="71"/>
      <c r="DU36" s="71"/>
      <c r="DV36" s="71"/>
      <c r="DW36" s="71"/>
      <c r="DX36" s="71"/>
      <c r="DY36" s="71"/>
      <c r="DZ36" s="71"/>
      <c r="EA36" s="71"/>
      <c r="EB36" s="71"/>
      <c r="EC36" s="71"/>
      <c r="ED36" s="71"/>
      <c r="EE36" s="71"/>
      <c r="EF36" s="71"/>
      <c r="EG36" s="71"/>
      <c r="EH36" s="71"/>
      <c r="EI36" s="71"/>
      <c r="EJ36" s="71"/>
      <c r="EK36" s="71"/>
      <c r="EL36" s="71"/>
      <c r="EM36" s="71"/>
      <c r="EN36" s="71"/>
      <c r="EO36" s="71"/>
      <c r="EP36" s="71"/>
      <c r="EQ36" s="71"/>
      <c r="ER36" s="71"/>
      <c r="ES36" s="71"/>
      <c r="ET36" s="71"/>
      <c r="EU36" s="71"/>
      <c r="EV36" s="71"/>
      <c r="EW36" s="71"/>
      <c r="EX36" s="71"/>
      <c r="EY36" s="71"/>
      <c r="EZ36" s="71"/>
      <c r="FA36" s="71"/>
      <c r="FB36" s="71"/>
      <c r="FC36" s="71"/>
      <c r="FD36" s="71"/>
      <c r="FE36" s="71"/>
      <c r="FF36" s="71"/>
      <c r="FG36" s="71"/>
      <c r="FH36" s="71"/>
      <c r="FI36" s="71"/>
      <c r="FJ36" s="71"/>
      <c r="FK36" s="71"/>
      <c r="FL36" s="71"/>
      <c r="FM36" s="71"/>
      <c r="FN36" s="71"/>
      <c r="FO36" s="71"/>
      <c r="FP36" s="71"/>
      <c r="FQ36" s="71"/>
      <c r="FR36" s="71"/>
      <c r="FS36" s="71"/>
      <c r="FT36" s="71"/>
      <c r="FU36" s="71"/>
      <c r="FV36" s="71"/>
      <c r="FW36" s="71"/>
      <c r="FX36" s="71"/>
      <c r="FY36" s="71"/>
      <c r="FZ36" s="71"/>
      <c r="GA36" s="71"/>
      <c r="GB36" s="71"/>
      <c r="GC36" s="71"/>
      <c r="GD36" s="71"/>
      <c r="GE36" s="71"/>
      <c r="GF36" s="71"/>
      <c r="GG36" s="71"/>
      <c r="GH36" s="71"/>
      <c r="GI36" s="71"/>
      <c r="GJ36" s="71"/>
      <c r="GK36" s="71"/>
      <c r="GL36" s="71"/>
      <c r="GM36" s="71"/>
      <c r="GN36" s="71"/>
      <c r="GO36" s="71"/>
      <c r="GP36" s="71"/>
      <c r="GQ36" s="71"/>
      <c r="GR36" s="71"/>
      <c r="GS36" s="71"/>
      <c r="GT36" s="71"/>
      <c r="GU36" s="71"/>
      <c r="GV36" s="71"/>
      <c r="GW36" s="71"/>
      <c r="GX36" s="71"/>
      <c r="GY36" s="71"/>
      <c r="GZ36" s="71"/>
      <c r="HA36" s="71"/>
      <c r="HB36" s="71"/>
      <c r="HC36" s="71"/>
      <c r="HD36" s="71"/>
      <c r="HE36" s="71"/>
      <c r="HF36" s="71"/>
      <c r="HG36" s="71"/>
      <c r="HH36" s="71"/>
      <c r="HI36" s="71"/>
      <c r="HJ36" s="71"/>
      <c r="HK36" s="71"/>
      <c r="HL36" s="71"/>
      <c r="HM36" s="71"/>
      <c r="HN36" s="71"/>
      <c r="HO36" s="71"/>
      <c r="HP36" s="71"/>
      <c r="HQ36" s="71"/>
      <c r="HR36" s="71"/>
      <c r="HS36" s="71"/>
      <c r="HT36" s="71"/>
      <c r="HU36" s="71"/>
      <c r="HV36" s="71"/>
      <c r="HW36" s="71"/>
      <c r="HX36" s="71"/>
      <c r="HY36" s="71"/>
      <c r="HZ36" s="71"/>
      <c r="IA36" s="71"/>
      <c r="IB36" s="71"/>
      <c r="IC36" s="71"/>
      <c r="ID36" s="71"/>
      <c r="IE36" s="71"/>
      <c r="IF36" s="71"/>
      <c r="IG36" s="71"/>
      <c r="IH36" s="71"/>
      <c r="II36" s="71"/>
      <c r="IJ36" s="71"/>
      <c r="IK36" s="71"/>
      <c r="IL36" s="71"/>
      <c r="IM36" s="71"/>
      <c r="IN36" s="71"/>
      <c r="IO36" s="71"/>
      <c r="IP36" s="71"/>
    </row>
    <row r="37" spans="1:250" s="72" customFormat="1">
      <c r="A37" s="57">
        <f>A36+1</f>
        <v>16</v>
      </c>
      <c r="B37" s="67" t="s">
        <v>27</v>
      </c>
      <c r="C37" s="62" t="s">
        <v>6</v>
      </c>
      <c r="D37" s="52">
        <v>5</v>
      </c>
      <c r="E37" s="299"/>
      <c r="F37" s="52"/>
      <c r="G37" s="58"/>
      <c r="H37" s="64"/>
      <c r="I37" s="70"/>
      <c r="J37" s="70"/>
      <c r="K37" s="70"/>
      <c r="L37" s="70"/>
      <c r="M37" s="70"/>
      <c r="N37" s="70"/>
      <c r="O37" s="70"/>
      <c r="P37" s="70"/>
      <c r="Q37" s="70"/>
      <c r="R37" s="71"/>
      <c r="S37" s="71"/>
      <c r="T37" s="71"/>
      <c r="U37" s="71"/>
      <c r="V37" s="71"/>
      <c r="W37" s="71"/>
      <c r="X37" s="71"/>
      <c r="Y37" s="71"/>
      <c r="Z37" s="71"/>
      <c r="AA37" s="71"/>
      <c r="AB37" s="71"/>
      <c r="AC37" s="71"/>
      <c r="AD37" s="71"/>
      <c r="AE37" s="71"/>
      <c r="AF37" s="71"/>
      <c r="AG37" s="71"/>
      <c r="AH37" s="71"/>
      <c r="AI37" s="71"/>
      <c r="AJ37" s="71"/>
      <c r="AK37" s="71"/>
      <c r="AL37" s="71"/>
      <c r="AM37" s="71"/>
      <c r="AN37" s="71"/>
      <c r="AO37" s="71"/>
      <c r="AP37" s="71"/>
      <c r="AQ37" s="71"/>
      <c r="AR37" s="71"/>
      <c r="AS37" s="71"/>
      <c r="AT37" s="71"/>
      <c r="AU37" s="71"/>
      <c r="AV37" s="71"/>
      <c r="AW37" s="71"/>
      <c r="AX37" s="71"/>
      <c r="AY37" s="71"/>
      <c r="AZ37" s="71"/>
      <c r="BA37" s="71"/>
      <c r="BB37" s="71"/>
      <c r="BC37" s="71"/>
      <c r="BD37" s="71"/>
      <c r="BE37" s="71"/>
      <c r="BF37" s="71"/>
      <c r="BG37" s="71"/>
      <c r="BH37" s="71"/>
      <c r="BI37" s="71"/>
      <c r="BJ37" s="71"/>
      <c r="BK37" s="71"/>
      <c r="BL37" s="71"/>
      <c r="BM37" s="71"/>
      <c r="BN37" s="71"/>
      <c r="BO37" s="71"/>
      <c r="BP37" s="71"/>
      <c r="BQ37" s="71"/>
      <c r="BR37" s="71"/>
      <c r="BS37" s="71"/>
      <c r="BT37" s="71"/>
      <c r="BU37" s="71"/>
      <c r="BV37" s="71"/>
      <c r="BW37" s="71"/>
      <c r="BX37" s="71"/>
      <c r="BY37" s="71"/>
      <c r="BZ37" s="71"/>
      <c r="CA37" s="71"/>
      <c r="CB37" s="71"/>
      <c r="CC37" s="71"/>
      <c r="CD37" s="71"/>
      <c r="CE37" s="71"/>
      <c r="CF37" s="71"/>
      <c r="CG37" s="71"/>
      <c r="CH37" s="71"/>
      <c r="CI37" s="71"/>
      <c r="CJ37" s="71"/>
      <c r="CK37" s="71"/>
      <c r="CL37" s="71"/>
      <c r="CM37" s="71"/>
      <c r="CN37" s="71"/>
      <c r="CO37" s="71"/>
      <c r="CP37" s="71"/>
      <c r="CQ37" s="71"/>
      <c r="CR37" s="71"/>
      <c r="CS37" s="71"/>
      <c r="CT37" s="71"/>
      <c r="CU37" s="71"/>
      <c r="CV37" s="71"/>
      <c r="CW37" s="71"/>
      <c r="CX37" s="71"/>
      <c r="CY37" s="71"/>
      <c r="CZ37" s="71"/>
      <c r="DA37" s="71"/>
      <c r="DB37" s="71"/>
      <c r="DC37" s="71"/>
      <c r="DD37" s="71"/>
      <c r="DE37" s="71"/>
      <c r="DF37" s="71"/>
      <c r="DG37" s="71"/>
      <c r="DH37" s="71"/>
      <c r="DI37" s="71"/>
      <c r="DJ37" s="71"/>
      <c r="DK37" s="71"/>
      <c r="DL37" s="71"/>
      <c r="DM37" s="71"/>
      <c r="DN37" s="71"/>
      <c r="DO37" s="71"/>
      <c r="DP37" s="71"/>
      <c r="DQ37" s="71"/>
      <c r="DR37" s="71"/>
      <c r="DS37" s="71"/>
      <c r="DT37" s="71"/>
      <c r="DU37" s="71"/>
      <c r="DV37" s="71"/>
      <c r="DW37" s="71"/>
      <c r="DX37" s="71"/>
      <c r="DY37" s="71"/>
      <c r="DZ37" s="71"/>
      <c r="EA37" s="71"/>
      <c r="EB37" s="71"/>
      <c r="EC37" s="71"/>
      <c r="ED37" s="71"/>
      <c r="EE37" s="71"/>
      <c r="EF37" s="71"/>
      <c r="EG37" s="71"/>
      <c r="EH37" s="71"/>
      <c r="EI37" s="71"/>
      <c r="EJ37" s="71"/>
      <c r="EK37" s="71"/>
      <c r="EL37" s="71"/>
      <c r="EM37" s="71"/>
      <c r="EN37" s="71"/>
      <c r="EO37" s="71"/>
      <c r="EP37" s="71"/>
      <c r="EQ37" s="71"/>
      <c r="ER37" s="71"/>
      <c r="ES37" s="71"/>
      <c r="ET37" s="71"/>
      <c r="EU37" s="71"/>
      <c r="EV37" s="71"/>
      <c r="EW37" s="71"/>
      <c r="EX37" s="71"/>
      <c r="EY37" s="71"/>
      <c r="EZ37" s="71"/>
      <c r="FA37" s="71"/>
      <c r="FB37" s="71"/>
      <c r="FC37" s="71"/>
      <c r="FD37" s="71"/>
      <c r="FE37" s="71"/>
      <c r="FF37" s="71"/>
      <c r="FG37" s="71"/>
      <c r="FH37" s="71"/>
      <c r="FI37" s="71"/>
      <c r="FJ37" s="71"/>
      <c r="FK37" s="71"/>
      <c r="FL37" s="71"/>
      <c r="FM37" s="71"/>
      <c r="FN37" s="71"/>
      <c r="FO37" s="71"/>
      <c r="FP37" s="71"/>
      <c r="FQ37" s="71"/>
      <c r="FR37" s="71"/>
      <c r="FS37" s="71"/>
      <c r="FT37" s="71"/>
      <c r="FU37" s="71"/>
      <c r="FV37" s="71"/>
      <c r="FW37" s="71"/>
      <c r="FX37" s="71"/>
      <c r="FY37" s="71"/>
      <c r="FZ37" s="71"/>
      <c r="GA37" s="71"/>
      <c r="GB37" s="71"/>
      <c r="GC37" s="71"/>
      <c r="GD37" s="71"/>
      <c r="GE37" s="71"/>
      <c r="GF37" s="71"/>
      <c r="GG37" s="71"/>
      <c r="GH37" s="71"/>
      <c r="GI37" s="71"/>
      <c r="GJ37" s="71"/>
      <c r="GK37" s="71"/>
      <c r="GL37" s="71"/>
      <c r="GM37" s="71"/>
      <c r="GN37" s="71"/>
      <c r="GO37" s="71"/>
      <c r="GP37" s="71"/>
      <c r="GQ37" s="71"/>
      <c r="GR37" s="71"/>
      <c r="GS37" s="71"/>
      <c r="GT37" s="71"/>
      <c r="GU37" s="71"/>
      <c r="GV37" s="71"/>
      <c r="GW37" s="71"/>
      <c r="GX37" s="71"/>
      <c r="GY37" s="71"/>
      <c r="GZ37" s="71"/>
      <c r="HA37" s="71"/>
      <c r="HB37" s="71"/>
      <c r="HC37" s="71"/>
      <c r="HD37" s="71"/>
      <c r="HE37" s="71"/>
      <c r="HF37" s="71"/>
      <c r="HG37" s="71"/>
      <c r="HH37" s="71"/>
      <c r="HI37" s="71"/>
      <c r="HJ37" s="71"/>
      <c r="HK37" s="71"/>
      <c r="HL37" s="71"/>
      <c r="HM37" s="71"/>
      <c r="HN37" s="71"/>
      <c r="HO37" s="71"/>
      <c r="HP37" s="71"/>
      <c r="HQ37" s="71"/>
      <c r="HR37" s="71"/>
      <c r="HS37" s="71"/>
      <c r="HT37" s="71"/>
      <c r="HU37" s="71"/>
      <c r="HV37" s="71"/>
      <c r="HW37" s="71"/>
      <c r="HX37" s="71"/>
      <c r="HY37" s="71"/>
      <c r="HZ37" s="71"/>
      <c r="IA37" s="71"/>
      <c r="IB37" s="71"/>
      <c r="IC37" s="71"/>
      <c r="ID37" s="71"/>
      <c r="IE37" s="71"/>
      <c r="IF37" s="71"/>
      <c r="IG37" s="71"/>
      <c r="IH37" s="71"/>
      <c r="II37" s="71"/>
      <c r="IJ37" s="71"/>
      <c r="IK37" s="71"/>
      <c r="IL37" s="71"/>
      <c r="IM37" s="71"/>
      <c r="IN37" s="71"/>
      <c r="IO37" s="71"/>
      <c r="IP37" s="71"/>
    </row>
    <row r="38" spans="1:250">
      <c r="A38" s="60"/>
      <c r="B38" s="430" t="s">
        <v>30</v>
      </c>
      <c r="C38" s="62"/>
      <c r="D38" s="52"/>
      <c r="E38" s="299"/>
      <c r="F38" s="52"/>
      <c r="G38" s="58"/>
      <c r="H38" s="47"/>
      <c r="I38" s="47"/>
      <c r="J38" s="47"/>
      <c r="K38" s="47"/>
      <c r="L38" s="47"/>
      <c r="M38" s="47"/>
      <c r="N38" s="47"/>
      <c r="O38" s="47"/>
      <c r="P38" s="47"/>
      <c r="Q38" s="47"/>
      <c r="R38" s="47"/>
      <c r="S38" s="47"/>
      <c r="T38" s="47"/>
      <c r="U38" s="47"/>
      <c r="V38" s="47"/>
      <c r="W38" s="47"/>
      <c r="X38" s="47"/>
      <c r="Y38" s="47"/>
      <c r="Z38" s="47"/>
      <c r="AA38" s="47"/>
      <c r="AB38" s="47"/>
      <c r="AC38" s="47"/>
      <c r="AD38" s="47"/>
      <c r="AE38" s="47"/>
      <c r="AF38" s="47"/>
      <c r="AG38" s="47"/>
      <c r="AH38" s="47"/>
      <c r="AI38" s="47"/>
      <c r="AJ38" s="47"/>
      <c r="AK38" s="47"/>
      <c r="AL38" s="47"/>
      <c r="AM38" s="47"/>
      <c r="AN38" s="47"/>
      <c r="AO38" s="47"/>
      <c r="AP38" s="47"/>
      <c r="AQ38" s="47"/>
      <c r="AR38" s="47"/>
      <c r="AS38" s="47"/>
      <c r="AT38" s="47"/>
      <c r="AU38" s="47"/>
      <c r="AV38" s="47"/>
      <c r="AW38" s="47"/>
      <c r="AX38" s="47"/>
      <c r="AY38" s="47"/>
      <c r="AZ38" s="61"/>
      <c r="BA38" s="61"/>
      <c r="BB38" s="61"/>
      <c r="BC38" s="61"/>
      <c r="BD38" s="61"/>
      <c r="BE38" s="61"/>
      <c r="BF38" s="61"/>
      <c r="BG38" s="61"/>
      <c r="BH38" s="61"/>
      <c r="BI38" s="61"/>
      <c r="BJ38" s="61"/>
      <c r="BK38" s="61"/>
      <c r="BL38" s="61"/>
      <c r="BM38" s="61"/>
      <c r="BN38" s="61"/>
      <c r="BO38" s="61"/>
      <c r="BP38" s="61"/>
      <c r="BQ38" s="61"/>
      <c r="BR38" s="61"/>
      <c r="BS38" s="61"/>
      <c r="BT38" s="61"/>
      <c r="BU38" s="61"/>
      <c r="BV38" s="61"/>
      <c r="BW38" s="61"/>
      <c r="BX38" s="61"/>
      <c r="BY38" s="61"/>
      <c r="BZ38" s="61"/>
      <c r="CA38" s="61"/>
      <c r="CB38" s="61"/>
      <c r="CC38" s="61"/>
      <c r="CD38" s="61"/>
      <c r="CE38" s="61"/>
      <c r="CF38" s="61"/>
      <c r="CG38" s="61"/>
      <c r="CH38" s="61"/>
      <c r="CI38" s="61"/>
      <c r="CJ38" s="61"/>
      <c r="CK38" s="61"/>
      <c r="CL38" s="61"/>
      <c r="CM38" s="61"/>
      <c r="CN38" s="61"/>
      <c r="CO38" s="61"/>
      <c r="CP38" s="61"/>
      <c r="CQ38" s="61"/>
      <c r="CR38" s="61"/>
      <c r="CS38" s="61"/>
      <c r="CT38" s="61"/>
      <c r="CU38" s="61"/>
      <c r="CV38" s="61"/>
      <c r="CW38" s="61"/>
      <c r="CX38" s="61"/>
      <c r="CY38" s="61"/>
      <c r="CZ38" s="61"/>
      <c r="DA38" s="61"/>
      <c r="DB38" s="61"/>
      <c r="DC38" s="61"/>
      <c r="DD38" s="61"/>
      <c r="DE38" s="61"/>
      <c r="DF38" s="61"/>
      <c r="DG38" s="61"/>
      <c r="DH38" s="61"/>
      <c r="DI38" s="61"/>
      <c r="DJ38" s="61"/>
      <c r="DK38" s="61"/>
      <c r="DL38" s="61"/>
      <c r="DM38" s="61"/>
      <c r="DN38" s="61"/>
      <c r="DO38" s="61"/>
      <c r="DP38" s="61"/>
      <c r="DQ38" s="61"/>
      <c r="DR38" s="61"/>
      <c r="DS38" s="61"/>
      <c r="DT38" s="61"/>
      <c r="DU38" s="61"/>
      <c r="DV38" s="61"/>
      <c r="DW38" s="61"/>
      <c r="DX38" s="61"/>
      <c r="DY38" s="61"/>
      <c r="DZ38" s="61"/>
      <c r="EA38" s="61"/>
      <c r="EB38" s="61"/>
      <c r="EC38" s="61"/>
      <c r="ED38" s="61"/>
      <c r="EE38" s="61"/>
      <c r="EF38" s="61"/>
      <c r="EG38" s="61"/>
      <c r="EH38" s="61"/>
      <c r="EI38" s="61"/>
      <c r="EJ38" s="61"/>
      <c r="EK38" s="61"/>
      <c r="EL38" s="61"/>
      <c r="EM38" s="61"/>
      <c r="EN38" s="61"/>
      <c r="EO38" s="61"/>
      <c r="EP38" s="61"/>
      <c r="EQ38" s="61"/>
      <c r="ER38" s="61"/>
      <c r="ES38" s="61"/>
      <c r="ET38" s="61"/>
      <c r="EU38" s="61"/>
      <c r="EV38" s="61"/>
      <c r="EW38" s="61"/>
      <c r="EX38" s="61"/>
      <c r="EY38" s="61"/>
      <c r="EZ38" s="61"/>
      <c r="FA38" s="61"/>
      <c r="FB38" s="61"/>
      <c r="FC38" s="61"/>
      <c r="FD38" s="61"/>
      <c r="FE38" s="61"/>
      <c r="FF38" s="61"/>
      <c r="FG38" s="61"/>
      <c r="FH38" s="61"/>
      <c r="FI38" s="61"/>
      <c r="FJ38" s="61"/>
      <c r="FK38" s="61"/>
      <c r="FL38" s="61"/>
      <c r="FM38" s="61"/>
      <c r="FN38" s="61"/>
      <c r="FO38" s="61"/>
      <c r="FP38" s="61"/>
      <c r="FQ38" s="61"/>
      <c r="FR38" s="61"/>
      <c r="FS38" s="61"/>
      <c r="FT38" s="61"/>
      <c r="FU38" s="61"/>
      <c r="FV38" s="61"/>
      <c r="FW38" s="61"/>
      <c r="FX38" s="61"/>
      <c r="FY38" s="61"/>
      <c r="FZ38" s="61"/>
      <c r="GA38" s="61"/>
      <c r="GB38" s="61"/>
      <c r="GC38" s="61"/>
      <c r="GD38" s="61"/>
      <c r="GE38" s="61"/>
      <c r="GF38" s="61"/>
      <c r="GG38" s="61"/>
      <c r="GH38" s="61"/>
      <c r="GI38" s="61"/>
      <c r="GJ38" s="61"/>
      <c r="GK38" s="61"/>
      <c r="GL38" s="61"/>
      <c r="GM38" s="61"/>
      <c r="GN38" s="61"/>
      <c r="GO38" s="61"/>
      <c r="GP38" s="61"/>
      <c r="GQ38" s="61"/>
      <c r="GR38" s="61"/>
      <c r="GS38" s="61"/>
      <c r="GT38" s="61"/>
      <c r="GU38" s="61"/>
      <c r="GV38" s="61"/>
      <c r="GW38" s="61"/>
      <c r="GX38" s="61"/>
      <c r="GY38" s="61"/>
      <c r="GZ38" s="61"/>
      <c r="HA38" s="61"/>
      <c r="HB38" s="61"/>
      <c r="HC38" s="61"/>
      <c r="HD38" s="61"/>
      <c r="HE38" s="61"/>
      <c r="HF38" s="61"/>
      <c r="HG38" s="61"/>
      <c r="HH38" s="61"/>
      <c r="HI38" s="61"/>
      <c r="HJ38" s="61"/>
      <c r="HK38" s="61"/>
      <c r="HL38" s="61"/>
      <c r="HM38" s="61"/>
      <c r="HN38" s="61"/>
      <c r="HO38" s="61"/>
      <c r="HP38" s="61"/>
      <c r="HQ38" s="61"/>
      <c r="HR38" s="61"/>
      <c r="HS38" s="61"/>
      <c r="HT38" s="61"/>
      <c r="HU38" s="61"/>
      <c r="HV38" s="61"/>
      <c r="HW38" s="61"/>
      <c r="HX38" s="61"/>
      <c r="HY38" s="61"/>
      <c r="HZ38" s="61"/>
      <c r="IA38" s="61"/>
      <c r="IB38" s="61"/>
      <c r="IC38" s="61"/>
      <c r="ID38" s="61"/>
      <c r="IE38" s="61"/>
      <c r="IF38" s="61"/>
      <c r="IG38" s="61"/>
      <c r="IH38" s="61"/>
      <c r="II38" s="61"/>
      <c r="IJ38" s="61"/>
    </row>
    <row r="39" spans="1:250">
      <c r="A39" s="57">
        <f>A37+1</f>
        <v>17</v>
      </c>
      <c r="B39" s="396" t="s">
        <v>86</v>
      </c>
      <c r="C39" s="62" t="s">
        <v>4</v>
      </c>
      <c r="D39" s="52">
        <v>8</v>
      </c>
      <c r="E39" s="299"/>
      <c r="F39" s="52"/>
      <c r="G39" s="58" t="s">
        <v>168</v>
      </c>
      <c r="H39" s="64"/>
      <c r="I39" s="47"/>
      <c r="J39" s="47"/>
      <c r="K39" s="47"/>
      <c r="L39" s="47"/>
      <c r="M39" s="47"/>
      <c r="N39" s="47"/>
      <c r="O39" s="47"/>
      <c r="P39" s="47"/>
      <c r="Q39" s="47"/>
      <c r="R39" s="47"/>
      <c r="S39" s="61"/>
      <c r="T39" s="61"/>
      <c r="U39" s="61"/>
      <c r="V39" s="61"/>
      <c r="W39" s="61"/>
      <c r="X39" s="61"/>
      <c r="Y39" s="61"/>
      <c r="Z39" s="61"/>
      <c r="AA39" s="61"/>
      <c r="AB39" s="61"/>
      <c r="AC39" s="61"/>
      <c r="AD39" s="61"/>
      <c r="AE39" s="61"/>
      <c r="AF39" s="61"/>
      <c r="AG39" s="61"/>
      <c r="AH39" s="61"/>
      <c r="AI39" s="61"/>
      <c r="AJ39" s="61"/>
      <c r="AK39" s="61"/>
      <c r="AL39" s="61"/>
      <c r="AM39" s="61"/>
      <c r="AN39" s="61"/>
      <c r="AO39" s="61"/>
      <c r="AP39" s="61"/>
      <c r="AQ39" s="61"/>
      <c r="AR39" s="61"/>
      <c r="AS39" s="61"/>
      <c r="AT39" s="61"/>
      <c r="AU39" s="61"/>
      <c r="AV39" s="61"/>
      <c r="AW39" s="61"/>
      <c r="AX39" s="61"/>
      <c r="AY39" s="61"/>
      <c r="AZ39" s="61"/>
      <c r="BA39" s="61"/>
      <c r="BB39" s="61"/>
      <c r="BC39" s="61"/>
      <c r="BD39" s="61"/>
      <c r="BE39" s="61"/>
      <c r="BF39" s="61"/>
      <c r="BG39" s="61"/>
      <c r="BH39" s="61"/>
      <c r="BI39" s="61"/>
      <c r="BJ39" s="61"/>
      <c r="BK39" s="61"/>
      <c r="BL39" s="61"/>
      <c r="BM39" s="61"/>
      <c r="BN39" s="61"/>
      <c r="BO39" s="61"/>
      <c r="BP39" s="61"/>
      <c r="BQ39" s="61"/>
      <c r="BR39" s="61"/>
      <c r="BS39" s="61"/>
      <c r="BT39" s="61"/>
      <c r="BU39" s="61"/>
      <c r="BV39" s="61"/>
      <c r="BW39" s="61"/>
      <c r="BX39" s="61"/>
      <c r="BY39" s="61"/>
      <c r="BZ39" s="61"/>
      <c r="CA39" s="61"/>
      <c r="CB39" s="61"/>
      <c r="CC39" s="61"/>
      <c r="CD39" s="61"/>
      <c r="CE39" s="61"/>
      <c r="CF39" s="61"/>
      <c r="CG39" s="61"/>
      <c r="CH39" s="61"/>
      <c r="CI39" s="61"/>
      <c r="CJ39" s="61"/>
      <c r="CK39" s="61"/>
      <c r="CL39" s="61"/>
      <c r="CM39" s="61"/>
      <c r="CN39" s="61"/>
      <c r="CO39" s="61"/>
      <c r="CP39" s="61"/>
      <c r="CQ39" s="61"/>
      <c r="CR39" s="61"/>
      <c r="CS39" s="61"/>
      <c r="CT39" s="61"/>
      <c r="CU39" s="61"/>
      <c r="CV39" s="61"/>
      <c r="CW39" s="61"/>
      <c r="CX39" s="61"/>
      <c r="CY39" s="61"/>
      <c r="CZ39" s="61"/>
      <c r="DA39" s="61"/>
      <c r="DB39" s="61"/>
      <c r="DC39" s="61"/>
      <c r="DD39" s="61"/>
      <c r="DE39" s="61"/>
      <c r="DF39" s="61"/>
      <c r="DG39" s="61"/>
      <c r="DH39" s="61"/>
      <c r="DI39" s="61"/>
      <c r="DJ39" s="61"/>
      <c r="DK39" s="61"/>
      <c r="DL39" s="61"/>
      <c r="DM39" s="61"/>
      <c r="DN39" s="61"/>
      <c r="DO39" s="61"/>
      <c r="DP39" s="61"/>
      <c r="DQ39" s="61"/>
      <c r="DR39" s="61"/>
      <c r="DS39" s="61"/>
      <c r="DT39" s="61"/>
      <c r="DU39" s="61"/>
      <c r="DV39" s="61"/>
      <c r="DW39" s="61"/>
      <c r="DX39" s="61"/>
      <c r="DY39" s="61"/>
      <c r="DZ39" s="61"/>
      <c r="EA39" s="61"/>
      <c r="EB39" s="61"/>
      <c r="EC39" s="61"/>
      <c r="ED39" s="61"/>
      <c r="EE39" s="61"/>
      <c r="EF39" s="61"/>
      <c r="EG39" s="61"/>
      <c r="EH39" s="61"/>
      <c r="EI39" s="61"/>
      <c r="EJ39" s="61"/>
      <c r="EK39" s="61"/>
      <c r="EL39" s="61"/>
      <c r="EM39" s="61"/>
      <c r="EN39" s="61"/>
      <c r="EO39" s="61"/>
      <c r="EP39" s="61"/>
      <c r="EQ39" s="61"/>
      <c r="ER39" s="61"/>
      <c r="ES39" s="61"/>
      <c r="ET39" s="61"/>
      <c r="EU39" s="61"/>
      <c r="EV39" s="61"/>
      <c r="EW39" s="61"/>
      <c r="EX39" s="61"/>
      <c r="EY39" s="61"/>
      <c r="EZ39" s="61"/>
      <c r="FA39" s="61"/>
      <c r="FB39" s="61"/>
      <c r="FC39" s="61"/>
      <c r="FD39" s="61"/>
      <c r="FE39" s="61"/>
      <c r="FF39" s="61"/>
      <c r="FG39" s="61"/>
      <c r="FH39" s="61"/>
      <c r="FI39" s="61"/>
      <c r="FJ39" s="61"/>
      <c r="FK39" s="61"/>
      <c r="FL39" s="61"/>
      <c r="FM39" s="61"/>
      <c r="FN39" s="61"/>
      <c r="FO39" s="61"/>
      <c r="FP39" s="61"/>
      <c r="FQ39" s="61"/>
      <c r="FR39" s="61"/>
      <c r="FS39" s="61"/>
      <c r="FT39" s="61"/>
      <c r="FU39" s="61"/>
      <c r="FV39" s="61"/>
      <c r="FW39" s="61"/>
      <c r="FX39" s="61"/>
      <c r="FY39" s="61"/>
      <c r="FZ39" s="61"/>
      <c r="GA39" s="61"/>
      <c r="GB39" s="61"/>
      <c r="GC39" s="61"/>
      <c r="GD39" s="61"/>
      <c r="GE39" s="61"/>
      <c r="GF39" s="61"/>
      <c r="GG39" s="61"/>
      <c r="GH39" s="61"/>
      <c r="GI39" s="61"/>
      <c r="GJ39" s="61"/>
      <c r="GK39" s="61"/>
      <c r="GL39" s="61"/>
      <c r="GM39" s="61"/>
      <c r="GN39" s="61"/>
      <c r="GO39" s="61"/>
      <c r="GP39" s="61"/>
      <c r="GQ39" s="61"/>
      <c r="GR39" s="61"/>
      <c r="GS39" s="61"/>
      <c r="GT39" s="61"/>
      <c r="GU39" s="61"/>
      <c r="GV39" s="61"/>
      <c r="GW39" s="61"/>
      <c r="GX39" s="61"/>
      <c r="GY39" s="61"/>
      <c r="GZ39" s="61"/>
      <c r="HA39" s="61"/>
      <c r="HB39" s="61"/>
      <c r="HC39" s="61"/>
      <c r="HD39" s="61"/>
      <c r="HE39" s="61"/>
      <c r="HF39" s="61"/>
      <c r="HG39" s="61"/>
      <c r="HH39" s="61"/>
      <c r="HI39" s="61"/>
      <c r="HJ39" s="61"/>
      <c r="HK39" s="61"/>
      <c r="HL39" s="61"/>
      <c r="HM39" s="61"/>
      <c r="HN39" s="61"/>
      <c r="HO39" s="61"/>
      <c r="HP39" s="61"/>
      <c r="HQ39" s="61"/>
      <c r="HR39" s="61"/>
      <c r="HS39" s="61"/>
      <c r="HT39" s="61"/>
      <c r="HU39" s="61"/>
      <c r="HV39" s="61"/>
      <c r="HW39" s="61"/>
      <c r="HX39" s="61"/>
      <c r="HY39" s="61"/>
      <c r="HZ39" s="61"/>
      <c r="IA39" s="61"/>
      <c r="IB39" s="61"/>
      <c r="IC39" s="61"/>
      <c r="ID39" s="61"/>
      <c r="IE39" s="61"/>
      <c r="IF39" s="61"/>
      <c r="IG39" s="61"/>
      <c r="IH39" s="61"/>
      <c r="II39" s="61"/>
      <c r="IJ39" s="61"/>
      <c r="IK39" s="61"/>
      <c r="IL39" s="61"/>
      <c r="IM39" s="61"/>
      <c r="IN39" s="61"/>
      <c r="IO39" s="61"/>
      <c r="IP39" s="61"/>
    </row>
    <row r="40" spans="1:250">
      <c r="A40" s="57">
        <f>A39+1</f>
        <v>18</v>
      </c>
      <c r="B40" s="396" t="s">
        <v>34</v>
      </c>
      <c r="C40" s="62" t="s">
        <v>4</v>
      </c>
      <c r="D40" s="52">
        <v>28</v>
      </c>
      <c r="E40" s="299"/>
      <c r="F40" s="52"/>
      <c r="G40" s="58" t="s">
        <v>168</v>
      </c>
      <c r="H40" s="64"/>
      <c r="I40" s="47"/>
      <c r="J40" s="47"/>
      <c r="K40" s="47"/>
      <c r="L40" s="47"/>
      <c r="M40" s="47"/>
      <c r="N40" s="47"/>
      <c r="O40" s="47"/>
      <c r="P40" s="47"/>
      <c r="Q40" s="47"/>
      <c r="R40" s="47"/>
      <c r="S40" s="61"/>
      <c r="T40" s="61"/>
      <c r="U40" s="61"/>
      <c r="V40" s="61"/>
      <c r="W40" s="61"/>
      <c r="X40" s="61"/>
      <c r="Y40" s="61"/>
      <c r="Z40" s="61"/>
      <c r="AA40" s="61"/>
      <c r="AB40" s="61"/>
      <c r="AC40" s="61"/>
      <c r="AD40" s="61"/>
      <c r="AE40" s="61"/>
      <c r="AF40" s="61"/>
      <c r="AG40" s="61"/>
      <c r="AH40" s="61"/>
      <c r="AI40" s="61"/>
      <c r="AJ40" s="61"/>
      <c r="AK40" s="61"/>
      <c r="AL40" s="61"/>
      <c r="AM40" s="61"/>
      <c r="AN40" s="61"/>
      <c r="AO40" s="61"/>
      <c r="AP40" s="61"/>
      <c r="AQ40" s="61"/>
      <c r="AR40" s="61"/>
      <c r="AS40" s="61"/>
      <c r="AT40" s="61"/>
      <c r="AU40" s="61"/>
      <c r="AV40" s="61"/>
      <c r="AW40" s="61"/>
      <c r="AX40" s="61"/>
      <c r="AY40" s="61"/>
      <c r="AZ40" s="61"/>
      <c r="BA40" s="61"/>
      <c r="BB40" s="61"/>
      <c r="BC40" s="61"/>
      <c r="BD40" s="61"/>
      <c r="BE40" s="61"/>
      <c r="BF40" s="61"/>
      <c r="BG40" s="61"/>
      <c r="BH40" s="61"/>
      <c r="BI40" s="61"/>
      <c r="BJ40" s="61"/>
      <c r="BK40" s="61"/>
      <c r="BL40" s="61"/>
      <c r="BM40" s="61"/>
      <c r="BN40" s="61"/>
      <c r="BO40" s="61"/>
      <c r="BP40" s="61"/>
      <c r="BQ40" s="61"/>
      <c r="BR40" s="61"/>
      <c r="BS40" s="61"/>
      <c r="BT40" s="61"/>
      <c r="BU40" s="61"/>
      <c r="BV40" s="61"/>
      <c r="BW40" s="61"/>
      <c r="BX40" s="61"/>
      <c r="BY40" s="61"/>
      <c r="BZ40" s="61"/>
      <c r="CA40" s="61"/>
      <c r="CB40" s="61"/>
      <c r="CC40" s="61"/>
      <c r="CD40" s="61"/>
      <c r="CE40" s="61"/>
      <c r="CF40" s="61"/>
      <c r="CG40" s="61"/>
      <c r="CH40" s="61"/>
      <c r="CI40" s="61"/>
      <c r="CJ40" s="61"/>
      <c r="CK40" s="61"/>
      <c r="CL40" s="61"/>
      <c r="CM40" s="61"/>
      <c r="CN40" s="61"/>
      <c r="CO40" s="61"/>
      <c r="CP40" s="61"/>
      <c r="CQ40" s="61"/>
      <c r="CR40" s="61"/>
      <c r="CS40" s="61"/>
      <c r="CT40" s="61"/>
      <c r="CU40" s="61"/>
      <c r="CV40" s="61"/>
      <c r="CW40" s="61"/>
      <c r="CX40" s="61"/>
      <c r="CY40" s="61"/>
      <c r="CZ40" s="61"/>
      <c r="DA40" s="61"/>
      <c r="DB40" s="61"/>
      <c r="DC40" s="61"/>
      <c r="DD40" s="61"/>
      <c r="DE40" s="61"/>
      <c r="DF40" s="61"/>
      <c r="DG40" s="61"/>
      <c r="DH40" s="61"/>
      <c r="DI40" s="61"/>
      <c r="DJ40" s="61"/>
      <c r="DK40" s="61"/>
      <c r="DL40" s="61"/>
      <c r="DM40" s="61"/>
      <c r="DN40" s="61"/>
      <c r="DO40" s="61"/>
      <c r="DP40" s="61"/>
      <c r="DQ40" s="61"/>
      <c r="DR40" s="61"/>
      <c r="DS40" s="61"/>
      <c r="DT40" s="61"/>
      <c r="DU40" s="61"/>
      <c r="DV40" s="61"/>
      <c r="DW40" s="61"/>
      <c r="DX40" s="61"/>
      <c r="DY40" s="61"/>
      <c r="DZ40" s="61"/>
      <c r="EA40" s="61"/>
      <c r="EB40" s="61"/>
      <c r="EC40" s="61"/>
      <c r="ED40" s="61"/>
      <c r="EE40" s="61"/>
      <c r="EF40" s="61"/>
      <c r="EG40" s="61"/>
      <c r="EH40" s="61"/>
      <c r="EI40" s="61"/>
      <c r="EJ40" s="61"/>
      <c r="EK40" s="61"/>
      <c r="EL40" s="61"/>
      <c r="EM40" s="61"/>
      <c r="EN40" s="61"/>
      <c r="EO40" s="61"/>
      <c r="EP40" s="61"/>
      <c r="EQ40" s="61"/>
      <c r="ER40" s="61"/>
      <c r="ES40" s="61"/>
      <c r="ET40" s="61"/>
      <c r="EU40" s="61"/>
      <c r="EV40" s="61"/>
      <c r="EW40" s="61"/>
      <c r="EX40" s="61"/>
      <c r="EY40" s="61"/>
      <c r="EZ40" s="61"/>
      <c r="FA40" s="61"/>
      <c r="FB40" s="61"/>
      <c r="FC40" s="61"/>
      <c r="FD40" s="61"/>
      <c r="FE40" s="61"/>
      <c r="FF40" s="61"/>
      <c r="FG40" s="61"/>
      <c r="FH40" s="61"/>
      <c r="FI40" s="61"/>
      <c r="FJ40" s="61"/>
      <c r="FK40" s="61"/>
      <c r="FL40" s="61"/>
      <c r="FM40" s="61"/>
      <c r="FN40" s="61"/>
      <c r="FO40" s="61"/>
      <c r="FP40" s="61"/>
      <c r="FQ40" s="61"/>
      <c r="FR40" s="61"/>
      <c r="FS40" s="61"/>
      <c r="FT40" s="61"/>
      <c r="FU40" s="61"/>
      <c r="FV40" s="61"/>
      <c r="FW40" s="61"/>
      <c r="FX40" s="61"/>
      <c r="FY40" s="61"/>
      <c r="FZ40" s="61"/>
      <c r="GA40" s="61"/>
      <c r="GB40" s="61"/>
      <c r="GC40" s="61"/>
      <c r="GD40" s="61"/>
      <c r="GE40" s="61"/>
      <c r="GF40" s="61"/>
      <c r="GG40" s="61"/>
      <c r="GH40" s="61"/>
      <c r="GI40" s="61"/>
      <c r="GJ40" s="61"/>
      <c r="GK40" s="61"/>
      <c r="GL40" s="61"/>
      <c r="GM40" s="61"/>
      <c r="GN40" s="61"/>
      <c r="GO40" s="61"/>
      <c r="GP40" s="61"/>
      <c r="GQ40" s="61"/>
      <c r="GR40" s="61"/>
      <c r="GS40" s="61"/>
      <c r="GT40" s="61"/>
      <c r="GU40" s="61"/>
      <c r="GV40" s="61"/>
      <c r="GW40" s="61"/>
      <c r="GX40" s="61"/>
      <c r="GY40" s="61"/>
      <c r="GZ40" s="61"/>
      <c r="HA40" s="61"/>
      <c r="HB40" s="61"/>
      <c r="HC40" s="61"/>
      <c r="HD40" s="61"/>
      <c r="HE40" s="61"/>
      <c r="HF40" s="61"/>
      <c r="HG40" s="61"/>
      <c r="HH40" s="61"/>
      <c r="HI40" s="61"/>
      <c r="HJ40" s="61"/>
      <c r="HK40" s="61"/>
      <c r="HL40" s="61"/>
      <c r="HM40" s="61"/>
      <c r="HN40" s="61"/>
      <c r="HO40" s="61"/>
      <c r="HP40" s="61"/>
      <c r="HQ40" s="61"/>
      <c r="HR40" s="61"/>
      <c r="HS40" s="61"/>
      <c r="HT40" s="61"/>
      <c r="HU40" s="61"/>
      <c r="HV40" s="61"/>
      <c r="HW40" s="61"/>
      <c r="HX40" s="61"/>
      <c r="HY40" s="61"/>
      <c r="HZ40" s="61"/>
      <c r="IA40" s="61"/>
      <c r="IB40" s="61"/>
      <c r="IC40" s="61"/>
      <c r="ID40" s="61"/>
      <c r="IE40" s="61"/>
      <c r="IF40" s="61"/>
      <c r="IG40" s="61"/>
      <c r="IH40" s="61"/>
      <c r="II40" s="61"/>
      <c r="IJ40" s="61"/>
      <c r="IK40" s="61"/>
      <c r="IL40" s="61"/>
      <c r="IM40" s="61"/>
      <c r="IN40" s="61"/>
      <c r="IO40" s="61"/>
      <c r="IP40" s="61"/>
    </row>
    <row r="41" spans="1:250" s="104" customFormat="1">
      <c r="A41" s="295">
        <f>A40+1</f>
        <v>19</v>
      </c>
      <c r="B41" s="396" t="s">
        <v>93</v>
      </c>
      <c r="C41" s="62" t="s">
        <v>6</v>
      </c>
      <c r="D41" s="65">
        <v>5</v>
      </c>
      <c r="E41" s="299"/>
      <c r="F41" s="52"/>
      <c r="G41" s="58" t="s">
        <v>168</v>
      </c>
      <c r="H41" s="64"/>
    </row>
    <row r="42" spans="1:250" s="104" customFormat="1" ht="32">
      <c r="A42" s="295">
        <f>A41+1</f>
        <v>20</v>
      </c>
      <c r="B42" s="396" t="s">
        <v>116</v>
      </c>
      <c r="C42" s="62" t="s">
        <v>6</v>
      </c>
      <c r="D42" s="52">
        <v>6</v>
      </c>
      <c r="E42" s="299"/>
      <c r="F42" s="52"/>
      <c r="G42" s="58"/>
      <c r="H42" s="64"/>
    </row>
    <row r="43" spans="1:250" s="104" customFormat="1">
      <c r="A43" s="295">
        <f>A42+1</f>
        <v>21</v>
      </c>
      <c r="B43" s="396" t="s">
        <v>88</v>
      </c>
      <c r="C43" s="62" t="s">
        <v>6</v>
      </c>
      <c r="D43" s="65">
        <v>1</v>
      </c>
      <c r="E43" s="299"/>
      <c r="F43" s="52"/>
      <c r="G43" s="58"/>
      <c r="H43" s="64"/>
    </row>
    <row r="44" spans="1:250" s="104" customFormat="1" ht="32">
      <c r="A44" s="295">
        <f>A43+1</f>
        <v>22</v>
      </c>
      <c r="B44" s="396" t="s">
        <v>87</v>
      </c>
      <c r="C44" s="62" t="s">
        <v>6</v>
      </c>
      <c r="D44" s="65">
        <v>1</v>
      </c>
      <c r="E44" s="299"/>
      <c r="F44" s="52"/>
      <c r="G44" s="58"/>
      <c r="H44" s="64"/>
    </row>
    <row r="45" spans="1:250" s="107" customFormat="1" ht="30" customHeight="1">
      <c r="A45" s="173"/>
      <c r="B45" s="431" t="s">
        <v>89</v>
      </c>
      <c r="C45" s="62"/>
      <c r="D45" s="52"/>
      <c r="E45" s="299"/>
      <c r="F45" s="52"/>
      <c r="G45" s="58"/>
    </row>
    <row r="46" spans="1:250">
      <c r="A46" s="60">
        <f>A44+1</f>
        <v>23</v>
      </c>
      <c r="B46" s="95" t="s">
        <v>118</v>
      </c>
      <c r="C46" s="108" t="s">
        <v>5</v>
      </c>
      <c r="D46" s="63">
        <v>1</v>
      </c>
      <c r="E46" s="299"/>
      <c r="F46" s="52"/>
      <c r="G46" s="58"/>
      <c r="H46" s="56"/>
      <c r="I46" s="47"/>
      <c r="J46" s="47"/>
      <c r="K46" s="47"/>
      <c r="L46" s="47"/>
      <c r="M46" s="47"/>
      <c r="N46" s="47"/>
      <c r="O46" s="47"/>
      <c r="P46" s="47"/>
      <c r="Q46" s="47"/>
      <c r="R46" s="47"/>
      <c r="S46" s="47"/>
      <c r="T46" s="47"/>
      <c r="U46" s="47"/>
      <c r="V46" s="47"/>
      <c r="W46" s="47"/>
      <c r="X46" s="47"/>
      <c r="Y46" s="47"/>
      <c r="Z46" s="47"/>
      <c r="AA46" s="47"/>
      <c r="AB46" s="47"/>
      <c r="AC46" s="47"/>
      <c r="AD46" s="47"/>
      <c r="AE46" s="47"/>
      <c r="AF46" s="47"/>
      <c r="AG46" s="47"/>
      <c r="AH46" s="47"/>
      <c r="AI46" s="47"/>
      <c r="AJ46" s="47"/>
      <c r="AK46" s="47"/>
      <c r="AL46" s="47"/>
      <c r="AM46" s="47"/>
      <c r="AN46" s="47"/>
      <c r="AO46" s="47"/>
      <c r="AP46" s="47"/>
      <c r="AQ46" s="47"/>
      <c r="AR46" s="47"/>
      <c r="AS46" s="47"/>
      <c r="AT46" s="47"/>
      <c r="AU46" s="47"/>
      <c r="AV46" s="47"/>
      <c r="AW46" s="47"/>
      <c r="AX46" s="47"/>
      <c r="AY46" s="47"/>
      <c r="AZ46" s="61"/>
      <c r="BA46" s="61"/>
      <c r="BB46" s="61"/>
      <c r="BC46" s="61"/>
      <c r="BD46" s="61"/>
      <c r="BE46" s="61"/>
      <c r="BF46" s="61"/>
      <c r="BG46" s="61"/>
      <c r="BH46" s="61"/>
      <c r="BI46" s="61"/>
      <c r="BJ46" s="61"/>
      <c r="BK46" s="61"/>
      <c r="BL46" s="61"/>
      <c r="BM46" s="61"/>
      <c r="BN46" s="61"/>
      <c r="BO46" s="61"/>
      <c r="BP46" s="61"/>
      <c r="BQ46" s="61"/>
      <c r="BR46" s="61"/>
      <c r="BS46" s="61"/>
      <c r="BT46" s="61"/>
      <c r="BU46" s="61"/>
      <c r="BV46" s="61"/>
      <c r="BW46" s="61"/>
      <c r="BX46" s="61"/>
      <c r="BY46" s="61"/>
      <c r="BZ46" s="61"/>
      <c r="CA46" s="61"/>
      <c r="CB46" s="61"/>
      <c r="CC46" s="61"/>
      <c r="CD46" s="61"/>
      <c r="CE46" s="61"/>
      <c r="CF46" s="61"/>
      <c r="CG46" s="61"/>
      <c r="CH46" s="61"/>
      <c r="CI46" s="61"/>
      <c r="CJ46" s="61"/>
      <c r="CK46" s="61"/>
      <c r="CL46" s="61"/>
      <c r="CM46" s="61"/>
      <c r="CN46" s="61"/>
      <c r="CO46" s="61"/>
      <c r="CP46" s="61"/>
      <c r="CQ46" s="61"/>
      <c r="CR46" s="61"/>
      <c r="CS46" s="61"/>
      <c r="CT46" s="61"/>
      <c r="CU46" s="61"/>
      <c r="CV46" s="61"/>
      <c r="CW46" s="61"/>
      <c r="CX46" s="61"/>
      <c r="CY46" s="61"/>
      <c r="CZ46" s="61"/>
      <c r="DA46" s="61"/>
      <c r="DB46" s="61"/>
      <c r="DC46" s="61"/>
      <c r="DD46" s="61"/>
      <c r="DE46" s="61"/>
      <c r="DF46" s="61"/>
      <c r="DG46" s="61"/>
      <c r="DH46" s="61"/>
      <c r="DI46" s="61"/>
      <c r="DJ46" s="61"/>
      <c r="DK46" s="61"/>
      <c r="DL46" s="61"/>
      <c r="DM46" s="61"/>
      <c r="DN46" s="61"/>
      <c r="DO46" s="61"/>
      <c r="DP46" s="61"/>
      <c r="DQ46" s="61"/>
      <c r="DR46" s="61"/>
      <c r="DS46" s="61"/>
      <c r="DT46" s="61"/>
      <c r="DU46" s="61"/>
      <c r="DV46" s="61"/>
      <c r="DW46" s="61"/>
      <c r="DX46" s="61"/>
      <c r="DY46" s="61"/>
      <c r="DZ46" s="61"/>
      <c r="EA46" s="61"/>
      <c r="EB46" s="61"/>
      <c r="EC46" s="61"/>
      <c r="ED46" s="61"/>
      <c r="EE46" s="61"/>
      <c r="EF46" s="61"/>
      <c r="EG46" s="61"/>
      <c r="EH46" s="61"/>
      <c r="EI46" s="61"/>
      <c r="EJ46" s="61"/>
      <c r="EK46" s="61"/>
      <c r="EL46" s="61"/>
      <c r="EM46" s="61"/>
      <c r="EN46" s="61"/>
      <c r="EO46" s="61"/>
      <c r="EP46" s="61"/>
      <c r="EQ46" s="61"/>
      <c r="ER46" s="61"/>
      <c r="ES46" s="61"/>
      <c r="ET46" s="61"/>
      <c r="EU46" s="61"/>
      <c r="EV46" s="61"/>
      <c r="EW46" s="61"/>
      <c r="EX46" s="61"/>
      <c r="EY46" s="61"/>
      <c r="EZ46" s="61"/>
      <c r="FA46" s="61"/>
      <c r="FB46" s="61"/>
      <c r="FC46" s="61"/>
      <c r="FD46" s="61"/>
      <c r="FE46" s="61"/>
      <c r="FF46" s="61"/>
      <c r="FG46" s="61"/>
      <c r="FH46" s="61"/>
      <c r="FI46" s="61"/>
      <c r="FJ46" s="61"/>
      <c r="FK46" s="61"/>
      <c r="FL46" s="61"/>
      <c r="FM46" s="61"/>
      <c r="FN46" s="61"/>
      <c r="FO46" s="61"/>
      <c r="FP46" s="61"/>
      <c r="FQ46" s="61"/>
      <c r="FR46" s="61"/>
      <c r="FS46" s="61"/>
      <c r="FT46" s="61"/>
      <c r="FU46" s="61"/>
      <c r="FV46" s="61"/>
      <c r="FW46" s="61"/>
      <c r="FX46" s="61"/>
      <c r="FY46" s="61"/>
      <c r="FZ46" s="61"/>
      <c r="GA46" s="61"/>
      <c r="GB46" s="61"/>
      <c r="GC46" s="61"/>
      <c r="GD46" s="61"/>
      <c r="GE46" s="61"/>
      <c r="GF46" s="61"/>
      <c r="GG46" s="61"/>
      <c r="GH46" s="61"/>
      <c r="GI46" s="61"/>
      <c r="GJ46" s="61"/>
      <c r="GK46" s="61"/>
      <c r="GL46" s="61"/>
      <c r="GM46" s="61"/>
      <c r="GN46" s="61"/>
      <c r="GO46" s="61"/>
      <c r="GP46" s="61"/>
      <c r="GQ46" s="61"/>
      <c r="GR46" s="61"/>
      <c r="GS46" s="61"/>
      <c r="GT46" s="61"/>
      <c r="GU46" s="61"/>
      <c r="GV46" s="61"/>
      <c r="GW46" s="61"/>
      <c r="GX46" s="61"/>
      <c r="GY46" s="61"/>
      <c r="GZ46" s="61"/>
      <c r="HA46" s="61"/>
      <c r="HB46" s="61"/>
      <c r="HC46" s="61"/>
      <c r="HD46" s="61"/>
      <c r="HE46" s="61"/>
      <c r="HF46" s="61"/>
      <c r="HG46" s="61"/>
      <c r="HH46" s="61"/>
      <c r="HI46" s="61"/>
      <c r="HJ46" s="61"/>
      <c r="HK46" s="61"/>
      <c r="HL46" s="61"/>
      <c r="HM46" s="61"/>
      <c r="HN46" s="61"/>
      <c r="HO46" s="61"/>
      <c r="HP46" s="61"/>
      <c r="HQ46" s="61"/>
      <c r="HR46" s="61"/>
      <c r="HS46" s="61"/>
      <c r="HT46" s="61"/>
      <c r="HU46" s="61"/>
      <c r="HV46" s="61"/>
      <c r="HW46" s="61"/>
      <c r="HX46" s="61"/>
      <c r="HY46" s="61"/>
      <c r="HZ46" s="61"/>
      <c r="IA46" s="61"/>
      <c r="IB46" s="61"/>
      <c r="IC46" s="61"/>
      <c r="ID46" s="61"/>
      <c r="IE46" s="61"/>
      <c r="IF46" s="61"/>
      <c r="IG46" s="61"/>
      <c r="IH46" s="61"/>
      <c r="II46" s="61"/>
      <c r="IJ46" s="61"/>
    </row>
    <row r="47" spans="1:250" s="55" customFormat="1" ht="58.5" customHeight="1">
      <c r="A47" s="57">
        <f t="shared" ref="A47:A53" si="1">A46+1</f>
        <v>24</v>
      </c>
      <c r="B47" s="396" t="s">
        <v>90</v>
      </c>
      <c r="C47" s="62">
        <f>A46+1</f>
        <v>24</v>
      </c>
      <c r="D47" s="52">
        <v>1</v>
      </c>
      <c r="E47" s="299"/>
      <c r="F47" s="52"/>
      <c r="G47" s="58"/>
      <c r="H47" s="64"/>
      <c r="I47" s="56"/>
      <c r="J47" s="47"/>
      <c r="K47" s="47"/>
      <c r="L47" s="47"/>
      <c r="M47" s="47"/>
      <c r="N47" s="47"/>
      <c r="O47" s="47"/>
      <c r="P47" s="47"/>
      <c r="Q47" s="47"/>
      <c r="R47" s="47"/>
      <c r="S47" s="61"/>
      <c r="T47" s="61"/>
      <c r="U47" s="61"/>
      <c r="V47" s="61"/>
      <c r="W47" s="61"/>
      <c r="X47" s="61"/>
      <c r="Y47" s="61"/>
      <c r="Z47" s="61"/>
      <c r="AA47" s="61"/>
      <c r="AB47" s="61"/>
      <c r="AC47" s="61"/>
      <c r="AD47" s="61"/>
      <c r="AE47" s="61"/>
      <c r="AF47" s="61"/>
      <c r="AG47" s="61"/>
      <c r="AH47" s="61"/>
      <c r="AI47" s="61"/>
      <c r="AJ47" s="61"/>
      <c r="AK47" s="61"/>
      <c r="AL47" s="61"/>
      <c r="AM47" s="61"/>
      <c r="AN47" s="61"/>
      <c r="AO47" s="61"/>
      <c r="AP47" s="61"/>
      <c r="AQ47" s="61"/>
      <c r="AR47" s="61"/>
      <c r="AS47" s="61"/>
      <c r="AT47" s="61"/>
      <c r="AU47" s="61"/>
      <c r="AV47" s="61"/>
      <c r="AW47" s="61"/>
      <c r="AX47" s="61"/>
      <c r="AY47" s="61"/>
      <c r="AZ47" s="61"/>
      <c r="BA47" s="61"/>
      <c r="BB47" s="61"/>
      <c r="BC47" s="61"/>
      <c r="BD47" s="61"/>
      <c r="BE47" s="61"/>
      <c r="BF47" s="61"/>
      <c r="BG47" s="61"/>
      <c r="BH47" s="61"/>
      <c r="BI47" s="61"/>
      <c r="BJ47" s="61"/>
      <c r="BK47" s="61"/>
      <c r="BL47" s="61"/>
      <c r="BM47" s="61"/>
      <c r="BN47" s="61"/>
      <c r="BO47" s="61"/>
      <c r="BP47" s="61"/>
      <c r="BQ47" s="61"/>
      <c r="BR47" s="61"/>
      <c r="BS47" s="61"/>
      <c r="BT47" s="61"/>
      <c r="BU47" s="61"/>
      <c r="BV47" s="61"/>
      <c r="BW47" s="61"/>
      <c r="BX47" s="61"/>
      <c r="BY47" s="61"/>
      <c r="BZ47" s="61"/>
      <c r="CA47" s="61"/>
      <c r="CB47" s="61"/>
      <c r="CC47" s="61"/>
      <c r="CD47" s="61"/>
      <c r="CE47" s="61"/>
      <c r="CF47" s="61"/>
      <c r="CG47" s="61"/>
      <c r="CH47" s="61"/>
      <c r="CI47" s="61"/>
      <c r="CJ47" s="61"/>
      <c r="CK47" s="61"/>
      <c r="CL47" s="61"/>
      <c r="CM47" s="61"/>
      <c r="CN47" s="61"/>
      <c r="CO47" s="61"/>
      <c r="CP47" s="61"/>
      <c r="CQ47" s="61"/>
      <c r="CR47" s="61"/>
      <c r="CS47" s="61"/>
      <c r="CT47" s="61"/>
      <c r="CU47" s="61"/>
      <c r="CV47" s="61"/>
      <c r="CW47" s="61"/>
      <c r="CX47" s="61"/>
      <c r="CY47" s="61"/>
      <c r="CZ47" s="61"/>
      <c r="DA47" s="61"/>
      <c r="DB47" s="61"/>
      <c r="DC47" s="61"/>
      <c r="DD47" s="61"/>
      <c r="DE47" s="61"/>
      <c r="DF47" s="61"/>
      <c r="DG47" s="61"/>
      <c r="DH47" s="61"/>
      <c r="DI47" s="61"/>
      <c r="DJ47" s="61"/>
      <c r="DK47" s="61"/>
      <c r="DL47" s="61"/>
      <c r="DM47" s="61"/>
      <c r="DN47" s="61"/>
      <c r="DO47" s="61"/>
      <c r="DP47" s="61"/>
      <c r="DQ47" s="61"/>
      <c r="DR47" s="61"/>
      <c r="DS47" s="61"/>
      <c r="DT47" s="61"/>
      <c r="DU47" s="61"/>
      <c r="DV47" s="61"/>
      <c r="DW47" s="61"/>
      <c r="DX47" s="61"/>
      <c r="DY47" s="61"/>
      <c r="DZ47" s="61"/>
      <c r="EA47" s="61"/>
      <c r="EB47" s="61"/>
      <c r="EC47" s="61"/>
      <c r="ED47" s="61"/>
      <c r="EE47" s="61"/>
      <c r="EF47" s="61"/>
      <c r="EG47" s="61"/>
      <c r="EH47" s="61"/>
      <c r="EI47" s="61"/>
      <c r="EJ47" s="61"/>
      <c r="EK47" s="61"/>
      <c r="EL47" s="61"/>
      <c r="EM47" s="61"/>
      <c r="EN47" s="61"/>
      <c r="EO47" s="61"/>
      <c r="EP47" s="61"/>
      <c r="EQ47" s="61"/>
      <c r="ER47" s="61"/>
      <c r="ES47" s="61"/>
      <c r="ET47" s="61"/>
      <c r="EU47" s="61"/>
      <c r="EV47" s="61"/>
      <c r="EW47" s="61"/>
      <c r="EX47" s="61"/>
      <c r="EY47" s="61"/>
      <c r="EZ47" s="61"/>
      <c r="FA47" s="61"/>
      <c r="FB47" s="61"/>
      <c r="FC47" s="61"/>
      <c r="FD47" s="61"/>
      <c r="FE47" s="61"/>
      <c r="FF47" s="61"/>
      <c r="FG47" s="61"/>
      <c r="FH47" s="61"/>
      <c r="FI47" s="61"/>
      <c r="FJ47" s="61"/>
      <c r="FK47" s="61"/>
      <c r="FL47" s="61"/>
      <c r="FM47" s="61"/>
      <c r="FN47" s="61"/>
      <c r="FO47" s="61"/>
      <c r="FP47" s="61"/>
      <c r="FQ47" s="61"/>
      <c r="FR47" s="61"/>
      <c r="FS47" s="61"/>
      <c r="FT47" s="61"/>
      <c r="FU47" s="61"/>
      <c r="FV47" s="61"/>
      <c r="FW47" s="61"/>
      <c r="FX47" s="61"/>
      <c r="FY47" s="61"/>
      <c r="FZ47" s="61"/>
      <c r="GA47" s="61"/>
      <c r="GB47" s="61"/>
      <c r="GC47" s="61"/>
      <c r="GD47" s="61"/>
      <c r="GE47" s="61"/>
      <c r="GF47" s="61"/>
      <c r="GG47" s="61"/>
      <c r="GH47" s="61"/>
      <c r="GI47" s="61"/>
      <c r="GJ47" s="61"/>
      <c r="GK47" s="61"/>
      <c r="GL47" s="61"/>
      <c r="GM47" s="61"/>
      <c r="GN47" s="61"/>
      <c r="GO47" s="61"/>
      <c r="GP47" s="61"/>
      <c r="GQ47" s="61"/>
      <c r="GR47" s="61"/>
      <c r="GS47" s="61"/>
      <c r="GT47" s="61"/>
      <c r="GU47" s="61"/>
      <c r="GV47" s="61"/>
      <c r="GW47" s="61"/>
      <c r="GX47" s="61"/>
      <c r="GY47" s="61"/>
      <c r="GZ47" s="61"/>
      <c r="HA47" s="61"/>
      <c r="HB47" s="61"/>
      <c r="HC47" s="61"/>
      <c r="HD47" s="61"/>
      <c r="HE47" s="61"/>
      <c r="HF47" s="61"/>
      <c r="HG47" s="61"/>
      <c r="HH47" s="61"/>
      <c r="HI47" s="61"/>
      <c r="HJ47" s="61"/>
      <c r="HK47" s="61"/>
      <c r="HL47" s="61"/>
      <c r="HM47" s="61"/>
      <c r="HN47" s="61"/>
      <c r="HO47" s="61"/>
      <c r="HP47" s="61"/>
      <c r="HQ47" s="61"/>
      <c r="HR47" s="61"/>
      <c r="HS47" s="61"/>
      <c r="HT47" s="61"/>
      <c r="HU47" s="61"/>
      <c r="HV47" s="61"/>
      <c r="HW47" s="61"/>
      <c r="HX47" s="61"/>
      <c r="HY47" s="61"/>
      <c r="HZ47" s="61"/>
      <c r="IA47" s="61"/>
      <c r="IB47" s="61"/>
      <c r="IC47" s="61"/>
      <c r="ID47" s="61"/>
      <c r="IE47" s="61"/>
      <c r="IF47" s="61"/>
      <c r="IG47" s="61"/>
      <c r="IH47" s="61"/>
      <c r="II47" s="61"/>
      <c r="IJ47" s="61"/>
      <c r="IK47" s="61"/>
      <c r="IL47" s="61"/>
      <c r="IM47" s="61"/>
      <c r="IN47" s="61"/>
      <c r="IO47" s="61"/>
      <c r="IP47" s="61"/>
    </row>
    <row r="48" spans="1:250" s="55" customFormat="1" ht="54.75" customHeight="1">
      <c r="A48" s="57">
        <f t="shared" si="1"/>
        <v>25</v>
      </c>
      <c r="B48" s="396" t="s">
        <v>141</v>
      </c>
      <c r="C48" s="62" t="s">
        <v>4</v>
      </c>
      <c r="D48" s="52">
        <v>2</v>
      </c>
      <c r="E48" s="299"/>
      <c r="F48" s="52"/>
      <c r="G48" s="58"/>
      <c r="H48" s="64"/>
      <c r="I48" s="56"/>
      <c r="J48" s="47"/>
      <c r="K48" s="47"/>
      <c r="L48" s="47"/>
      <c r="M48" s="47"/>
      <c r="N48" s="47"/>
      <c r="O48" s="47"/>
      <c r="P48" s="47"/>
      <c r="Q48" s="47"/>
      <c r="R48" s="47"/>
      <c r="S48" s="61"/>
      <c r="T48" s="61"/>
      <c r="U48" s="61"/>
      <c r="V48" s="61"/>
      <c r="W48" s="61"/>
      <c r="X48" s="61"/>
      <c r="Y48" s="61"/>
      <c r="Z48" s="61"/>
      <c r="AA48" s="61"/>
      <c r="AB48" s="61"/>
      <c r="AC48" s="61"/>
      <c r="AD48" s="61"/>
      <c r="AE48" s="61"/>
      <c r="AF48" s="61"/>
      <c r="AG48" s="61"/>
      <c r="AH48" s="61"/>
      <c r="AI48" s="61"/>
      <c r="AJ48" s="61"/>
      <c r="AK48" s="61"/>
      <c r="AL48" s="61"/>
      <c r="AM48" s="61"/>
      <c r="AN48" s="61"/>
      <c r="AO48" s="61"/>
      <c r="AP48" s="61"/>
      <c r="AQ48" s="61"/>
      <c r="AR48" s="61"/>
      <c r="AS48" s="61"/>
      <c r="AT48" s="61"/>
      <c r="AU48" s="61"/>
      <c r="AV48" s="61"/>
      <c r="AW48" s="61"/>
      <c r="AX48" s="61"/>
      <c r="AY48" s="61"/>
      <c r="AZ48" s="61"/>
      <c r="BA48" s="61"/>
      <c r="BB48" s="61"/>
      <c r="BC48" s="61"/>
      <c r="BD48" s="61"/>
      <c r="BE48" s="61"/>
      <c r="BF48" s="61"/>
      <c r="BG48" s="61"/>
      <c r="BH48" s="61"/>
      <c r="BI48" s="61"/>
      <c r="BJ48" s="61"/>
      <c r="BK48" s="61"/>
      <c r="BL48" s="61"/>
      <c r="BM48" s="61"/>
      <c r="BN48" s="61"/>
      <c r="BO48" s="61"/>
      <c r="BP48" s="61"/>
      <c r="BQ48" s="61"/>
      <c r="BR48" s="61"/>
      <c r="BS48" s="61"/>
      <c r="BT48" s="61"/>
      <c r="BU48" s="61"/>
      <c r="BV48" s="61"/>
      <c r="BW48" s="61"/>
      <c r="BX48" s="61"/>
      <c r="BY48" s="61"/>
      <c r="BZ48" s="61"/>
      <c r="CA48" s="61"/>
      <c r="CB48" s="61"/>
      <c r="CC48" s="61"/>
      <c r="CD48" s="61"/>
      <c r="CE48" s="61"/>
      <c r="CF48" s="61"/>
      <c r="CG48" s="61"/>
      <c r="CH48" s="61"/>
      <c r="CI48" s="61"/>
      <c r="CJ48" s="61"/>
      <c r="CK48" s="61"/>
      <c r="CL48" s="61"/>
      <c r="CM48" s="61"/>
      <c r="CN48" s="61"/>
      <c r="CO48" s="61"/>
      <c r="CP48" s="61"/>
      <c r="CQ48" s="61"/>
      <c r="CR48" s="61"/>
      <c r="CS48" s="61"/>
      <c r="CT48" s="61"/>
      <c r="CU48" s="61"/>
      <c r="CV48" s="61"/>
      <c r="CW48" s="61"/>
      <c r="CX48" s="61"/>
      <c r="CY48" s="61"/>
      <c r="CZ48" s="61"/>
      <c r="DA48" s="61"/>
      <c r="DB48" s="61"/>
      <c r="DC48" s="61"/>
      <c r="DD48" s="61"/>
      <c r="DE48" s="61"/>
      <c r="DF48" s="61"/>
      <c r="DG48" s="61"/>
      <c r="DH48" s="61"/>
      <c r="DI48" s="61"/>
      <c r="DJ48" s="61"/>
      <c r="DK48" s="61"/>
      <c r="DL48" s="61"/>
      <c r="DM48" s="61"/>
      <c r="DN48" s="61"/>
      <c r="DO48" s="61"/>
      <c r="DP48" s="61"/>
      <c r="DQ48" s="61"/>
      <c r="DR48" s="61"/>
      <c r="DS48" s="61"/>
      <c r="DT48" s="61"/>
      <c r="DU48" s="61"/>
      <c r="DV48" s="61"/>
      <c r="DW48" s="61"/>
      <c r="DX48" s="61"/>
      <c r="DY48" s="61"/>
      <c r="DZ48" s="61"/>
      <c r="EA48" s="61"/>
      <c r="EB48" s="61"/>
      <c r="EC48" s="61"/>
      <c r="ED48" s="61"/>
      <c r="EE48" s="61"/>
      <c r="EF48" s="61"/>
      <c r="EG48" s="61"/>
      <c r="EH48" s="61"/>
      <c r="EI48" s="61"/>
      <c r="EJ48" s="61"/>
      <c r="EK48" s="61"/>
      <c r="EL48" s="61"/>
      <c r="EM48" s="61"/>
      <c r="EN48" s="61"/>
      <c r="EO48" s="61"/>
      <c r="EP48" s="61"/>
      <c r="EQ48" s="61"/>
      <c r="ER48" s="61"/>
      <c r="ES48" s="61"/>
      <c r="ET48" s="61"/>
      <c r="EU48" s="61"/>
      <c r="EV48" s="61"/>
      <c r="EW48" s="61"/>
      <c r="EX48" s="61"/>
      <c r="EY48" s="61"/>
      <c r="EZ48" s="61"/>
      <c r="FA48" s="61"/>
      <c r="FB48" s="61"/>
      <c r="FC48" s="61"/>
      <c r="FD48" s="61"/>
      <c r="FE48" s="61"/>
      <c r="FF48" s="61"/>
      <c r="FG48" s="61"/>
      <c r="FH48" s="61"/>
      <c r="FI48" s="61"/>
      <c r="FJ48" s="61"/>
      <c r="FK48" s="61"/>
      <c r="FL48" s="61"/>
      <c r="FM48" s="61"/>
      <c r="FN48" s="61"/>
      <c r="FO48" s="61"/>
      <c r="FP48" s="61"/>
      <c r="FQ48" s="61"/>
      <c r="FR48" s="61"/>
      <c r="FS48" s="61"/>
      <c r="FT48" s="61"/>
      <c r="FU48" s="61"/>
      <c r="FV48" s="61"/>
      <c r="FW48" s="61"/>
      <c r="FX48" s="61"/>
      <c r="FY48" s="61"/>
      <c r="FZ48" s="61"/>
      <c r="GA48" s="61"/>
      <c r="GB48" s="61"/>
      <c r="GC48" s="61"/>
      <c r="GD48" s="61"/>
      <c r="GE48" s="61"/>
      <c r="GF48" s="61"/>
      <c r="GG48" s="61"/>
      <c r="GH48" s="61"/>
      <c r="GI48" s="61"/>
      <c r="GJ48" s="61"/>
      <c r="GK48" s="61"/>
      <c r="GL48" s="61"/>
      <c r="GM48" s="61"/>
      <c r="GN48" s="61"/>
      <c r="GO48" s="61"/>
      <c r="GP48" s="61"/>
      <c r="GQ48" s="61"/>
      <c r="GR48" s="61"/>
      <c r="GS48" s="61"/>
      <c r="GT48" s="61"/>
      <c r="GU48" s="61"/>
      <c r="GV48" s="61"/>
      <c r="GW48" s="61"/>
      <c r="GX48" s="61"/>
      <c r="GY48" s="61"/>
      <c r="GZ48" s="61"/>
      <c r="HA48" s="61"/>
      <c r="HB48" s="61"/>
      <c r="HC48" s="61"/>
      <c r="HD48" s="61"/>
      <c r="HE48" s="61"/>
      <c r="HF48" s="61"/>
      <c r="HG48" s="61"/>
      <c r="HH48" s="61"/>
      <c r="HI48" s="61"/>
      <c r="HJ48" s="61"/>
      <c r="HK48" s="61"/>
      <c r="HL48" s="61"/>
      <c r="HM48" s="61"/>
      <c r="HN48" s="61"/>
      <c r="HO48" s="61"/>
      <c r="HP48" s="61"/>
      <c r="HQ48" s="61"/>
      <c r="HR48" s="61"/>
      <c r="HS48" s="61"/>
      <c r="HT48" s="61"/>
      <c r="HU48" s="61"/>
      <c r="HV48" s="61"/>
      <c r="HW48" s="61"/>
      <c r="HX48" s="61"/>
      <c r="HY48" s="61"/>
      <c r="HZ48" s="61"/>
      <c r="IA48" s="61"/>
      <c r="IB48" s="61"/>
      <c r="IC48" s="61"/>
      <c r="ID48" s="61"/>
      <c r="IE48" s="61"/>
      <c r="IF48" s="61"/>
      <c r="IG48" s="61"/>
      <c r="IH48" s="61"/>
      <c r="II48" s="61"/>
      <c r="IJ48" s="61"/>
      <c r="IK48" s="61"/>
      <c r="IL48" s="61"/>
      <c r="IM48" s="61"/>
      <c r="IN48" s="61"/>
      <c r="IO48" s="61"/>
      <c r="IP48" s="61"/>
    </row>
    <row r="49" spans="1:250" s="55" customFormat="1" ht="54.75" customHeight="1">
      <c r="A49" s="57">
        <f t="shared" si="1"/>
        <v>26</v>
      </c>
      <c r="B49" s="396" t="s">
        <v>142</v>
      </c>
      <c r="C49" s="62" t="s">
        <v>4</v>
      </c>
      <c r="D49" s="52">
        <v>1</v>
      </c>
      <c r="E49" s="299"/>
      <c r="F49" s="52"/>
      <c r="G49" s="58"/>
      <c r="H49" s="64"/>
      <c r="I49" s="56"/>
      <c r="J49" s="47"/>
      <c r="K49" s="47"/>
      <c r="L49" s="47"/>
      <c r="M49" s="47"/>
      <c r="N49" s="47"/>
      <c r="O49" s="47"/>
      <c r="P49" s="47"/>
      <c r="Q49" s="47"/>
      <c r="R49" s="47"/>
      <c r="S49" s="61"/>
      <c r="T49" s="61"/>
      <c r="U49" s="61"/>
      <c r="V49" s="61"/>
      <c r="W49" s="61"/>
      <c r="X49" s="61"/>
      <c r="Y49" s="61"/>
      <c r="Z49" s="61"/>
      <c r="AA49" s="61"/>
      <c r="AB49" s="61"/>
      <c r="AC49" s="61"/>
      <c r="AD49" s="61"/>
      <c r="AE49" s="61"/>
      <c r="AF49" s="61"/>
      <c r="AG49" s="61"/>
      <c r="AH49" s="61"/>
      <c r="AI49" s="61"/>
      <c r="AJ49" s="61"/>
      <c r="AK49" s="61"/>
      <c r="AL49" s="61"/>
      <c r="AM49" s="61"/>
      <c r="AN49" s="61"/>
      <c r="AO49" s="61"/>
      <c r="AP49" s="61"/>
      <c r="AQ49" s="61"/>
      <c r="AR49" s="61"/>
      <c r="AS49" s="61"/>
      <c r="AT49" s="61"/>
      <c r="AU49" s="61"/>
      <c r="AV49" s="61"/>
      <c r="AW49" s="61"/>
      <c r="AX49" s="61"/>
      <c r="AY49" s="61"/>
      <c r="AZ49" s="61"/>
      <c r="BA49" s="61"/>
      <c r="BB49" s="61"/>
      <c r="BC49" s="61"/>
      <c r="BD49" s="61"/>
      <c r="BE49" s="61"/>
      <c r="BF49" s="61"/>
      <c r="BG49" s="61"/>
      <c r="BH49" s="61"/>
      <c r="BI49" s="61"/>
      <c r="BJ49" s="61"/>
      <c r="BK49" s="61"/>
      <c r="BL49" s="61"/>
      <c r="BM49" s="61"/>
      <c r="BN49" s="61"/>
      <c r="BO49" s="61"/>
      <c r="BP49" s="61"/>
      <c r="BQ49" s="61"/>
      <c r="BR49" s="61"/>
      <c r="BS49" s="61"/>
      <c r="BT49" s="61"/>
      <c r="BU49" s="61"/>
      <c r="BV49" s="61"/>
      <c r="BW49" s="61"/>
      <c r="BX49" s="61"/>
      <c r="BY49" s="61"/>
      <c r="BZ49" s="61"/>
      <c r="CA49" s="61"/>
      <c r="CB49" s="61"/>
      <c r="CC49" s="61"/>
      <c r="CD49" s="61"/>
      <c r="CE49" s="61"/>
      <c r="CF49" s="61"/>
      <c r="CG49" s="61"/>
      <c r="CH49" s="61"/>
      <c r="CI49" s="61"/>
      <c r="CJ49" s="61"/>
      <c r="CK49" s="61"/>
      <c r="CL49" s="61"/>
      <c r="CM49" s="61"/>
      <c r="CN49" s="61"/>
      <c r="CO49" s="61"/>
      <c r="CP49" s="61"/>
      <c r="CQ49" s="61"/>
      <c r="CR49" s="61"/>
      <c r="CS49" s="61"/>
      <c r="CT49" s="61"/>
      <c r="CU49" s="61"/>
      <c r="CV49" s="61"/>
      <c r="CW49" s="61"/>
      <c r="CX49" s="61"/>
      <c r="CY49" s="61"/>
      <c r="CZ49" s="61"/>
      <c r="DA49" s="61"/>
      <c r="DB49" s="61"/>
      <c r="DC49" s="61"/>
      <c r="DD49" s="61"/>
      <c r="DE49" s="61"/>
      <c r="DF49" s="61"/>
      <c r="DG49" s="61"/>
      <c r="DH49" s="61"/>
      <c r="DI49" s="61"/>
      <c r="DJ49" s="61"/>
      <c r="DK49" s="61"/>
      <c r="DL49" s="61"/>
      <c r="DM49" s="61"/>
      <c r="DN49" s="61"/>
      <c r="DO49" s="61"/>
      <c r="DP49" s="61"/>
      <c r="DQ49" s="61"/>
      <c r="DR49" s="61"/>
      <c r="DS49" s="61"/>
      <c r="DT49" s="61"/>
      <c r="DU49" s="61"/>
      <c r="DV49" s="61"/>
      <c r="DW49" s="61"/>
      <c r="DX49" s="61"/>
      <c r="DY49" s="61"/>
      <c r="DZ49" s="61"/>
      <c r="EA49" s="61"/>
      <c r="EB49" s="61"/>
      <c r="EC49" s="61"/>
      <c r="ED49" s="61"/>
      <c r="EE49" s="61"/>
      <c r="EF49" s="61"/>
      <c r="EG49" s="61"/>
      <c r="EH49" s="61"/>
      <c r="EI49" s="61"/>
      <c r="EJ49" s="61"/>
      <c r="EK49" s="61"/>
      <c r="EL49" s="61"/>
      <c r="EM49" s="61"/>
      <c r="EN49" s="61"/>
      <c r="EO49" s="61"/>
      <c r="EP49" s="61"/>
      <c r="EQ49" s="61"/>
      <c r="ER49" s="61"/>
      <c r="ES49" s="61"/>
      <c r="ET49" s="61"/>
      <c r="EU49" s="61"/>
      <c r="EV49" s="61"/>
      <c r="EW49" s="61"/>
      <c r="EX49" s="61"/>
      <c r="EY49" s="61"/>
      <c r="EZ49" s="61"/>
      <c r="FA49" s="61"/>
      <c r="FB49" s="61"/>
      <c r="FC49" s="61"/>
      <c r="FD49" s="61"/>
      <c r="FE49" s="61"/>
      <c r="FF49" s="61"/>
      <c r="FG49" s="61"/>
      <c r="FH49" s="61"/>
      <c r="FI49" s="61"/>
      <c r="FJ49" s="61"/>
      <c r="FK49" s="61"/>
      <c r="FL49" s="61"/>
      <c r="FM49" s="61"/>
      <c r="FN49" s="61"/>
      <c r="FO49" s="61"/>
      <c r="FP49" s="61"/>
      <c r="FQ49" s="61"/>
      <c r="FR49" s="61"/>
      <c r="FS49" s="61"/>
      <c r="FT49" s="61"/>
      <c r="FU49" s="61"/>
      <c r="FV49" s="61"/>
      <c r="FW49" s="61"/>
      <c r="FX49" s="61"/>
      <c r="FY49" s="61"/>
      <c r="FZ49" s="61"/>
      <c r="GA49" s="61"/>
      <c r="GB49" s="61"/>
      <c r="GC49" s="61"/>
      <c r="GD49" s="61"/>
      <c r="GE49" s="61"/>
      <c r="GF49" s="61"/>
      <c r="GG49" s="61"/>
      <c r="GH49" s="61"/>
      <c r="GI49" s="61"/>
      <c r="GJ49" s="61"/>
      <c r="GK49" s="61"/>
      <c r="GL49" s="61"/>
      <c r="GM49" s="61"/>
      <c r="GN49" s="61"/>
      <c r="GO49" s="61"/>
      <c r="GP49" s="61"/>
      <c r="GQ49" s="61"/>
      <c r="GR49" s="61"/>
      <c r="GS49" s="61"/>
      <c r="GT49" s="61"/>
      <c r="GU49" s="61"/>
      <c r="GV49" s="61"/>
      <c r="GW49" s="61"/>
      <c r="GX49" s="61"/>
      <c r="GY49" s="61"/>
      <c r="GZ49" s="61"/>
      <c r="HA49" s="61"/>
      <c r="HB49" s="61"/>
      <c r="HC49" s="61"/>
      <c r="HD49" s="61"/>
      <c r="HE49" s="61"/>
      <c r="HF49" s="61"/>
      <c r="HG49" s="61"/>
      <c r="HH49" s="61"/>
      <c r="HI49" s="61"/>
      <c r="HJ49" s="61"/>
      <c r="HK49" s="61"/>
      <c r="HL49" s="61"/>
      <c r="HM49" s="61"/>
      <c r="HN49" s="61"/>
      <c r="HO49" s="61"/>
      <c r="HP49" s="61"/>
      <c r="HQ49" s="61"/>
      <c r="HR49" s="61"/>
      <c r="HS49" s="61"/>
      <c r="HT49" s="61"/>
      <c r="HU49" s="61"/>
      <c r="HV49" s="61"/>
      <c r="HW49" s="61"/>
      <c r="HX49" s="61"/>
      <c r="HY49" s="61"/>
      <c r="HZ49" s="61"/>
      <c r="IA49" s="61"/>
      <c r="IB49" s="61"/>
      <c r="IC49" s="61"/>
      <c r="ID49" s="61"/>
      <c r="IE49" s="61"/>
      <c r="IF49" s="61"/>
      <c r="IG49" s="61"/>
      <c r="IH49" s="61"/>
      <c r="II49" s="61"/>
      <c r="IJ49" s="61"/>
      <c r="IK49" s="61"/>
      <c r="IL49" s="61"/>
      <c r="IM49" s="61"/>
      <c r="IN49" s="61"/>
      <c r="IO49" s="61"/>
      <c r="IP49" s="61"/>
    </row>
    <row r="50" spans="1:250" ht="52.5" customHeight="1">
      <c r="A50" s="60">
        <f t="shared" si="1"/>
        <v>27</v>
      </c>
      <c r="B50" s="396" t="s">
        <v>92</v>
      </c>
      <c r="C50" s="50" t="s">
        <v>4</v>
      </c>
      <c r="D50" s="68">
        <v>3</v>
      </c>
      <c r="E50" s="299"/>
      <c r="F50" s="52"/>
      <c r="G50" s="66"/>
      <c r="H50" s="48"/>
      <c r="I50" s="47"/>
      <c r="J50" s="47"/>
      <c r="K50" s="47"/>
      <c r="L50" s="47"/>
      <c r="M50" s="47"/>
      <c r="N50" s="47"/>
      <c r="O50" s="47"/>
      <c r="P50" s="47"/>
      <c r="Q50" s="47"/>
      <c r="R50" s="47"/>
      <c r="S50" s="47"/>
      <c r="T50" s="47"/>
      <c r="U50" s="47"/>
      <c r="V50" s="47"/>
      <c r="W50" s="47"/>
      <c r="X50" s="47"/>
      <c r="Y50" s="47"/>
      <c r="Z50" s="47"/>
      <c r="AA50" s="47"/>
      <c r="AB50" s="47"/>
      <c r="AC50" s="47"/>
      <c r="AD50" s="47"/>
      <c r="AE50" s="47"/>
      <c r="AF50" s="47"/>
      <c r="AG50" s="47"/>
      <c r="AH50" s="47"/>
      <c r="AI50" s="47"/>
      <c r="AJ50" s="47"/>
      <c r="AK50" s="47"/>
      <c r="AL50" s="47"/>
      <c r="AM50" s="47"/>
      <c r="AN50" s="47"/>
      <c r="AO50" s="47"/>
      <c r="AP50" s="47"/>
      <c r="AQ50" s="47"/>
      <c r="AR50" s="47"/>
      <c r="AS50" s="47"/>
      <c r="AT50" s="47"/>
      <c r="AU50" s="47"/>
      <c r="AV50" s="47"/>
      <c r="AW50" s="47"/>
      <c r="AX50" s="47"/>
      <c r="AY50" s="47"/>
      <c r="AZ50" s="47"/>
      <c r="BA50" s="47"/>
      <c r="BB50" s="47"/>
      <c r="BC50" s="47"/>
      <c r="BD50" s="47"/>
      <c r="BE50" s="47"/>
      <c r="BF50" s="61"/>
      <c r="BG50" s="61"/>
      <c r="BH50" s="61"/>
      <c r="BI50" s="61"/>
      <c r="BJ50" s="61"/>
      <c r="BK50" s="61"/>
      <c r="BL50" s="61"/>
      <c r="BM50" s="61"/>
      <c r="BN50" s="61"/>
      <c r="BO50" s="61"/>
      <c r="BP50" s="61"/>
      <c r="BQ50" s="61"/>
      <c r="BR50" s="61"/>
      <c r="BS50" s="61"/>
      <c r="BT50" s="61"/>
      <c r="BU50" s="61"/>
      <c r="BV50" s="61"/>
      <c r="BW50" s="61"/>
      <c r="BX50" s="61"/>
      <c r="BY50" s="61"/>
      <c r="BZ50" s="61"/>
      <c r="CA50" s="61"/>
      <c r="CB50" s="61"/>
      <c r="CC50" s="61"/>
      <c r="CD50" s="61"/>
      <c r="CE50" s="61"/>
      <c r="CF50" s="61"/>
      <c r="CG50" s="61"/>
      <c r="CH50" s="61"/>
      <c r="CI50" s="61"/>
      <c r="CJ50" s="61"/>
      <c r="CK50" s="61"/>
      <c r="CL50" s="61"/>
      <c r="CM50" s="61"/>
      <c r="CN50" s="61"/>
      <c r="CO50" s="61"/>
      <c r="CP50" s="61"/>
      <c r="CQ50" s="61"/>
      <c r="CR50" s="61"/>
      <c r="CS50" s="61"/>
      <c r="CT50" s="61"/>
      <c r="CU50" s="61"/>
      <c r="CV50" s="61"/>
      <c r="CW50" s="61"/>
      <c r="CX50" s="61"/>
      <c r="CY50" s="61"/>
      <c r="CZ50" s="61"/>
      <c r="DA50" s="61"/>
      <c r="DB50" s="61"/>
      <c r="DC50" s="61"/>
      <c r="DD50" s="61"/>
      <c r="DE50" s="61"/>
      <c r="DF50" s="61"/>
      <c r="DG50" s="61"/>
      <c r="DH50" s="61"/>
      <c r="DI50" s="61"/>
      <c r="DJ50" s="61"/>
      <c r="DK50" s="61"/>
      <c r="DL50" s="61"/>
      <c r="DM50" s="61"/>
      <c r="DN50" s="61"/>
      <c r="DO50" s="61"/>
      <c r="DP50" s="61"/>
      <c r="DQ50" s="61"/>
      <c r="DR50" s="61"/>
      <c r="DS50" s="61"/>
      <c r="DT50" s="61"/>
      <c r="DU50" s="61"/>
      <c r="DV50" s="61"/>
      <c r="DW50" s="61"/>
      <c r="DX50" s="61"/>
      <c r="DY50" s="61"/>
      <c r="DZ50" s="61"/>
      <c r="EA50" s="61"/>
      <c r="EB50" s="61"/>
      <c r="EC50" s="61"/>
      <c r="ED50" s="61"/>
      <c r="EE50" s="61"/>
      <c r="EF50" s="61"/>
      <c r="EG50" s="61"/>
      <c r="EH50" s="61"/>
      <c r="EI50" s="61"/>
      <c r="EJ50" s="61"/>
      <c r="EK50" s="61"/>
      <c r="EL50" s="61"/>
      <c r="EM50" s="61"/>
      <c r="EN50" s="61"/>
      <c r="EO50" s="61"/>
      <c r="EP50" s="61"/>
      <c r="EQ50" s="61"/>
      <c r="ER50" s="61"/>
      <c r="ES50" s="61"/>
      <c r="ET50" s="61"/>
      <c r="EU50" s="61"/>
      <c r="EV50" s="61"/>
      <c r="EW50" s="61"/>
      <c r="EX50" s="61"/>
      <c r="EY50" s="61"/>
      <c r="EZ50" s="61"/>
      <c r="FA50" s="61"/>
      <c r="FB50" s="61"/>
      <c r="FC50" s="61"/>
      <c r="FD50" s="61"/>
      <c r="FE50" s="61"/>
      <c r="FF50" s="61"/>
      <c r="FG50" s="61"/>
      <c r="FH50" s="61"/>
      <c r="FI50" s="61"/>
      <c r="FJ50" s="61"/>
      <c r="FK50" s="61"/>
      <c r="FL50" s="61"/>
      <c r="FM50" s="61"/>
      <c r="FN50" s="61"/>
      <c r="FO50" s="61"/>
      <c r="FP50" s="61"/>
      <c r="FQ50" s="61"/>
      <c r="FR50" s="61"/>
      <c r="FS50" s="61"/>
      <c r="FT50" s="61"/>
      <c r="FU50" s="61"/>
      <c r="FV50" s="61"/>
      <c r="FW50" s="61"/>
      <c r="FX50" s="61"/>
      <c r="FY50" s="61"/>
      <c r="FZ50" s="61"/>
      <c r="GA50" s="61"/>
      <c r="GB50" s="61"/>
      <c r="GC50" s="61"/>
      <c r="GD50" s="61"/>
      <c r="GE50" s="61"/>
      <c r="GF50" s="61"/>
      <c r="GG50" s="61"/>
      <c r="GH50" s="61"/>
      <c r="GI50" s="61"/>
      <c r="GJ50" s="61"/>
      <c r="GK50" s="61"/>
      <c r="GL50" s="61"/>
      <c r="GM50" s="61"/>
      <c r="GN50" s="61"/>
      <c r="GO50" s="61"/>
      <c r="GP50" s="61"/>
      <c r="GQ50" s="61"/>
      <c r="GR50" s="61"/>
      <c r="GS50" s="61"/>
      <c r="GT50" s="61"/>
      <c r="GU50" s="61"/>
      <c r="GV50" s="61"/>
      <c r="GW50" s="61"/>
      <c r="GX50" s="61"/>
      <c r="GY50" s="61"/>
      <c r="GZ50" s="61"/>
      <c r="HA50" s="61"/>
      <c r="HB50" s="61"/>
      <c r="HC50" s="61"/>
      <c r="HD50" s="61"/>
      <c r="HE50" s="61"/>
      <c r="HF50" s="61"/>
      <c r="HG50" s="61"/>
      <c r="HH50" s="61"/>
      <c r="HI50" s="61"/>
      <c r="HJ50" s="61"/>
      <c r="HK50" s="61"/>
      <c r="HL50" s="61"/>
      <c r="HM50" s="61"/>
      <c r="HN50" s="61"/>
      <c r="HO50" s="61"/>
      <c r="HP50" s="61"/>
      <c r="HQ50" s="61"/>
      <c r="HR50" s="61"/>
      <c r="HS50" s="61"/>
      <c r="HT50" s="61"/>
      <c r="HU50" s="61"/>
      <c r="HV50" s="61"/>
      <c r="HW50" s="61"/>
      <c r="HX50" s="61"/>
      <c r="HY50" s="61"/>
      <c r="HZ50" s="61"/>
      <c r="IA50" s="61"/>
      <c r="IB50" s="61"/>
      <c r="IC50" s="61"/>
      <c r="ID50" s="61"/>
      <c r="IE50" s="61"/>
      <c r="IF50" s="61"/>
      <c r="IG50" s="61"/>
      <c r="IH50" s="61"/>
      <c r="II50" s="61"/>
      <c r="IJ50" s="61"/>
      <c r="IK50" s="61"/>
      <c r="IL50" s="61"/>
      <c r="IM50" s="61"/>
      <c r="IN50" s="61"/>
      <c r="IO50" s="61"/>
      <c r="IP50" s="61"/>
    </row>
    <row r="51" spans="1:250" s="55" customFormat="1" ht="32">
      <c r="A51" s="57">
        <f t="shared" si="1"/>
        <v>28</v>
      </c>
      <c r="B51" s="396" t="s">
        <v>143</v>
      </c>
      <c r="C51" s="62" t="s">
        <v>4</v>
      </c>
      <c r="D51" s="52">
        <v>3</v>
      </c>
      <c r="E51" s="299"/>
      <c r="F51" s="52"/>
      <c r="G51" s="58"/>
      <c r="H51" s="64"/>
      <c r="I51" s="56"/>
      <c r="J51" s="47"/>
      <c r="K51" s="47"/>
      <c r="L51" s="47"/>
      <c r="M51" s="47"/>
      <c r="N51" s="47"/>
      <c r="O51" s="47"/>
      <c r="P51" s="47"/>
      <c r="Q51" s="47"/>
      <c r="R51" s="47"/>
      <c r="S51" s="61"/>
      <c r="T51" s="61"/>
      <c r="U51" s="61"/>
      <c r="V51" s="61"/>
      <c r="W51" s="61"/>
      <c r="X51" s="61"/>
      <c r="Y51" s="61"/>
      <c r="Z51" s="61"/>
      <c r="AA51" s="61"/>
      <c r="AB51" s="61"/>
      <c r="AC51" s="61"/>
      <c r="AD51" s="61"/>
      <c r="AE51" s="61"/>
      <c r="AF51" s="61"/>
      <c r="AG51" s="61"/>
      <c r="AH51" s="61"/>
      <c r="AI51" s="61"/>
      <c r="AJ51" s="61"/>
      <c r="AK51" s="61"/>
      <c r="AL51" s="61"/>
      <c r="AM51" s="61"/>
      <c r="AN51" s="61"/>
      <c r="AO51" s="61"/>
      <c r="AP51" s="61"/>
      <c r="AQ51" s="61"/>
      <c r="AR51" s="61"/>
      <c r="AS51" s="61"/>
      <c r="AT51" s="61"/>
      <c r="AU51" s="61"/>
      <c r="AV51" s="61"/>
      <c r="AW51" s="61"/>
      <c r="AX51" s="61"/>
      <c r="AY51" s="61"/>
      <c r="AZ51" s="61"/>
      <c r="BA51" s="61"/>
      <c r="BB51" s="61"/>
      <c r="BC51" s="61"/>
      <c r="BD51" s="61"/>
      <c r="BE51" s="61"/>
      <c r="BF51" s="61"/>
      <c r="BG51" s="61"/>
      <c r="BH51" s="61"/>
      <c r="BI51" s="61"/>
      <c r="BJ51" s="61"/>
      <c r="BK51" s="61"/>
      <c r="BL51" s="61"/>
      <c r="BM51" s="61"/>
      <c r="BN51" s="61"/>
      <c r="BO51" s="61"/>
      <c r="BP51" s="61"/>
      <c r="BQ51" s="61"/>
      <c r="BR51" s="61"/>
      <c r="BS51" s="61"/>
      <c r="BT51" s="61"/>
      <c r="BU51" s="61"/>
      <c r="BV51" s="61"/>
      <c r="BW51" s="61"/>
      <c r="BX51" s="61"/>
      <c r="BY51" s="61"/>
      <c r="BZ51" s="61"/>
      <c r="CA51" s="61"/>
      <c r="CB51" s="61"/>
      <c r="CC51" s="61"/>
      <c r="CD51" s="61"/>
      <c r="CE51" s="61"/>
      <c r="CF51" s="61"/>
      <c r="CG51" s="61"/>
      <c r="CH51" s="61"/>
      <c r="CI51" s="61"/>
      <c r="CJ51" s="61"/>
      <c r="CK51" s="61"/>
      <c r="CL51" s="61"/>
      <c r="CM51" s="61"/>
      <c r="CN51" s="61"/>
      <c r="CO51" s="61"/>
      <c r="CP51" s="61"/>
      <c r="CQ51" s="61"/>
      <c r="CR51" s="61"/>
      <c r="CS51" s="61"/>
      <c r="CT51" s="61"/>
      <c r="CU51" s="61"/>
      <c r="CV51" s="61"/>
      <c r="CW51" s="61"/>
      <c r="CX51" s="61"/>
      <c r="CY51" s="61"/>
      <c r="CZ51" s="61"/>
      <c r="DA51" s="61"/>
      <c r="DB51" s="61"/>
      <c r="DC51" s="61"/>
      <c r="DD51" s="61"/>
      <c r="DE51" s="61"/>
      <c r="DF51" s="61"/>
      <c r="DG51" s="61"/>
      <c r="DH51" s="61"/>
      <c r="DI51" s="61"/>
      <c r="DJ51" s="61"/>
      <c r="DK51" s="61"/>
      <c r="DL51" s="61"/>
      <c r="DM51" s="61"/>
      <c r="DN51" s="61"/>
      <c r="DO51" s="61"/>
      <c r="DP51" s="61"/>
      <c r="DQ51" s="61"/>
      <c r="DR51" s="61"/>
      <c r="DS51" s="61"/>
      <c r="DT51" s="61"/>
      <c r="DU51" s="61"/>
      <c r="DV51" s="61"/>
      <c r="DW51" s="61"/>
      <c r="DX51" s="61"/>
      <c r="DY51" s="61"/>
      <c r="DZ51" s="61"/>
      <c r="EA51" s="61"/>
      <c r="EB51" s="61"/>
      <c r="EC51" s="61"/>
      <c r="ED51" s="61"/>
      <c r="EE51" s="61"/>
      <c r="EF51" s="61"/>
      <c r="EG51" s="61"/>
      <c r="EH51" s="61"/>
      <c r="EI51" s="61"/>
      <c r="EJ51" s="61"/>
      <c r="EK51" s="61"/>
      <c r="EL51" s="61"/>
      <c r="EM51" s="61"/>
      <c r="EN51" s="61"/>
      <c r="EO51" s="61"/>
      <c r="EP51" s="61"/>
      <c r="EQ51" s="61"/>
      <c r="ER51" s="61"/>
      <c r="ES51" s="61"/>
      <c r="ET51" s="61"/>
      <c r="EU51" s="61"/>
      <c r="EV51" s="61"/>
      <c r="EW51" s="61"/>
      <c r="EX51" s="61"/>
      <c r="EY51" s="61"/>
      <c r="EZ51" s="61"/>
      <c r="FA51" s="61"/>
      <c r="FB51" s="61"/>
      <c r="FC51" s="61"/>
      <c r="FD51" s="61"/>
      <c r="FE51" s="61"/>
      <c r="FF51" s="61"/>
      <c r="FG51" s="61"/>
      <c r="FH51" s="61"/>
      <c r="FI51" s="61"/>
      <c r="FJ51" s="61"/>
      <c r="FK51" s="61"/>
      <c r="FL51" s="61"/>
      <c r="FM51" s="61"/>
      <c r="FN51" s="61"/>
      <c r="FO51" s="61"/>
      <c r="FP51" s="61"/>
      <c r="FQ51" s="61"/>
      <c r="FR51" s="61"/>
      <c r="FS51" s="61"/>
      <c r="FT51" s="61"/>
      <c r="FU51" s="61"/>
      <c r="FV51" s="61"/>
      <c r="FW51" s="61"/>
      <c r="FX51" s="61"/>
      <c r="FY51" s="61"/>
      <c r="FZ51" s="61"/>
      <c r="GA51" s="61"/>
      <c r="GB51" s="61"/>
      <c r="GC51" s="61"/>
      <c r="GD51" s="61"/>
      <c r="GE51" s="61"/>
      <c r="GF51" s="61"/>
      <c r="GG51" s="61"/>
      <c r="GH51" s="61"/>
      <c r="GI51" s="61"/>
      <c r="GJ51" s="61"/>
      <c r="GK51" s="61"/>
      <c r="GL51" s="61"/>
      <c r="GM51" s="61"/>
      <c r="GN51" s="61"/>
      <c r="GO51" s="61"/>
      <c r="GP51" s="61"/>
      <c r="GQ51" s="61"/>
      <c r="GR51" s="61"/>
      <c r="GS51" s="61"/>
      <c r="GT51" s="61"/>
      <c r="GU51" s="61"/>
      <c r="GV51" s="61"/>
      <c r="GW51" s="61"/>
      <c r="GX51" s="61"/>
      <c r="GY51" s="61"/>
      <c r="GZ51" s="61"/>
      <c r="HA51" s="61"/>
      <c r="HB51" s="61"/>
      <c r="HC51" s="61"/>
      <c r="HD51" s="61"/>
      <c r="HE51" s="61"/>
      <c r="HF51" s="61"/>
      <c r="HG51" s="61"/>
      <c r="HH51" s="61"/>
      <c r="HI51" s="61"/>
      <c r="HJ51" s="61"/>
      <c r="HK51" s="61"/>
      <c r="HL51" s="61"/>
      <c r="HM51" s="61"/>
      <c r="HN51" s="61"/>
      <c r="HO51" s="61"/>
      <c r="HP51" s="61"/>
      <c r="HQ51" s="61"/>
      <c r="HR51" s="61"/>
      <c r="HS51" s="61"/>
      <c r="HT51" s="61"/>
      <c r="HU51" s="61"/>
      <c r="HV51" s="61"/>
      <c r="HW51" s="61"/>
      <c r="HX51" s="61"/>
      <c r="HY51" s="61"/>
      <c r="HZ51" s="61"/>
      <c r="IA51" s="61"/>
      <c r="IB51" s="61"/>
      <c r="IC51" s="61"/>
      <c r="ID51" s="61"/>
      <c r="IE51" s="61"/>
      <c r="IF51" s="61"/>
      <c r="IG51" s="61"/>
      <c r="IH51" s="61"/>
      <c r="II51" s="61"/>
      <c r="IJ51" s="61"/>
      <c r="IK51" s="61"/>
      <c r="IL51" s="61"/>
      <c r="IM51" s="61"/>
      <c r="IN51" s="61"/>
      <c r="IO51" s="61"/>
      <c r="IP51" s="61"/>
    </row>
    <row r="52" spans="1:250" ht="58.5" customHeight="1">
      <c r="A52" s="60">
        <f t="shared" si="1"/>
        <v>29</v>
      </c>
      <c r="B52" s="396" t="s">
        <v>91</v>
      </c>
      <c r="C52" s="50" t="s">
        <v>4</v>
      </c>
      <c r="D52" s="68">
        <v>3</v>
      </c>
      <c r="E52" s="299"/>
      <c r="F52" s="52"/>
      <c r="G52" s="66"/>
      <c r="H52" s="48"/>
      <c r="I52" s="47"/>
      <c r="J52" s="47"/>
      <c r="K52" s="47"/>
      <c r="L52" s="47"/>
      <c r="M52" s="47"/>
      <c r="N52" s="47"/>
      <c r="O52" s="47"/>
      <c r="P52" s="47"/>
      <c r="Q52" s="47"/>
      <c r="R52" s="47"/>
      <c r="S52" s="47"/>
      <c r="T52" s="47"/>
      <c r="U52" s="47"/>
      <c r="V52" s="47"/>
      <c r="W52" s="47"/>
      <c r="X52" s="47"/>
      <c r="Y52" s="47"/>
      <c r="Z52" s="47"/>
      <c r="AA52" s="47"/>
      <c r="AB52" s="47"/>
      <c r="AC52" s="47"/>
      <c r="AD52" s="47"/>
      <c r="AE52" s="47"/>
      <c r="AF52" s="47"/>
      <c r="AG52" s="47"/>
      <c r="AH52" s="47"/>
      <c r="AI52" s="47"/>
      <c r="AJ52" s="47"/>
      <c r="AK52" s="47"/>
      <c r="AL52" s="47"/>
      <c r="AM52" s="47"/>
      <c r="AN52" s="47"/>
      <c r="AO52" s="47"/>
      <c r="AP52" s="47"/>
      <c r="AQ52" s="47"/>
      <c r="AR52" s="47"/>
      <c r="AS52" s="47"/>
      <c r="AT52" s="47"/>
      <c r="AU52" s="47"/>
      <c r="AV52" s="47"/>
      <c r="AW52" s="47"/>
      <c r="AX52" s="47"/>
      <c r="AY52" s="47"/>
      <c r="AZ52" s="47"/>
      <c r="BA52" s="47"/>
      <c r="BB52" s="47"/>
      <c r="BC52" s="47"/>
      <c r="BD52" s="47"/>
      <c r="BE52" s="47"/>
      <c r="BF52" s="61"/>
      <c r="BG52" s="61"/>
      <c r="BH52" s="61"/>
      <c r="BI52" s="61"/>
      <c r="BJ52" s="61"/>
      <c r="BK52" s="61"/>
      <c r="BL52" s="61"/>
      <c r="BM52" s="61"/>
      <c r="BN52" s="61"/>
      <c r="BO52" s="61"/>
      <c r="BP52" s="61"/>
      <c r="BQ52" s="61"/>
      <c r="BR52" s="61"/>
      <c r="BS52" s="61"/>
      <c r="BT52" s="61"/>
      <c r="BU52" s="61"/>
      <c r="BV52" s="61"/>
      <c r="BW52" s="61"/>
      <c r="BX52" s="61"/>
      <c r="BY52" s="61"/>
      <c r="BZ52" s="61"/>
      <c r="CA52" s="61"/>
      <c r="CB52" s="61"/>
      <c r="CC52" s="61"/>
      <c r="CD52" s="61"/>
      <c r="CE52" s="61"/>
      <c r="CF52" s="61"/>
      <c r="CG52" s="61"/>
      <c r="CH52" s="61"/>
      <c r="CI52" s="61"/>
      <c r="CJ52" s="61"/>
      <c r="CK52" s="61"/>
      <c r="CL52" s="61"/>
      <c r="CM52" s="61"/>
      <c r="CN52" s="61"/>
      <c r="CO52" s="61"/>
      <c r="CP52" s="61"/>
      <c r="CQ52" s="61"/>
      <c r="CR52" s="61"/>
      <c r="CS52" s="61"/>
      <c r="CT52" s="61"/>
      <c r="CU52" s="61"/>
      <c r="CV52" s="61"/>
      <c r="CW52" s="61"/>
      <c r="CX52" s="61"/>
      <c r="CY52" s="61"/>
      <c r="CZ52" s="61"/>
      <c r="DA52" s="61"/>
      <c r="DB52" s="61"/>
      <c r="DC52" s="61"/>
      <c r="DD52" s="61"/>
      <c r="DE52" s="61"/>
      <c r="DF52" s="61"/>
      <c r="DG52" s="61"/>
      <c r="DH52" s="61"/>
      <c r="DI52" s="61"/>
      <c r="DJ52" s="61"/>
      <c r="DK52" s="61"/>
      <c r="DL52" s="61"/>
      <c r="DM52" s="61"/>
      <c r="DN52" s="61"/>
      <c r="DO52" s="61"/>
      <c r="DP52" s="61"/>
      <c r="DQ52" s="61"/>
      <c r="DR52" s="61"/>
      <c r="DS52" s="61"/>
      <c r="DT52" s="61"/>
      <c r="DU52" s="61"/>
      <c r="DV52" s="61"/>
      <c r="DW52" s="61"/>
      <c r="DX52" s="61"/>
      <c r="DY52" s="61"/>
      <c r="DZ52" s="61"/>
      <c r="EA52" s="61"/>
      <c r="EB52" s="61"/>
      <c r="EC52" s="61"/>
      <c r="ED52" s="61"/>
      <c r="EE52" s="61"/>
      <c r="EF52" s="61"/>
      <c r="EG52" s="61"/>
      <c r="EH52" s="61"/>
      <c r="EI52" s="61"/>
      <c r="EJ52" s="61"/>
      <c r="EK52" s="61"/>
      <c r="EL52" s="61"/>
      <c r="EM52" s="61"/>
      <c r="EN52" s="61"/>
      <c r="EO52" s="61"/>
      <c r="EP52" s="61"/>
      <c r="EQ52" s="61"/>
      <c r="ER52" s="61"/>
      <c r="ES52" s="61"/>
      <c r="ET52" s="61"/>
      <c r="EU52" s="61"/>
      <c r="EV52" s="61"/>
      <c r="EW52" s="61"/>
      <c r="EX52" s="61"/>
      <c r="EY52" s="61"/>
      <c r="EZ52" s="61"/>
      <c r="FA52" s="61"/>
      <c r="FB52" s="61"/>
      <c r="FC52" s="61"/>
      <c r="FD52" s="61"/>
      <c r="FE52" s="61"/>
      <c r="FF52" s="61"/>
      <c r="FG52" s="61"/>
      <c r="FH52" s="61"/>
      <c r="FI52" s="61"/>
      <c r="FJ52" s="61"/>
      <c r="FK52" s="61"/>
      <c r="FL52" s="61"/>
      <c r="FM52" s="61"/>
      <c r="FN52" s="61"/>
      <c r="FO52" s="61"/>
      <c r="FP52" s="61"/>
      <c r="FQ52" s="61"/>
      <c r="FR52" s="61"/>
      <c r="FS52" s="61"/>
      <c r="FT52" s="61"/>
      <c r="FU52" s="61"/>
      <c r="FV52" s="61"/>
      <c r="FW52" s="61"/>
      <c r="FX52" s="61"/>
      <c r="FY52" s="61"/>
      <c r="FZ52" s="61"/>
      <c r="GA52" s="61"/>
      <c r="GB52" s="61"/>
      <c r="GC52" s="61"/>
      <c r="GD52" s="61"/>
      <c r="GE52" s="61"/>
      <c r="GF52" s="61"/>
      <c r="GG52" s="61"/>
      <c r="GH52" s="61"/>
      <c r="GI52" s="61"/>
      <c r="GJ52" s="61"/>
      <c r="GK52" s="61"/>
      <c r="GL52" s="61"/>
      <c r="GM52" s="61"/>
      <c r="GN52" s="61"/>
      <c r="GO52" s="61"/>
      <c r="GP52" s="61"/>
      <c r="GQ52" s="61"/>
      <c r="GR52" s="61"/>
      <c r="GS52" s="61"/>
      <c r="GT52" s="61"/>
      <c r="GU52" s="61"/>
      <c r="GV52" s="61"/>
      <c r="GW52" s="61"/>
      <c r="GX52" s="61"/>
      <c r="GY52" s="61"/>
      <c r="GZ52" s="61"/>
      <c r="HA52" s="61"/>
      <c r="HB52" s="61"/>
      <c r="HC52" s="61"/>
      <c r="HD52" s="61"/>
      <c r="HE52" s="61"/>
      <c r="HF52" s="61"/>
      <c r="HG52" s="61"/>
      <c r="HH52" s="61"/>
      <c r="HI52" s="61"/>
      <c r="HJ52" s="61"/>
      <c r="HK52" s="61"/>
      <c r="HL52" s="61"/>
      <c r="HM52" s="61"/>
      <c r="HN52" s="61"/>
      <c r="HO52" s="61"/>
      <c r="HP52" s="61"/>
      <c r="HQ52" s="61"/>
      <c r="HR52" s="61"/>
      <c r="HS52" s="61"/>
      <c r="HT52" s="61"/>
      <c r="HU52" s="61"/>
      <c r="HV52" s="61"/>
      <c r="HW52" s="61"/>
      <c r="HX52" s="61"/>
      <c r="HY52" s="61"/>
      <c r="HZ52" s="61"/>
      <c r="IA52" s="61"/>
      <c r="IB52" s="61"/>
      <c r="IC52" s="61"/>
      <c r="ID52" s="61"/>
      <c r="IE52" s="61"/>
      <c r="IF52" s="61"/>
      <c r="IG52" s="61"/>
      <c r="IH52" s="61"/>
      <c r="II52" s="61"/>
      <c r="IJ52" s="61"/>
      <c r="IK52" s="61"/>
      <c r="IL52" s="61"/>
      <c r="IM52" s="61"/>
      <c r="IN52" s="61"/>
      <c r="IO52" s="61"/>
      <c r="IP52" s="61"/>
    </row>
    <row r="53" spans="1:250" ht="45" customHeight="1">
      <c r="A53" s="60">
        <f t="shared" si="1"/>
        <v>30</v>
      </c>
      <c r="B53" s="67" t="s">
        <v>119</v>
      </c>
      <c r="C53" s="50" t="s">
        <v>4</v>
      </c>
      <c r="D53" s="68">
        <v>1</v>
      </c>
      <c r="E53" s="299"/>
      <c r="F53" s="52"/>
      <c r="G53" s="66"/>
      <c r="H53" s="64"/>
      <c r="I53" s="47"/>
      <c r="J53" s="47"/>
      <c r="K53" s="47"/>
      <c r="L53" s="47"/>
      <c r="M53" s="47"/>
      <c r="N53" s="47"/>
      <c r="O53" s="47"/>
      <c r="P53" s="47"/>
      <c r="Q53" s="47"/>
      <c r="R53" s="61"/>
      <c r="S53" s="61"/>
      <c r="T53" s="61"/>
      <c r="U53" s="61"/>
      <c r="V53" s="61"/>
      <c r="W53" s="61"/>
      <c r="X53" s="61"/>
      <c r="Y53" s="61"/>
      <c r="Z53" s="61"/>
      <c r="AA53" s="61"/>
      <c r="AB53" s="61"/>
      <c r="AC53" s="61"/>
      <c r="AD53" s="61"/>
      <c r="AE53" s="61"/>
      <c r="AF53" s="61"/>
      <c r="AG53" s="61"/>
      <c r="AH53" s="61"/>
      <c r="AI53" s="61"/>
      <c r="AJ53" s="61"/>
      <c r="AK53" s="61"/>
      <c r="AL53" s="61"/>
      <c r="AM53" s="61"/>
      <c r="AN53" s="61"/>
      <c r="AO53" s="61"/>
      <c r="AP53" s="61"/>
      <c r="AQ53" s="61"/>
      <c r="AR53" s="61"/>
      <c r="AS53" s="61"/>
      <c r="AT53" s="61"/>
      <c r="AU53" s="61"/>
      <c r="AV53" s="61"/>
      <c r="AW53" s="61"/>
      <c r="AX53" s="61"/>
      <c r="AY53" s="61"/>
      <c r="AZ53" s="61"/>
      <c r="BA53" s="61"/>
      <c r="BB53" s="61"/>
      <c r="BC53" s="61"/>
      <c r="BD53" s="61"/>
      <c r="BE53" s="61"/>
      <c r="BF53" s="61"/>
      <c r="BG53" s="61"/>
      <c r="BH53" s="61"/>
      <c r="BI53" s="61"/>
      <c r="BJ53" s="61"/>
      <c r="BK53" s="61"/>
      <c r="BL53" s="61"/>
      <c r="BM53" s="61"/>
      <c r="BN53" s="61"/>
      <c r="BO53" s="61"/>
      <c r="BP53" s="61"/>
      <c r="BQ53" s="61"/>
      <c r="BR53" s="61"/>
      <c r="BS53" s="61"/>
      <c r="BT53" s="61"/>
      <c r="BU53" s="61"/>
      <c r="BV53" s="61"/>
      <c r="BW53" s="61"/>
      <c r="BX53" s="61"/>
      <c r="BY53" s="61"/>
      <c r="BZ53" s="61"/>
      <c r="CA53" s="61"/>
      <c r="CB53" s="61"/>
      <c r="CC53" s="61"/>
      <c r="CD53" s="61"/>
      <c r="CE53" s="61"/>
      <c r="CF53" s="61"/>
      <c r="CG53" s="61"/>
      <c r="CH53" s="61"/>
      <c r="CI53" s="61"/>
      <c r="CJ53" s="61"/>
      <c r="CK53" s="61"/>
      <c r="CL53" s="61"/>
      <c r="CM53" s="61"/>
      <c r="CN53" s="61"/>
      <c r="CO53" s="61"/>
      <c r="CP53" s="61"/>
      <c r="CQ53" s="61"/>
      <c r="CR53" s="61"/>
      <c r="CS53" s="61"/>
      <c r="CT53" s="61"/>
      <c r="CU53" s="61"/>
      <c r="CV53" s="61"/>
      <c r="CW53" s="61"/>
      <c r="CX53" s="61"/>
      <c r="CY53" s="61"/>
      <c r="CZ53" s="61"/>
      <c r="DA53" s="61"/>
      <c r="DB53" s="61"/>
      <c r="DC53" s="61"/>
      <c r="DD53" s="61"/>
      <c r="DE53" s="61"/>
      <c r="DF53" s="61"/>
      <c r="DG53" s="61"/>
      <c r="DH53" s="61"/>
      <c r="DI53" s="61"/>
      <c r="DJ53" s="61"/>
      <c r="DK53" s="61"/>
      <c r="DL53" s="61"/>
      <c r="DM53" s="61"/>
      <c r="DN53" s="61"/>
      <c r="DO53" s="61"/>
      <c r="DP53" s="61"/>
      <c r="DQ53" s="61"/>
      <c r="DR53" s="61"/>
      <c r="DS53" s="61"/>
      <c r="DT53" s="61"/>
      <c r="DU53" s="61"/>
      <c r="DV53" s="61"/>
      <c r="DW53" s="61"/>
      <c r="DX53" s="61"/>
      <c r="DY53" s="61"/>
      <c r="DZ53" s="61"/>
      <c r="EA53" s="61"/>
      <c r="EB53" s="61"/>
      <c r="EC53" s="61"/>
      <c r="ED53" s="61"/>
      <c r="EE53" s="61"/>
      <c r="EF53" s="61"/>
      <c r="EG53" s="61"/>
      <c r="EH53" s="61"/>
      <c r="EI53" s="61"/>
      <c r="EJ53" s="61"/>
      <c r="EK53" s="61"/>
      <c r="EL53" s="61"/>
      <c r="EM53" s="61"/>
      <c r="EN53" s="61"/>
      <c r="EO53" s="61"/>
      <c r="EP53" s="61"/>
      <c r="EQ53" s="61"/>
      <c r="ER53" s="61"/>
      <c r="ES53" s="61"/>
      <c r="ET53" s="61"/>
      <c r="EU53" s="61"/>
      <c r="EV53" s="61"/>
      <c r="EW53" s="61"/>
      <c r="EX53" s="61"/>
      <c r="EY53" s="61"/>
      <c r="EZ53" s="61"/>
      <c r="FA53" s="61"/>
      <c r="FB53" s="61"/>
      <c r="FC53" s="61"/>
      <c r="FD53" s="61"/>
      <c r="FE53" s="61"/>
      <c r="FF53" s="61"/>
      <c r="FG53" s="61"/>
      <c r="FH53" s="61"/>
      <c r="FI53" s="61"/>
      <c r="FJ53" s="61"/>
      <c r="FK53" s="61"/>
      <c r="FL53" s="61"/>
      <c r="FM53" s="61"/>
      <c r="FN53" s="61"/>
      <c r="FO53" s="61"/>
      <c r="FP53" s="61"/>
      <c r="FQ53" s="61"/>
      <c r="FR53" s="61"/>
      <c r="FS53" s="61"/>
      <c r="FT53" s="61"/>
      <c r="FU53" s="61"/>
      <c r="FV53" s="61"/>
      <c r="FW53" s="61"/>
      <c r="FX53" s="61"/>
      <c r="FY53" s="61"/>
      <c r="FZ53" s="61"/>
      <c r="GA53" s="61"/>
      <c r="GB53" s="61"/>
      <c r="GC53" s="61"/>
      <c r="GD53" s="61"/>
      <c r="GE53" s="61"/>
      <c r="GF53" s="61"/>
      <c r="GG53" s="61"/>
      <c r="GH53" s="61"/>
      <c r="GI53" s="61"/>
      <c r="GJ53" s="61"/>
      <c r="GK53" s="61"/>
      <c r="GL53" s="61"/>
      <c r="GM53" s="61"/>
      <c r="GN53" s="61"/>
      <c r="GO53" s="61"/>
      <c r="GP53" s="61"/>
      <c r="GQ53" s="61"/>
      <c r="GR53" s="61"/>
      <c r="GS53" s="61"/>
      <c r="GT53" s="61"/>
      <c r="GU53" s="61"/>
      <c r="GV53" s="61"/>
      <c r="GW53" s="61"/>
      <c r="GX53" s="61"/>
      <c r="GY53" s="61"/>
      <c r="GZ53" s="61"/>
      <c r="HA53" s="61"/>
      <c r="HB53" s="61"/>
      <c r="HC53" s="61"/>
      <c r="HD53" s="61"/>
      <c r="HE53" s="61"/>
      <c r="HF53" s="61"/>
      <c r="HG53" s="61"/>
      <c r="HH53" s="61"/>
      <c r="HI53" s="61"/>
      <c r="HJ53" s="61"/>
      <c r="HK53" s="61"/>
      <c r="HL53" s="61"/>
      <c r="HM53" s="61"/>
      <c r="HN53" s="61"/>
      <c r="HO53" s="61"/>
      <c r="HP53" s="61"/>
      <c r="HQ53" s="61"/>
      <c r="HR53" s="61"/>
      <c r="HS53" s="61"/>
      <c r="HT53" s="61"/>
      <c r="HU53" s="61"/>
      <c r="HV53" s="61"/>
      <c r="HW53" s="61"/>
      <c r="HX53" s="61"/>
      <c r="HY53" s="61"/>
      <c r="HZ53" s="61"/>
      <c r="IA53" s="61"/>
      <c r="IB53" s="61"/>
      <c r="IC53" s="61"/>
      <c r="ID53" s="61"/>
      <c r="IE53" s="61"/>
      <c r="IF53" s="61"/>
      <c r="IG53" s="61"/>
      <c r="IH53" s="61"/>
      <c r="II53" s="61"/>
      <c r="IJ53" s="61"/>
      <c r="IK53" s="61"/>
    </row>
    <row r="54" spans="1:250" s="107" customFormat="1" ht="30" customHeight="1">
      <c r="A54" s="173"/>
      <c r="B54" s="431" t="s">
        <v>144</v>
      </c>
      <c r="C54" s="62"/>
      <c r="D54" s="52"/>
      <c r="E54" s="299"/>
      <c r="F54" s="52"/>
      <c r="G54" s="58"/>
    </row>
    <row r="55" spans="1:250">
      <c r="A55" s="60">
        <f>A53+1</f>
        <v>31</v>
      </c>
      <c r="B55" s="95" t="s">
        <v>118</v>
      </c>
      <c r="C55" s="108" t="s">
        <v>5</v>
      </c>
      <c r="D55" s="63">
        <v>1</v>
      </c>
      <c r="E55" s="299"/>
      <c r="F55" s="52"/>
      <c r="G55" s="58"/>
      <c r="H55" s="56"/>
      <c r="I55" s="47"/>
      <c r="J55" s="47"/>
      <c r="K55" s="47"/>
      <c r="L55" s="47"/>
      <c r="M55" s="47"/>
      <c r="N55" s="47"/>
      <c r="O55" s="47"/>
      <c r="P55" s="47"/>
      <c r="Q55" s="47"/>
      <c r="R55" s="47"/>
      <c r="S55" s="47"/>
      <c r="T55" s="47"/>
      <c r="U55" s="47"/>
      <c r="V55" s="47"/>
      <c r="W55" s="47"/>
      <c r="X55" s="47"/>
      <c r="Y55" s="47"/>
      <c r="Z55" s="47"/>
      <c r="AA55" s="47"/>
      <c r="AB55" s="47"/>
      <c r="AC55" s="47"/>
      <c r="AD55" s="47"/>
      <c r="AE55" s="47"/>
      <c r="AF55" s="47"/>
      <c r="AG55" s="47"/>
      <c r="AH55" s="47"/>
      <c r="AI55" s="47"/>
      <c r="AJ55" s="47"/>
      <c r="AK55" s="47"/>
      <c r="AL55" s="47"/>
      <c r="AM55" s="47"/>
      <c r="AN55" s="47"/>
      <c r="AO55" s="47"/>
      <c r="AP55" s="47"/>
      <c r="AQ55" s="47"/>
      <c r="AR55" s="47"/>
      <c r="AS55" s="47"/>
      <c r="AT55" s="47"/>
      <c r="AU55" s="47"/>
      <c r="AV55" s="47"/>
      <c r="AW55" s="47"/>
      <c r="AX55" s="47"/>
      <c r="AY55" s="47"/>
      <c r="AZ55" s="61"/>
      <c r="BA55" s="61"/>
      <c r="BB55" s="61"/>
      <c r="BC55" s="61"/>
      <c r="BD55" s="61"/>
      <c r="BE55" s="61"/>
      <c r="BF55" s="61"/>
      <c r="BG55" s="61"/>
      <c r="BH55" s="61"/>
      <c r="BI55" s="61"/>
      <c r="BJ55" s="61"/>
      <c r="BK55" s="61"/>
      <c r="BL55" s="61"/>
      <c r="BM55" s="61"/>
      <c r="BN55" s="61"/>
      <c r="BO55" s="61"/>
      <c r="BP55" s="61"/>
      <c r="BQ55" s="61"/>
      <c r="BR55" s="61"/>
      <c r="BS55" s="61"/>
      <c r="BT55" s="61"/>
      <c r="BU55" s="61"/>
      <c r="BV55" s="61"/>
      <c r="BW55" s="61"/>
      <c r="BX55" s="61"/>
      <c r="BY55" s="61"/>
      <c r="BZ55" s="61"/>
      <c r="CA55" s="61"/>
      <c r="CB55" s="61"/>
      <c r="CC55" s="61"/>
      <c r="CD55" s="61"/>
      <c r="CE55" s="61"/>
      <c r="CF55" s="61"/>
      <c r="CG55" s="61"/>
      <c r="CH55" s="61"/>
      <c r="CI55" s="61"/>
      <c r="CJ55" s="61"/>
      <c r="CK55" s="61"/>
      <c r="CL55" s="61"/>
      <c r="CM55" s="61"/>
      <c r="CN55" s="61"/>
      <c r="CO55" s="61"/>
      <c r="CP55" s="61"/>
      <c r="CQ55" s="61"/>
      <c r="CR55" s="61"/>
      <c r="CS55" s="61"/>
      <c r="CT55" s="61"/>
      <c r="CU55" s="61"/>
      <c r="CV55" s="61"/>
      <c r="CW55" s="61"/>
      <c r="CX55" s="61"/>
      <c r="CY55" s="61"/>
      <c r="CZ55" s="61"/>
      <c r="DA55" s="61"/>
      <c r="DB55" s="61"/>
      <c r="DC55" s="61"/>
      <c r="DD55" s="61"/>
      <c r="DE55" s="61"/>
      <c r="DF55" s="61"/>
      <c r="DG55" s="61"/>
      <c r="DH55" s="61"/>
      <c r="DI55" s="61"/>
      <c r="DJ55" s="61"/>
      <c r="DK55" s="61"/>
      <c r="DL55" s="61"/>
      <c r="DM55" s="61"/>
      <c r="DN55" s="61"/>
      <c r="DO55" s="61"/>
      <c r="DP55" s="61"/>
      <c r="DQ55" s="61"/>
      <c r="DR55" s="61"/>
      <c r="DS55" s="61"/>
      <c r="DT55" s="61"/>
      <c r="DU55" s="61"/>
      <c r="DV55" s="61"/>
      <c r="DW55" s="61"/>
      <c r="DX55" s="61"/>
      <c r="DY55" s="61"/>
      <c r="DZ55" s="61"/>
      <c r="EA55" s="61"/>
      <c r="EB55" s="61"/>
      <c r="EC55" s="61"/>
      <c r="ED55" s="61"/>
      <c r="EE55" s="61"/>
      <c r="EF55" s="61"/>
      <c r="EG55" s="61"/>
      <c r="EH55" s="61"/>
      <c r="EI55" s="61"/>
      <c r="EJ55" s="61"/>
      <c r="EK55" s="61"/>
      <c r="EL55" s="61"/>
      <c r="EM55" s="61"/>
      <c r="EN55" s="61"/>
      <c r="EO55" s="61"/>
      <c r="EP55" s="61"/>
      <c r="EQ55" s="61"/>
      <c r="ER55" s="61"/>
      <c r="ES55" s="61"/>
      <c r="ET55" s="61"/>
      <c r="EU55" s="61"/>
      <c r="EV55" s="61"/>
      <c r="EW55" s="61"/>
      <c r="EX55" s="61"/>
      <c r="EY55" s="61"/>
      <c r="EZ55" s="61"/>
      <c r="FA55" s="61"/>
      <c r="FB55" s="61"/>
      <c r="FC55" s="61"/>
      <c r="FD55" s="61"/>
      <c r="FE55" s="61"/>
      <c r="FF55" s="61"/>
      <c r="FG55" s="61"/>
      <c r="FH55" s="61"/>
      <c r="FI55" s="61"/>
      <c r="FJ55" s="61"/>
      <c r="FK55" s="61"/>
      <c r="FL55" s="61"/>
      <c r="FM55" s="61"/>
      <c r="FN55" s="61"/>
      <c r="FO55" s="61"/>
      <c r="FP55" s="61"/>
      <c r="FQ55" s="61"/>
      <c r="FR55" s="61"/>
      <c r="FS55" s="61"/>
      <c r="FT55" s="61"/>
      <c r="FU55" s="61"/>
      <c r="FV55" s="61"/>
      <c r="FW55" s="61"/>
      <c r="FX55" s="61"/>
      <c r="FY55" s="61"/>
      <c r="FZ55" s="61"/>
      <c r="GA55" s="61"/>
      <c r="GB55" s="61"/>
      <c r="GC55" s="61"/>
      <c r="GD55" s="61"/>
      <c r="GE55" s="61"/>
      <c r="GF55" s="61"/>
      <c r="GG55" s="61"/>
      <c r="GH55" s="61"/>
      <c r="GI55" s="61"/>
      <c r="GJ55" s="61"/>
      <c r="GK55" s="61"/>
      <c r="GL55" s="61"/>
      <c r="GM55" s="61"/>
      <c r="GN55" s="61"/>
      <c r="GO55" s="61"/>
      <c r="GP55" s="61"/>
      <c r="GQ55" s="61"/>
      <c r="GR55" s="61"/>
      <c r="GS55" s="61"/>
      <c r="GT55" s="61"/>
      <c r="GU55" s="61"/>
      <c r="GV55" s="61"/>
      <c r="GW55" s="61"/>
      <c r="GX55" s="61"/>
      <c r="GY55" s="61"/>
      <c r="GZ55" s="61"/>
      <c r="HA55" s="61"/>
      <c r="HB55" s="61"/>
      <c r="HC55" s="61"/>
      <c r="HD55" s="61"/>
      <c r="HE55" s="61"/>
      <c r="HF55" s="61"/>
      <c r="HG55" s="61"/>
      <c r="HH55" s="61"/>
      <c r="HI55" s="61"/>
      <c r="HJ55" s="61"/>
      <c r="HK55" s="61"/>
      <c r="HL55" s="61"/>
      <c r="HM55" s="61"/>
      <c r="HN55" s="61"/>
      <c r="HO55" s="61"/>
      <c r="HP55" s="61"/>
      <c r="HQ55" s="61"/>
      <c r="HR55" s="61"/>
      <c r="HS55" s="61"/>
      <c r="HT55" s="61"/>
      <c r="HU55" s="61"/>
      <c r="HV55" s="61"/>
      <c r="HW55" s="61"/>
      <c r="HX55" s="61"/>
      <c r="HY55" s="61"/>
      <c r="HZ55" s="61"/>
      <c r="IA55" s="61"/>
      <c r="IB55" s="61"/>
      <c r="IC55" s="61"/>
      <c r="ID55" s="61"/>
      <c r="IE55" s="61"/>
      <c r="IF55" s="61"/>
      <c r="IG55" s="61"/>
      <c r="IH55" s="61"/>
      <c r="II55" s="61"/>
      <c r="IJ55" s="61"/>
    </row>
    <row r="56" spans="1:250" s="55" customFormat="1" ht="54.75" customHeight="1">
      <c r="A56" s="57">
        <f t="shared" ref="A56:A62" si="2">A55+1</f>
        <v>32</v>
      </c>
      <c r="B56" s="396" t="s">
        <v>145</v>
      </c>
      <c r="C56" s="62" t="s">
        <v>4</v>
      </c>
      <c r="D56" s="52">
        <v>1</v>
      </c>
      <c r="E56" s="299"/>
      <c r="F56" s="52"/>
      <c r="G56" s="58"/>
      <c r="H56" s="64"/>
      <c r="I56" s="56"/>
      <c r="J56" s="47"/>
      <c r="K56" s="47"/>
      <c r="L56" s="47"/>
      <c r="M56" s="47"/>
      <c r="N56" s="47"/>
      <c r="O56" s="47"/>
      <c r="P56" s="47"/>
      <c r="Q56" s="47"/>
      <c r="R56" s="47"/>
      <c r="S56" s="61"/>
      <c r="T56" s="61"/>
      <c r="U56" s="61"/>
      <c r="V56" s="61"/>
      <c r="W56" s="61"/>
      <c r="X56" s="61"/>
      <c r="Y56" s="61"/>
      <c r="Z56" s="61"/>
      <c r="AA56" s="61"/>
      <c r="AB56" s="61"/>
      <c r="AC56" s="61"/>
      <c r="AD56" s="61"/>
      <c r="AE56" s="61"/>
      <c r="AF56" s="61"/>
      <c r="AG56" s="61"/>
      <c r="AH56" s="61"/>
      <c r="AI56" s="61"/>
      <c r="AJ56" s="61"/>
      <c r="AK56" s="61"/>
      <c r="AL56" s="61"/>
      <c r="AM56" s="61"/>
      <c r="AN56" s="61"/>
      <c r="AO56" s="61"/>
      <c r="AP56" s="61"/>
      <c r="AQ56" s="61"/>
      <c r="AR56" s="61"/>
      <c r="AS56" s="61"/>
      <c r="AT56" s="61"/>
      <c r="AU56" s="61"/>
      <c r="AV56" s="61"/>
      <c r="AW56" s="61"/>
      <c r="AX56" s="61"/>
      <c r="AY56" s="61"/>
      <c r="AZ56" s="61"/>
      <c r="BA56" s="61"/>
      <c r="BB56" s="61"/>
      <c r="BC56" s="61"/>
      <c r="BD56" s="61"/>
      <c r="BE56" s="61"/>
      <c r="BF56" s="61"/>
      <c r="BG56" s="61"/>
      <c r="BH56" s="61"/>
      <c r="BI56" s="61"/>
      <c r="BJ56" s="61"/>
      <c r="BK56" s="61"/>
      <c r="BL56" s="61"/>
      <c r="BM56" s="61"/>
      <c r="BN56" s="61"/>
      <c r="BO56" s="61"/>
      <c r="BP56" s="61"/>
      <c r="BQ56" s="61"/>
      <c r="BR56" s="61"/>
      <c r="BS56" s="61"/>
      <c r="BT56" s="61"/>
      <c r="BU56" s="61"/>
      <c r="BV56" s="61"/>
      <c r="BW56" s="61"/>
      <c r="BX56" s="61"/>
      <c r="BY56" s="61"/>
      <c r="BZ56" s="61"/>
      <c r="CA56" s="61"/>
      <c r="CB56" s="61"/>
      <c r="CC56" s="61"/>
      <c r="CD56" s="61"/>
      <c r="CE56" s="61"/>
      <c r="CF56" s="61"/>
      <c r="CG56" s="61"/>
      <c r="CH56" s="61"/>
      <c r="CI56" s="61"/>
      <c r="CJ56" s="61"/>
      <c r="CK56" s="61"/>
      <c r="CL56" s="61"/>
      <c r="CM56" s="61"/>
      <c r="CN56" s="61"/>
      <c r="CO56" s="61"/>
      <c r="CP56" s="61"/>
      <c r="CQ56" s="61"/>
      <c r="CR56" s="61"/>
      <c r="CS56" s="61"/>
      <c r="CT56" s="61"/>
      <c r="CU56" s="61"/>
      <c r="CV56" s="61"/>
      <c r="CW56" s="61"/>
      <c r="CX56" s="61"/>
      <c r="CY56" s="61"/>
      <c r="CZ56" s="61"/>
      <c r="DA56" s="61"/>
      <c r="DB56" s="61"/>
      <c r="DC56" s="61"/>
      <c r="DD56" s="61"/>
      <c r="DE56" s="61"/>
      <c r="DF56" s="61"/>
      <c r="DG56" s="61"/>
      <c r="DH56" s="61"/>
      <c r="DI56" s="61"/>
      <c r="DJ56" s="61"/>
      <c r="DK56" s="61"/>
      <c r="DL56" s="61"/>
      <c r="DM56" s="61"/>
      <c r="DN56" s="61"/>
      <c r="DO56" s="61"/>
      <c r="DP56" s="61"/>
      <c r="DQ56" s="61"/>
      <c r="DR56" s="61"/>
      <c r="DS56" s="61"/>
      <c r="DT56" s="61"/>
      <c r="DU56" s="61"/>
      <c r="DV56" s="61"/>
      <c r="DW56" s="61"/>
      <c r="DX56" s="61"/>
      <c r="DY56" s="61"/>
      <c r="DZ56" s="61"/>
      <c r="EA56" s="61"/>
      <c r="EB56" s="61"/>
      <c r="EC56" s="61"/>
      <c r="ED56" s="61"/>
      <c r="EE56" s="61"/>
      <c r="EF56" s="61"/>
      <c r="EG56" s="61"/>
      <c r="EH56" s="61"/>
      <c r="EI56" s="61"/>
      <c r="EJ56" s="61"/>
      <c r="EK56" s="61"/>
      <c r="EL56" s="61"/>
      <c r="EM56" s="61"/>
      <c r="EN56" s="61"/>
      <c r="EO56" s="61"/>
      <c r="EP56" s="61"/>
      <c r="EQ56" s="61"/>
      <c r="ER56" s="61"/>
      <c r="ES56" s="61"/>
      <c r="ET56" s="61"/>
      <c r="EU56" s="61"/>
      <c r="EV56" s="61"/>
      <c r="EW56" s="61"/>
      <c r="EX56" s="61"/>
      <c r="EY56" s="61"/>
      <c r="EZ56" s="61"/>
      <c r="FA56" s="61"/>
      <c r="FB56" s="61"/>
      <c r="FC56" s="61"/>
      <c r="FD56" s="61"/>
      <c r="FE56" s="61"/>
      <c r="FF56" s="61"/>
      <c r="FG56" s="61"/>
      <c r="FH56" s="61"/>
      <c r="FI56" s="61"/>
      <c r="FJ56" s="61"/>
      <c r="FK56" s="61"/>
      <c r="FL56" s="61"/>
      <c r="FM56" s="61"/>
      <c r="FN56" s="61"/>
      <c r="FO56" s="61"/>
      <c r="FP56" s="61"/>
      <c r="FQ56" s="61"/>
      <c r="FR56" s="61"/>
      <c r="FS56" s="61"/>
      <c r="FT56" s="61"/>
      <c r="FU56" s="61"/>
      <c r="FV56" s="61"/>
      <c r="FW56" s="61"/>
      <c r="FX56" s="61"/>
      <c r="FY56" s="61"/>
      <c r="FZ56" s="61"/>
      <c r="GA56" s="61"/>
      <c r="GB56" s="61"/>
      <c r="GC56" s="61"/>
      <c r="GD56" s="61"/>
      <c r="GE56" s="61"/>
      <c r="GF56" s="61"/>
      <c r="GG56" s="61"/>
      <c r="GH56" s="61"/>
      <c r="GI56" s="61"/>
      <c r="GJ56" s="61"/>
      <c r="GK56" s="61"/>
      <c r="GL56" s="61"/>
      <c r="GM56" s="61"/>
      <c r="GN56" s="61"/>
      <c r="GO56" s="61"/>
      <c r="GP56" s="61"/>
      <c r="GQ56" s="61"/>
      <c r="GR56" s="61"/>
      <c r="GS56" s="61"/>
      <c r="GT56" s="61"/>
      <c r="GU56" s="61"/>
      <c r="GV56" s="61"/>
      <c r="GW56" s="61"/>
      <c r="GX56" s="61"/>
      <c r="GY56" s="61"/>
      <c r="GZ56" s="61"/>
      <c r="HA56" s="61"/>
      <c r="HB56" s="61"/>
      <c r="HC56" s="61"/>
      <c r="HD56" s="61"/>
      <c r="HE56" s="61"/>
      <c r="HF56" s="61"/>
      <c r="HG56" s="61"/>
      <c r="HH56" s="61"/>
      <c r="HI56" s="61"/>
      <c r="HJ56" s="61"/>
      <c r="HK56" s="61"/>
      <c r="HL56" s="61"/>
      <c r="HM56" s="61"/>
      <c r="HN56" s="61"/>
      <c r="HO56" s="61"/>
      <c r="HP56" s="61"/>
      <c r="HQ56" s="61"/>
      <c r="HR56" s="61"/>
      <c r="HS56" s="61"/>
      <c r="HT56" s="61"/>
      <c r="HU56" s="61"/>
      <c r="HV56" s="61"/>
      <c r="HW56" s="61"/>
      <c r="HX56" s="61"/>
      <c r="HY56" s="61"/>
      <c r="HZ56" s="61"/>
      <c r="IA56" s="61"/>
      <c r="IB56" s="61"/>
      <c r="IC56" s="61"/>
      <c r="ID56" s="61"/>
      <c r="IE56" s="61"/>
      <c r="IF56" s="61"/>
      <c r="IG56" s="61"/>
      <c r="IH56" s="61"/>
      <c r="II56" s="61"/>
      <c r="IJ56" s="61"/>
      <c r="IK56" s="61"/>
      <c r="IL56" s="61"/>
      <c r="IM56" s="61"/>
      <c r="IN56" s="61"/>
      <c r="IO56" s="61"/>
      <c r="IP56" s="61"/>
    </row>
    <row r="57" spans="1:250" ht="58.5" customHeight="1">
      <c r="A57" s="60">
        <f t="shared" si="2"/>
        <v>33</v>
      </c>
      <c r="B57" s="396" t="s">
        <v>91</v>
      </c>
      <c r="C57" s="50" t="s">
        <v>4</v>
      </c>
      <c r="D57" s="68">
        <v>6</v>
      </c>
      <c r="E57" s="299"/>
      <c r="F57" s="52"/>
      <c r="G57" s="66"/>
      <c r="H57" s="48"/>
      <c r="I57" s="47"/>
      <c r="J57" s="47"/>
      <c r="K57" s="47"/>
      <c r="L57" s="47"/>
      <c r="M57" s="47"/>
      <c r="N57" s="47"/>
      <c r="O57" s="47"/>
      <c r="P57" s="47"/>
      <c r="Q57" s="47"/>
      <c r="R57" s="47"/>
      <c r="S57" s="47"/>
      <c r="T57" s="47"/>
      <c r="U57" s="47"/>
      <c r="V57" s="47"/>
      <c r="W57" s="47"/>
      <c r="X57" s="47"/>
      <c r="Y57" s="47"/>
      <c r="Z57" s="47"/>
      <c r="AA57" s="47"/>
      <c r="AB57" s="47"/>
      <c r="AC57" s="47"/>
      <c r="AD57" s="47"/>
      <c r="AE57" s="47"/>
      <c r="AF57" s="47"/>
      <c r="AG57" s="47"/>
      <c r="AH57" s="47"/>
      <c r="AI57" s="47"/>
      <c r="AJ57" s="47"/>
      <c r="AK57" s="47"/>
      <c r="AL57" s="47"/>
      <c r="AM57" s="47"/>
      <c r="AN57" s="47"/>
      <c r="AO57" s="47"/>
      <c r="AP57" s="47"/>
      <c r="AQ57" s="47"/>
      <c r="AR57" s="47"/>
      <c r="AS57" s="47"/>
      <c r="AT57" s="47"/>
      <c r="AU57" s="47"/>
      <c r="AV57" s="47"/>
      <c r="AW57" s="47"/>
      <c r="AX57" s="47"/>
      <c r="AY57" s="47"/>
      <c r="AZ57" s="47"/>
      <c r="BA57" s="47"/>
      <c r="BB57" s="47"/>
      <c r="BC57" s="47"/>
      <c r="BD57" s="47"/>
      <c r="BE57" s="47"/>
      <c r="BF57" s="61"/>
      <c r="BG57" s="61"/>
      <c r="BH57" s="61"/>
      <c r="BI57" s="61"/>
      <c r="BJ57" s="61"/>
      <c r="BK57" s="61"/>
      <c r="BL57" s="61"/>
      <c r="BM57" s="61"/>
      <c r="BN57" s="61"/>
      <c r="BO57" s="61"/>
      <c r="BP57" s="61"/>
      <c r="BQ57" s="61"/>
      <c r="BR57" s="61"/>
      <c r="BS57" s="61"/>
      <c r="BT57" s="61"/>
      <c r="BU57" s="61"/>
      <c r="BV57" s="61"/>
      <c r="BW57" s="61"/>
      <c r="BX57" s="61"/>
      <c r="BY57" s="61"/>
      <c r="BZ57" s="61"/>
      <c r="CA57" s="61"/>
      <c r="CB57" s="61"/>
      <c r="CC57" s="61"/>
      <c r="CD57" s="61"/>
      <c r="CE57" s="61"/>
      <c r="CF57" s="61"/>
      <c r="CG57" s="61"/>
      <c r="CH57" s="61"/>
      <c r="CI57" s="61"/>
      <c r="CJ57" s="61"/>
      <c r="CK57" s="61"/>
      <c r="CL57" s="61"/>
      <c r="CM57" s="61"/>
      <c r="CN57" s="61"/>
      <c r="CO57" s="61"/>
      <c r="CP57" s="61"/>
      <c r="CQ57" s="61"/>
      <c r="CR57" s="61"/>
      <c r="CS57" s="61"/>
      <c r="CT57" s="61"/>
      <c r="CU57" s="61"/>
      <c r="CV57" s="61"/>
      <c r="CW57" s="61"/>
      <c r="CX57" s="61"/>
      <c r="CY57" s="61"/>
      <c r="CZ57" s="61"/>
      <c r="DA57" s="61"/>
      <c r="DB57" s="61"/>
      <c r="DC57" s="61"/>
      <c r="DD57" s="61"/>
      <c r="DE57" s="61"/>
      <c r="DF57" s="61"/>
      <c r="DG57" s="61"/>
      <c r="DH57" s="61"/>
      <c r="DI57" s="61"/>
      <c r="DJ57" s="61"/>
      <c r="DK57" s="61"/>
      <c r="DL57" s="61"/>
      <c r="DM57" s="61"/>
      <c r="DN57" s="61"/>
      <c r="DO57" s="61"/>
      <c r="DP57" s="61"/>
      <c r="DQ57" s="61"/>
      <c r="DR57" s="61"/>
      <c r="DS57" s="61"/>
      <c r="DT57" s="61"/>
      <c r="DU57" s="61"/>
      <c r="DV57" s="61"/>
      <c r="DW57" s="61"/>
      <c r="DX57" s="61"/>
      <c r="DY57" s="61"/>
      <c r="DZ57" s="61"/>
      <c r="EA57" s="61"/>
      <c r="EB57" s="61"/>
      <c r="EC57" s="61"/>
      <c r="ED57" s="61"/>
      <c r="EE57" s="61"/>
      <c r="EF57" s="61"/>
      <c r="EG57" s="61"/>
      <c r="EH57" s="61"/>
      <c r="EI57" s="61"/>
      <c r="EJ57" s="61"/>
      <c r="EK57" s="61"/>
      <c r="EL57" s="61"/>
      <c r="EM57" s="61"/>
      <c r="EN57" s="61"/>
      <c r="EO57" s="61"/>
      <c r="EP57" s="61"/>
      <c r="EQ57" s="61"/>
      <c r="ER57" s="61"/>
      <c r="ES57" s="61"/>
      <c r="ET57" s="61"/>
      <c r="EU57" s="61"/>
      <c r="EV57" s="61"/>
      <c r="EW57" s="61"/>
      <c r="EX57" s="61"/>
      <c r="EY57" s="61"/>
      <c r="EZ57" s="61"/>
      <c r="FA57" s="61"/>
      <c r="FB57" s="61"/>
      <c r="FC57" s="61"/>
      <c r="FD57" s="61"/>
      <c r="FE57" s="61"/>
      <c r="FF57" s="61"/>
      <c r="FG57" s="61"/>
      <c r="FH57" s="61"/>
      <c r="FI57" s="61"/>
      <c r="FJ57" s="61"/>
      <c r="FK57" s="61"/>
      <c r="FL57" s="61"/>
      <c r="FM57" s="61"/>
      <c r="FN57" s="61"/>
      <c r="FO57" s="61"/>
      <c r="FP57" s="61"/>
      <c r="FQ57" s="61"/>
      <c r="FR57" s="61"/>
      <c r="FS57" s="61"/>
      <c r="FT57" s="61"/>
      <c r="FU57" s="61"/>
      <c r="FV57" s="61"/>
      <c r="FW57" s="61"/>
      <c r="FX57" s="61"/>
      <c r="FY57" s="61"/>
      <c r="FZ57" s="61"/>
      <c r="GA57" s="61"/>
      <c r="GB57" s="61"/>
      <c r="GC57" s="61"/>
      <c r="GD57" s="61"/>
      <c r="GE57" s="61"/>
      <c r="GF57" s="61"/>
      <c r="GG57" s="61"/>
      <c r="GH57" s="61"/>
      <c r="GI57" s="61"/>
      <c r="GJ57" s="61"/>
      <c r="GK57" s="61"/>
      <c r="GL57" s="61"/>
      <c r="GM57" s="61"/>
      <c r="GN57" s="61"/>
      <c r="GO57" s="61"/>
      <c r="GP57" s="61"/>
      <c r="GQ57" s="61"/>
      <c r="GR57" s="61"/>
      <c r="GS57" s="61"/>
      <c r="GT57" s="61"/>
      <c r="GU57" s="61"/>
      <c r="GV57" s="61"/>
      <c r="GW57" s="61"/>
      <c r="GX57" s="61"/>
      <c r="GY57" s="61"/>
      <c r="GZ57" s="61"/>
      <c r="HA57" s="61"/>
      <c r="HB57" s="61"/>
      <c r="HC57" s="61"/>
      <c r="HD57" s="61"/>
      <c r="HE57" s="61"/>
      <c r="HF57" s="61"/>
      <c r="HG57" s="61"/>
      <c r="HH57" s="61"/>
      <c r="HI57" s="61"/>
      <c r="HJ57" s="61"/>
      <c r="HK57" s="61"/>
      <c r="HL57" s="61"/>
      <c r="HM57" s="61"/>
      <c r="HN57" s="61"/>
      <c r="HO57" s="61"/>
      <c r="HP57" s="61"/>
      <c r="HQ57" s="61"/>
      <c r="HR57" s="61"/>
      <c r="HS57" s="61"/>
      <c r="HT57" s="61"/>
      <c r="HU57" s="61"/>
      <c r="HV57" s="61"/>
      <c r="HW57" s="61"/>
      <c r="HX57" s="61"/>
      <c r="HY57" s="61"/>
      <c r="HZ57" s="61"/>
      <c r="IA57" s="61"/>
      <c r="IB57" s="61"/>
      <c r="IC57" s="61"/>
      <c r="ID57" s="61"/>
      <c r="IE57" s="61"/>
      <c r="IF57" s="61"/>
      <c r="IG57" s="61"/>
      <c r="IH57" s="61"/>
      <c r="II57" s="61"/>
      <c r="IJ57" s="61"/>
      <c r="IK57" s="61"/>
      <c r="IL57" s="61"/>
      <c r="IM57" s="61"/>
      <c r="IN57" s="61"/>
      <c r="IO57" s="61"/>
      <c r="IP57" s="61"/>
    </row>
    <row r="58" spans="1:250" s="55" customFormat="1" ht="32">
      <c r="A58" s="57">
        <f t="shared" si="2"/>
        <v>34</v>
      </c>
      <c r="B58" s="396" t="s">
        <v>143</v>
      </c>
      <c r="C58" s="62" t="s">
        <v>4</v>
      </c>
      <c r="D58" s="65">
        <v>3</v>
      </c>
      <c r="E58" s="299"/>
      <c r="F58" s="52"/>
      <c r="G58" s="58"/>
      <c r="H58" s="64"/>
      <c r="I58" s="56"/>
      <c r="J58" s="47"/>
      <c r="K58" s="47"/>
      <c r="L58" s="47"/>
      <c r="M58" s="47"/>
      <c r="N58" s="47"/>
      <c r="O58" s="47"/>
      <c r="P58" s="47"/>
      <c r="Q58" s="47"/>
      <c r="R58" s="47"/>
      <c r="S58" s="61"/>
      <c r="T58" s="61"/>
      <c r="U58" s="61"/>
      <c r="V58" s="61"/>
      <c r="W58" s="61"/>
      <c r="X58" s="61"/>
      <c r="Y58" s="61"/>
      <c r="Z58" s="61"/>
      <c r="AA58" s="61"/>
      <c r="AB58" s="61"/>
      <c r="AC58" s="61"/>
      <c r="AD58" s="61"/>
      <c r="AE58" s="61"/>
      <c r="AF58" s="61"/>
      <c r="AG58" s="61"/>
      <c r="AH58" s="61"/>
      <c r="AI58" s="61"/>
      <c r="AJ58" s="61"/>
      <c r="AK58" s="61"/>
      <c r="AL58" s="61"/>
      <c r="AM58" s="61"/>
      <c r="AN58" s="61"/>
      <c r="AO58" s="61"/>
      <c r="AP58" s="61"/>
      <c r="AQ58" s="61"/>
      <c r="AR58" s="61"/>
      <c r="AS58" s="61"/>
      <c r="AT58" s="61"/>
      <c r="AU58" s="61"/>
      <c r="AV58" s="61"/>
      <c r="AW58" s="61"/>
      <c r="AX58" s="61"/>
      <c r="AY58" s="61"/>
      <c r="AZ58" s="61"/>
      <c r="BA58" s="61"/>
      <c r="BB58" s="61"/>
      <c r="BC58" s="61"/>
      <c r="BD58" s="61"/>
      <c r="BE58" s="61"/>
      <c r="BF58" s="61"/>
      <c r="BG58" s="61"/>
      <c r="BH58" s="61"/>
      <c r="BI58" s="61"/>
      <c r="BJ58" s="61"/>
      <c r="BK58" s="61"/>
      <c r="BL58" s="61"/>
      <c r="BM58" s="61"/>
      <c r="BN58" s="61"/>
      <c r="BO58" s="61"/>
      <c r="BP58" s="61"/>
      <c r="BQ58" s="61"/>
      <c r="BR58" s="61"/>
      <c r="BS58" s="61"/>
      <c r="BT58" s="61"/>
      <c r="BU58" s="61"/>
      <c r="BV58" s="61"/>
      <c r="BW58" s="61"/>
      <c r="BX58" s="61"/>
      <c r="BY58" s="61"/>
      <c r="BZ58" s="61"/>
      <c r="CA58" s="61"/>
      <c r="CB58" s="61"/>
      <c r="CC58" s="61"/>
      <c r="CD58" s="61"/>
      <c r="CE58" s="61"/>
      <c r="CF58" s="61"/>
      <c r="CG58" s="61"/>
      <c r="CH58" s="61"/>
      <c r="CI58" s="61"/>
      <c r="CJ58" s="61"/>
      <c r="CK58" s="61"/>
      <c r="CL58" s="61"/>
      <c r="CM58" s="61"/>
      <c r="CN58" s="61"/>
      <c r="CO58" s="61"/>
      <c r="CP58" s="61"/>
      <c r="CQ58" s="61"/>
      <c r="CR58" s="61"/>
      <c r="CS58" s="61"/>
      <c r="CT58" s="61"/>
      <c r="CU58" s="61"/>
      <c r="CV58" s="61"/>
      <c r="CW58" s="61"/>
      <c r="CX58" s="61"/>
      <c r="CY58" s="61"/>
      <c r="CZ58" s="61"/>
      <c r="DA58" s="61"/>
      <c r="DB58" s="61"/>
      <c r="DC58" s="61"/>
      <c r="DD58" s="61"/>
      <c r="DE58" s="61"/>
      <c r="DF58" s="61"/>
      <c r="DG58" s="61"/>
      <c r="DH58" s="61"/>
      <c r="DI58" s="61"/>
      <c r="DJ58" s="61"/>
      <c r="DK58" s="61"/>
      <c r="DL58" s="61"/>
      <c r="DM58" s="61"/>
      <c r="DN58" s="61"/>
      <c r="DO58" s="61"/>
      <c r="DP58" s="61"/>
      <c r="DQ58" s="61"/>
      <c r="DR58" s="61"/>
      <c r="DS58" s="61"/>
      <c r="DT58" s="61"/>
      <c r="DU58" s="61"/>
      <c r="DV58" s="61"/>
      <c r="DW58" s="61"/>
      <c r="DX58" s="61"/>
      <c r="DY58" s="61"/>
      <c r="DZ58" s="61"/>
      <c r="EA58" s="61"/>
      <c r="EB58" s="61"/>
      <c r="EC58" s="61"/>
      <c r="ED58" s="61"/>
      <c r="EE58" s="61"/>
      <c r="EF58" s="61"/>
      <c r="EG58" s="61"/>
      <c r="EH58" s="61"/>
      <c r="EI58" s="61"/>
      <c r="EJ58" s="61"/>
      <c r="EK58" s="61"/>
      <c r="EL58" s="61"/>
      <c r="EM58" s="61"/>
      <c r="EN58" s="61"/>
      <c r="EO58" s="61"/>
      <c r="EP58" s="61"/>
      <c r="EQ58" s="61"/>
      <c r="ER58" s="61"/>
      <c r="ES58" s="61"/>
      <c r="ET58" s="61"/>
      <c r="EU58" s="61"/>
      <c r="EV58" s="61"/>
      <c r="EW58" s="61"/>
      <c r="EX58" s="61"/>
      <c r="EY58" s="61"/>
      <c r="EZ58" s="61"/>
      <c r="FA58" s="61"/>
      <c r="FB58" s="61"/>
      <c r="FC58" s="61"/>
      <c r="FD58" s="61"/>
      <c r="FE58" s="61"/>
      <c r="FF58" s="61"/>
      <c r="FG58" s="61"/>
      <c r="FH58" s="61"/>
      <c r="FI58" s="61"/>
      <c r="FJ58" s="61"/>
      <c r="FK58" s="61"/>
      <c r="FL58" s="61"/>
      <c r="FM58" s="61"/>
      <c r="FN58" s="61"/>
      <c r="FO58" s="61"/>
      <c r="FP58" s="61"/>
      <c r="FQ58" s="61"/>
      <c r="FR58" s="61"/>
      <c r="FS58" s="61"/>
      <c r="FT58" s="61"/>
      <c r="FU58" s="61"/>
      <c r="FV58" s="61"/>
      <c r="FW58" s="61"/>
      <c r="FX58" s="61"/>
      <c r="FY58" s="61"/>
      <c r="FZ58" s="61"/>
      <c r="GA58" s="61"/>
      <c r="GB58" s="61"/>
      <c r="GC58" s="61"/>
      <c r="GD58" s="61"/>
      <c r="GE58" s="61"/>
      <c r="GF58" s="61"/>
      <c r="GG58" s="61"/>
      <c r="GH58" s="61"/>
      <c r="GI58" s="61"/>
      <c r="GJ58" s="61"/>
      <c r="GK58" s="61"/>
      <c r="GL58" s="61"/>
      <c r="GM58" s="61"/>
      <c r="GN58" s="61"/>
      <c r="GO58" s="61"/>
      <c r="GP58" s="61"/>
      <c r="GQ58" s="61"/>
      <c r="GR58" s="61"/>
      <c r="GS58" s="61"/>
      <c r="GT58" s="61"/>
      <c r="GU58" s="61"/>
      <c r="GV58" s="61"/>
      <c r="GW58" s="61"/>
      <c r="GX58" s="61"/>
      <c r="GY58" s="61"/>
      <c r="GZ58" s="61"/>
      <c r="HA58" s="61"/>
      <c r="HB58" s="61"/>
      <c r="HC58" s="61"/>
      <c r="HD58" s="61"/>
      <c r="HE58" s="61"/>
      <c r="HF58" s="61"/>
      <c r="HG58" s="61"/>
      <c r="HH58" s="61"/>
      <c r="HI58" s="61"/>
      <c r="HJ58" s="61"/>
      <c r="HK58" s="61"/>
      <c r="HL58" s="61"/>
      <c r="HM58" s="61"/>
      <c r="HN58" s="61"/>
      <c r="HO58" s="61"/>
      <c r="HP58" s="61"/>
      <c r="HQ58" s="61"/>
      <c r="HR58" s="61"/>
      <c r="HS58" s="61"/>
      <c r="HT58" s="61"/>
      <c r="HU58" s="61"/>
      <c r="HV58" s="61"/>
      <c r="HW58" s="61"/>
      <c r="HX58" s="61"/>
      <c r="HY58" s="61"/>
      <c r="HZ58" s="61"/>
      <c r="IA58" s="61"/>
      <c r="IB58" s="61"/>
      <c r="IC58" s="61"/>
      <c r="ID58" s="61"/>
      <c r="IE58" s="61"/>
      <c r="IF58" s="61"/>
      <c r="IG58" s="61"/>
      <c r="IH58" s="61"/>
      <c r="II58" s="61"/>
      <c r="IJ58" s="61"/>
      <c r="IK58" s="61"/>
      <c r="IL58" s="61"/>
      <c r="IM58" s="61"/>
      <c r="IN58" s="61"/>
      <c r="IO58" s="61"/>
      <c r="IP58" s="61"/>
    </row>
    <row r="59" spans="1:250" s="330" customFormat="1" ht="58.5" customHeight="1">
      <c r="A59" s="350">
        <f t="shared" si="2"/>
        <v>35</v>
      </c>
      <c r="B59" s="432" t="s">
        <v>158</v>
      </c>
      <c r="C59" s="358" t="s">
        <v>4</v>
      </c>
      <c r="D59" s="68">
        <v>3</v>
      </c>
      <c r="E59" s="299"/>
      <c r="F59" s="52"/>
      <c r="G59" s="66"/>
      <c r="H59" s="329"/>
    </row>
    <row r="60" spans="1:250" s="330" customFormat="1" ht="57.75" customHeight="1">
      <c r="A60" s="355">
        <f t="shared" si="2"/>
        <v>36</v>
      </c>
      <c r="B60" s="433" t="s">
        <v>159</v>
      </c>
      <c r="C60" s="5" t="s">
        <v>7</v>
      </c>
      <c r="D60" s="68">
        <v>50</v>
      </c>
      <c r="E60" s="299"/>
      <c r="F60" s="52"/>
      <c r="G60" s="352"/>
      <c r="H60" s="329"/>
    </row>
    <row r="61" spans="1:250" s="330" customFormat="1" ht="22.5" customHeight="1">
      <c r="A61" s="356">
        <f t="shared" si="2"/>
        <v>37</v>
      </c>
      <c r="B61" s="353" t="s">
        <v>160</v>
      </c>
      <c r="C61" s="5" t="s">
        <v>46</v>
      </c>
      <c r="D61" s="351">
        <v>0.5</v>
      </c>
      <c r="E61" s="299"/>
      <c r="F61" s="52"/>
      <c r="G61" s="352"/>
      <c r="H61" s="329"/>
    </row>
    <row r="62" spans="1:250" s="330" customFormat="1" ht="60.75" customHeight="1" thickBot="1">
      <c r="A62" s="356">
        <f t="shared" si="2"/>
        <v>38</v>
      </c>
      <c r="B62" s="353" t="s">
        <v>161</v>
      </c>
      <c r="C62" s="5" t="s">
        <v>4</v>
      </c>
      <c r="D62" s="354">
        <v>3</v>
      </c>
      <c r="E62" s="299"/>
      <c r="F62" s="52"/>
      <c r="G62" s="352"/>
      <c r="H62" s="329"/>
    </row>
    <row r="63" spans="1:250" s="55" customFormat="1" ht="20.25" customHeight="1" thickBot="1">
      <c r="A63" s="73"/>
      <c r="B63" s="186" t="s">
        <v>1</v>
      </c>
      <c r="C63" s="189"/>
      <c r="D63" s="74"/>
      <c r="E63" s="145"/>
      <c r="F63" s="75"/>
      <c r="G63" s="80"/>
      <c r="H63" s="357"/>
      <c r="I63" s="54"/>
      <c r="J63" s="47"/>
      <c r="K63" s="47"/>
      <c r="L63" s="47"/>
      <c r="M63" s="47"/>
      <c r="N63" s="47"/>
      <c r="O63" s="47"/>
      <c r="P63" s="47"/>
      <c r="Q63" s="47"/>
      <c r="R63" s="47"/>
      <c r="S63" s="47"/>
      <c r="T63" s="47"/>
      <c r="U63" s="47"/>
      <c r="V63" s="47"/>
      <c r="W63" s="47"/>
      <c r="X63" s="47"/>
      <c r="Y63" s="47"/>
      <c r="Z63" s="47"/>
      <c r="AA63" s="47"/>
      <c r="AB63" s="47"/>
      <c r="AC63" s="47"/>
      <c r="AD63" s="47"/>
      <c r="AE63" s="47"/>
      <c r="AF63" s="47"/>
      <c r="AG63" s="47"/>
      <c r="AH63" s="47"/>
      <c r="AI63" s="47"/>
      <c r="AJ63" s="47"/>
      <c r="AK63" s="47"/>
      <c r="AL63" s="47"/>
      <c r="AM63" s="47"/>
      <c r="AN63" s="47"/>
      <c r="AO63" s="47"/>
      <c r="AP63" s="47"/>
      <c r="AQ63" s="47"/>
      <c r="AR63" s="47"/>
      <c r="AS63" s="47"/>
      <c r="AT63" s="47"/>
      <c r="AU63" s="47"/>
      <c r="AV63" s="47"/>
      <c r="AW63" s="47"/>
      <c r="AX63" s="47"/>
      <c r="AY63" s="47"/>
      <c r="AZ63" s="61"/>
      <c r="BA63" s="61"/>
      <c r="BB63" s="61"/>
      <c r="BC63" s="61"/>
      <c r="BD63" s="61"/>
      <c r="BE63" s="61"/>
      <c r="BF63" s="61"/>
      <c r="BG63" s="61"/>
      <c r="BH63" s="61"/>
      <c r="BI63" s="61"/>
      <c r="BJ63" s="61"/>
      <c r="BK63" s="61"/>
      <c r="BL63" s="61"/>
      <c r="BM63" s="61"/>
      <c r="BN63" s="61"/>
      <c r="BO63" s="61"/>
      <c r="BP63" s="61"/>
      <c r="BQ63" s="61"/>
      <c r="BR63" s="61"/>
      <c r="BS63" s="61"/>
      <c r="BT63" s="61"/>
      <c r="BU63" s="61"/>
      <c r="BV63" s="61"/>
      <c r="BW63" s="61"/>
      <c r="BX63" s="61"/>
      <c r="BY63" s="61"/>
      <c r="BZ63" s="61"/>
      <c r="CA63" s="61"/>
      <c r="CB63" s="61"/>
      <c r="CC63" s="61"/>
      <c r="CD63" s="61"/>
      <c r="CE63" s="61"/>
      <c r="CF63" s="61"/>
      <c r="CG63" s="61"/>
      <c r="CH63" s="61"/>
      <c r="CI63" s="61"/>
      <c r="CJ63" s="61"/>
      <c r="CK63" s="61"/>
      <c r="CL63" s="61"/>
      <c r="CM63" s="61"/>
      <c r="CN63" s="61"/>
      <c r="CO63" s="61"/>
      <c r="CP63" s="61"/>
      <c r="CQ63" s="61"/>
      <c r="CR63" s="61"/>
      <c r="CS63" s="61"/>
      <c r="CT63" s="61"/>
      <c r="CU63" s="61"/>
      <c r="CV63" s="61"/>
      <c r="CW63" s="61"/>
      <c r="CX63" s="61"/>
      <c r="CY63" s="61"/>
      <c r="CZ63" s="61"/>
      <c r="DA63" s="61"/>
      <c r="DB63" s="61"/>
      <c r="DC63" s="61"/>
      <c r="DD63" s="61"/>
      <c r="DE63" s="61"/>
      <c r="DF63" s="61"/>
      <c r="DG63" s="61"/>
      <c r="DH63" s="61"/>
      <c r="DI63" s="61"/>
      <c r="DJ63" s="61"/>
      <c r="DK63" s="61"/>
      <c r="DL63" s="61"/>
      <c r="DM63" s="61"/>
      <c r="DN63" s="61"/>
      <c r="DO63" s="61"/>
      <c r="DP63" s="61"/>
      <c r="DQ63" s="61"/>
      <c r="DR63" s="61"/>
      <c r="DS63" s="61"/>
      <c r="DT63" s="61"/>
      <c r="DU63" s="61"/>
      <c r="DV63" s="61"/>
      <c r="DW63" s="61"/>
      <c r="DX63" s="61"/>
      <c r="DY63" s="61"/>
      <c r="DZ63" s="61"/>
      <c r="EA63" s="61"/>
      <c r="EB63" s="61"/>
      <c r="EC63" s="61"/>
      <c r="ED63" s="61"/>
      <c r="EE63" s="61"/>
      <c r="EF63" s="61"/>
      <c r="EG63" s="61"/>
      <c r="EH63" s="61"/>
      <c r="EI63" s="61"/>
      <c r="EJ63" s="61"/>
      <c r="EK63" s="61"/>
      <c r="EL63" s="61"/>
      <c r="EM63" s="61"/>
      <c r="EN63" s="61"/>
      <c r="EO63" s="61"/>
      <c r="EP63" s="61"/>
      <c r="EQ63" s="61"/>
      <c r="ER63" s="61"/>
      <c r="ES63" s="61"/>
      <c r="ET63" s="61"/>
      <c r="EU63" s="61"/>
      <c r="EV63" s="61"/>
      <c r="EW63" s="61"/>
      <c r="EX63" s="61"/>
      <c r="EY63" s="61"/>
      <c r="EZ63" s="61"/>
      <c r="FA63" s="61"/>
      <c r="FB63" s="61"/>
      <c r="FC63" s="61"/>
      <c r="FD63" s="61"/>
      <c r="FE63" s="61"/>
      <c r="FF63" s="61"/>
      <c r="FG63" s="61"/>
      <c r="FH63" s="61"/>
      <c r="FI63" s="61"/>
      <c r="FJ63" s="61"/>
      <c r="FK63" s="61"/>
      <c r="FL63" s="61"/>
      <c r="FM63" s="61"/>
      <c r="FN63" s="61"/>
      <c r="FO63" s="61"/>
      <c r="FP63" s="61"/>
      <c r="FQ63" s="61"/>
      <c r="FR63" s="61"/>
      <c r="FS63" s="61"/>
      <c r="FT63" s="61"/>
      <c r="FU63" s="61"/>
      <c r="FV63" s="61"/>
      <c r="FW63" s="61"/>
      <c r="FX63" s="61"/>
      <c r="FY63" s="61"/>
      <c r="FZ63" s="61"/>
      <c r="GA63" s="61"/>
      <c r="GB63" s="61"/>
      <c r="GC63" s="61"/>
      <c r="GD63" s="61"/>
      <c r="GE63" s="61"/>
      <c r="GF63" s="61"/>
      <c r="GG63" s="61"/>
      <c r="GH63" s="61"/>
      <c r="GI63" s="61"/>
      <c r="GJ63" s="61"/>
      <c r="GK63" s="61"/>
      <c r="GL63" s="61"/>
      <c r="GM63" s="61"/>
      <c r="GN63" s="61"/>
      <c r="GO63" s="61"/>
      <c r="GP63" s="61"/>
      <c r="GQ63" s="61"/>
      <c r="GR63" s="61"/>
      <c r="GS63" s="61"/>
      <c r="GT63" s="61"/>
      <c r="GU63" s="61"/>
      <c r="GV63" s="61"/>
      <c r="GW63" s="61"/>
      <c r="GX63" s="61"/>
      <c r="GY63" s="61"/>
      <c r="GZ63" s="61"/>
      <c r="HA63" s="61"/>
      <c r="HB63" s="61"/>
      <c r="HC63" s="61"/>
      <c r="HD63" s="61"/>
      <c r="HE63" s="61"/>
      <c r="HF63" s="61"/>
      <c r="HG63" s="61"/>
      <c r="HH63" s="61"/>
      <c r="HI63" s="61"/>
      <c r="HJ63" s="61"/>
      <c r="HK63" s="61"/>
      <c r="HL63" s="61"/>
      <c r="HM63" s="61"/>
      <c r="HN63" s="61"/>
      <c r="HO63" s="61"/>
      <c r="HP63" s="61"/>
      <c r="HQ63" s="61"/>
      <c r="HR63" s="61"/>
      <c r="HS63" s="61"/>
      <c r="HT63" s="61"/>
      <c r="HU63" s="61"/>
      <c r="HV63" s="61"/>
      <c r="HW63" s="61"/>
      <c r="HX63" s="61"/>
      <c r="HY63" s="61"/>
      <c r="HZ63" s="61"/>
      <c r="IA63" s="61"/>
      <c r="IB63" s="61"/>
      <c r="IC63" s="61"/>
      <c r="ID63" s="61"/>
      <c r="IE63" s="61"/>
      <c r="IF63" s="61"/>
      <c r="IG63" s="61"/>
      <c r="IH63" s="61"/>
      <c r="II63" s="61"/>
      <c r="IJ63" s="61"/>
    </row>
    <row r="64" spans="1:250" s="55" customFormat="1" ht="16.5" thickBot="1">
      <c r="A64" s="76"/>
      <c r="B64" s="171" t="s">
        <v>28</v>
      </c>
      <c r="C64" s="77"/>
      <c r="D64" s="59"/>
      <c r="E64" s="146"/>
      <c r="F64" s="59"/>
      <c r="G64" s="78"/>
      <c r="H64" s="56"/>
      <c r="I64" s="47"/>
      <c r="J64" s="54"/>
      <c r="K64" s="54"/>
      <c r="L64" s="54"/>
      <c r="M64" s="54"/>
      <c r="N64" s="54"/>
      <c r="O64" s="54"/>
      <c r="P64" s="54"/>
      <c r="Q64" s="54"/>
      <c r="R64" s="54"/>
      <c r="S64" s="54"/>
      <c r="T64" s="54"/>
      <c r="U64" s="54"/>
      <c r="V64" s="54"/>
      <c r="W64" s="54"/>
      <c r="X64" s="54"/>
      <c r="Y64" s="54"/>
      <c r="Z64" s="54"/>
      <c r="AA64" s="54"/>
      <c r="AB64" s="54"/>
      <c r="AC64" s="54"/>
      <c r="AD64" s="54"/>
      <c r="AE64" s="54"/>
      <c r="AF64" s="54"/>
      <c r="AG64" s="54"/>
      <c r="AH64" s="54"/>
      <c r="AI64" s="54"/>
      <c r="AJ64" s="54"/>
      <c r="AK64" s="54"/>
      <c r="AL64" s="54"/>
      <c r="AM64" s="54"/>
      <c r="AN64" s="54"/>
      <c r="AO64" s="54"/>
      <c r="AP64" s="54"/>
      <c r="AQ64" s="54"/>
      <c r="AR64" s="54"/>
      <c r="AS64" s="54"/>
      <c r="AT64" s="54"/>
      <c r="AU64" s="54"/>
      <c r="AV64" s="54"/>
      <c r="AW64" s="54"/>
      <c r="AX64" s="54"/>
      <c r="AY64" s="54"/>
    </row>
    <row r="65" spans="1:244" s="55" customFormat="1" ht="16.5" thickBot="1">
      <c r="A65" s="79"/>
      <c r="B65" s="186" t="s">
        <v>1</v>
      </c>
      <c r="C65" s="82"/>
      <c r="D65" s="74"/>
      <c r="E65" s="145"/>
      <c r="F65" s="75"/>
      <c r="G65" s="80"/>
      <c r="H65" s="47"/>
      <c r="I65" s="47"/>
      <c r="J65" s="54"/>
      <c r="K65" s="54"/>
      <c r="L65" s="54"/>
      <c r="M65" s="54"/>
      <c r="N65" s="54"/>
      <c r="O65" s="54"/>
      <c r="P65" s="54"/>
      <c r="Q65" s="54"/>
      <c r="R65" s="54"/>
      <c r="S65" s="54"/>
      <c r="T65" s="54"/>
      <c r="U65" s="54"/>
      <c r="V65" s="54"/>
      <c r="W65" s="54"/>
      <c r="X65" s="54"/>
      <c r="Y65" s="54"/>
      <c r="Z65" s="54"/>
      <c r="AA65" s="54"/>
      <c r="AB65" s="54"/>
      <c r="AC65" s="54"/>
      <c r="AD65" s="54"/>
      <c r="AE65" s="54"/>
      <c r="AF65" s="54"/>
      <c r="AG65" s="54"/>
      <c r="AH65" s="54"/>
      <c r="AI65" s="54"/>
      <c r="AJ65" s="54"/>
      <c r="AK65" s="54"/>
      <c r="AL65" s="54"/>
      <c r="AM65" s="54"/>
      <c r="AN65" s="54"/>
      <c r="AO65" s="54"/>
      <c r="AP65" s="54"/>
      <c r="AQ65" s="54"/>
      <c r="AR65" s="54"/>
      <c r="AS65" s="54"/>
      <c r="AT65" s="54"/>
      <c r="AU65" s="54"/>
      <c r="AV65" s="54"/>
      <c r="AW65" s="54"/>
      <c r="AX65" s="54"/>
      <c r="AY65" s="54"/>
    </row>
    <row r="66" spans="1:244" s="55" customFormat="1" ht="25.5" customHeight="1" thickBot="1">
      <c r="A66" s="76"/>
      <c r="B66" s="171" t="s">
        <v>26</v>
      </c>
      <c r="C66" s="77"/>
      <c r="D66" s="59"/>
      <c r="E66" s="146"/>
      <c r="F66" s="59"/>
      <c r="G66" s="78"/>
      <c r="H66" s="47"/>
      <c r="I66" s="18"/>
      <c r="J66" s="54"/>
      <c r="K66" s="54"/>
      <c r="L66" s="54"/>
      <c r="M66" s="54"/>
      <c r="N66" s="54"/>
      <c r="O66" s="54"/>
      <c r="P66" s="54"/>
      <c r="Q66" s="54"/>
      <c r="R66" s="54"/>
      <c r="S66" s="54"/>
      <c r="T66" s="54"/>
      <c r="U66" s="54"/>
      <c r="V66" s="54"/>
      <c r="W66" s="54"/>
      <c r="X66" s="54"/>
      <c r="Y66" s="54"/>
      <c r="Z66" s="54"/>
      <c r="AA66" s="54"/>
      <c r="AB66" s="54"/>
      <c r="AC66" s="54"/>
      <c r="AD66" s="54"/>
      <c r="AE66" s="54"/>
      <c r="AF66" s="54"/>
      <c r="AG66" s="54"/>
      <c r="AH66" s="54"/>
      <c r="AI66" s="54"/>
      <c r="AJ66" s="54"/>
      <c r="AK66" s="54"/>
      <c r="AL66" s="54"/>
      <c r="AM66" s="54"/>
      <c r="AN66" s="54"/>
      <c r="AO66" s="54"/>
      <c r="AP66" s="54"/>
      <c r="AQ66" s="54"/>
      <c r="AR66" s="54"/>
      <c r="AS66" s="54"/>
      <c r="AT66" s="54"/>
      <c r="AU66" s="54"/>
      <c r="AV66" s="54"/>
      <c r="AW66" s="54"/>
      <c r="AX66" s="54"/>
      <c r="AY66" s="54"/>
    </row>
    <row r="67" spans="1:244" ht="16.5" thickBot="1">
      <c r="A67" s="81"/>
      <c r="B67" s="434" t="s">
        <v>44</v>
      </c>
      <c r="C67" s="83"/>
      <c r="D67" s="74"/>
      <c r="E67" s="145"/>
      <c r="F67" s="75"/>
      <c r="G67" s="80"/>
      <c r="H67" s="47"/>
    </row>
    <row r="68" spans="1:244" customFormat="1" ht="16.5" thickBot="1">
      <c r="A68" s="273"/>
      <c r="B68" s="300" t="s">
        <v>18</v>
      </c>
      <c r="C68" s="301">
        <v>0.18</v>
      </c>
      <c r="D68" s="284"/>
      <c r="E68" s="283"/>
      <c r="F68" s="302"/>
      <c r="G68" s="286"/>
    </row>
    <row r="69" spans="1:244" ht="16.5" thickBot="1">
      <c r="A69" s="81"/>
      <c r="B69" s="346" t="s">
        <v>157</v>
      </c>
      <c r="C69" s="83"/>
      <c r="D69" s="74"/>
      <c r="E69" s="145"/>
      <c r="F69" s="75"/>
      <c r="G69" s="80"/>
      <c r="H69" s="47"/>
    </row>
    <row r="70" spans="1:244" s="330" customFormat="1" ht="16.5" thickBot="1">
      <c r="A70" s="347"/>
      <c r="B70" s="434" t="s">
        <v>155</v>
      </c>
      <c r="C70" s="348"/>
      <c r="D70" s="185"/>
      <c r="E70" s="185"/>
      <c r="F70" s="391"/>
      <c r="G70" s="349"/>
      <c r="H70" s="329"/>
    </row>
    <row r="71" spans="1:244" s="54" customFormat="1">
      <c r="C71" s="84"/>
      <c r="F71" s="85"/>
      <c r="G71" s="85"/>
      <c r="H71" s="85"/>
    </row>
    <row r="72" spans="1:244" s="18" customFormat="1">
      <c r="C72" s="86"/>
    </row>
    <row r="73" spans="1:244" s="18" customFormat="1">
      <c r="C73" s="86"/>
    </row>
    <row r="74" spans="1:244" s="18" customFormat="1">
      <c r="A74" s="48"/>
      <c r="B74" s="87"/>
      <c r="C74" s="88"/>
      <c r="D74" s="90"/>
      <c r="E74" s="89"/>
      <c r="F74" s="91"/>
      <c r="G74" s="91"/>
      <c r="J74" s="47"/>
      <c r="K74" s="47"/>
      <c r="L74" s="47"/>
      <c r="M74" s="47"/>
      <c r="N74" s="47"/>
      <c r="O74" s="47"/>
      <c r="P74" s="47"/>
      <c r="Q74" s="47"/>
      <c r="R74" s="47"/>
      <c r="S74" s="47"/>
      <c r="T74" s="47"/>
      <c r="U74" s="47"/>
      <c r="V74" s="47"/>
      <c r="W74" s="47"/>
      <c r="X74" s="47"/>
      <c r="Y74" s="47"/>
      <c r="Z74" s="47"/>
      <c r="AA74" s="47"/>
      <c r="AB74" s="47"/>
      <c r="AC74" s="47"/>
      <c r="AD74" s="47"/>
      <c r="AE74" s="47"/>
      <c r="AF74" s="47"/>
      <c r="AG74" s="47"/>
      <c r="AH74" s="47"/>
      <c r="AI74" s="47"/>
      <c r="AJ74" s="47"/>
      <c r="AK74" s="47"/>
      <c r="AL74" s="47"/>
      <c r="AM74" s="47"/>
      <c r="AN74" s="47"/>
      <c r="AO74" s="47"/>
      <c r="AP74" s="47"/>
      <c r="AQ74" s="47"/>
      <c r="AR74" s="47"/>
      <c r="AS74" s="47"/>
      <c r="AT74" s="47"/>
      <c r="AU74" s="47"/>
      <c r="AV74" s="47"/>
      <c r="AW74" s="47"/>
      <c r="AX74" s="47"/>
      <c r="AY74" s="47"/>
      <c r="AZ74" s="47"/>
      <c r="BA74" s="47"/>
      <c r="BB74" s="47"/>
      <c r="BC74" s="47"/>
      <c r="BD74" s="47"/>
      <c r="BE74" s="47"/>
      <c r="BF74" s="47"/>
      <c r="BG74" s="47"/>
      <c r="BH74" s="47"/>
      <c r="BI74" s="47"/>
      <c r="BJ74" s="47"/>
      <c r="BK74" s="47"/>
      <c r="BL74" s="47"/>
      <c r="BM74" s="47"/>
      <c r="BN74" s="47"/>
      <c r="BO74" s="47"/>
      <c r="BP74" s="47"/>
      <c r="BQ74" s="47"/>
      <c r="BR74" s="47"/>
      <c r="BS74" s="47"/>
      <c r="BT74" s="47"/>
      <c r="BU74" s="47"/>
      <c r="BV74" s="47"/>
      <c r="BW74" s="47"/>
      <c r="BX74" s="47"/>
      <c r="BY74" s="47"/>
      <c r="BZ74" s="47"/>
      <c r="CA74" s="47"/>
      <c r="CB74" s="47"/>
      <c r="CC74" s="47"/>
      <c r="CD74" s="47"/>
      <c r="CE74" s="47"/>
      <c r="CF74" s="47"/>
      <c r="CG74" s="47"/>
      <c r="CH74" s="47"/>
      <c r="CI74" s="47"/>
      <c r="CJ74" s="47"/>
      <c r="CK74" s="47"/>
      <c r="CL74" s="47"/>
      <c r="CM74" s="47"/>
      <c r="CN74" s="47"/>
      <c r="CO74" s="47"/>
      <c r="CP74" s="47"/>
      <c r="CQ74" s="47"/>
      <c r="CR74" s="47"/>
      <c r="CS74" s="47"/>
      <c r="CT74" s="47"/>
      <c r="CU74" s="47"/>
      <c r="CV74" s="47"/>
      <c r="CW74" s="47"/>
      <c r="CX74" s="47"/>
      <c r="CY74" s="47"/>
      <c r="CZ74" s="47"/>
      <c r="DA74" s="47"/>
      <c r="DB74" s="47"/>
      <c r="DC74" s="47"/>
      <c r="DD74" s="47"/>
      <c r="DE74" s="47"/>
      <c r="DF74" s="47"/>
      <c r="DG74" s="47"/>
      <c r="DH74" s="47"/>
      <c r="DI74" s="47"/>
      <c r="DJ74" s="47"/>
      <c r="DK74" s="47"/>
      <c r="DL74" s="47"/>
      <c r="DM74" s="47"/>
      <c r="DN74" s="47"/>
      <c r="DO74" s="47"/>
      <c r="DP74" s="47"/>
      <c r="DQ74" s="47"/>
      <c r="DR74" s="47"/>
      <c r="DS74" s="47"/>
      <c r="DT74" s="47"/>
      <c r="DU74" s="47"/>
      <c r="DV74" s="47"/>
      <c r="DW74" s="47"/>
      <c r="DX74" s="47"/>
      <c r="DY74" s="47"/>
      <c r="DZ74" s="47"/>
      <c r="EA74" s="47"/>
      <c r="EB74" s="47"/>
      <c r="EC74" s="47"/>
      <c r="ED74" s="47"/>
      <c r="EE74" s="47"/>
      <c r="EF74" s="47"/>
      <c r="EG74" s="47"/>
      <c r="EH74" s="47"/>
      <c r="EI74" s="47"/>
      <c r="EJ74" s="47"/>
      <c r="EK74" s="47"/>
      <c r="EL74" s="47"/>
      <c r="EM74" s="47"/>
      <c r="EN74" s="47"/>
      <c r="EO74" s="47"/>
      <c r="EP74" s="47"/>
      <c r="EQ74" s="47"/>
      <c r="ER74" s="47"/>
      <c r="ES74" s="47"/>
      <c r="ET74" s="47"/>
      <c r="EU74" s="47"/>
      <c r="EV74" s="47"/>
      <c r="EW74" s="47"/>
      <c r="EX74" s="47"/>
      <c r="EY74" s="47"/>
      <c r="EZ74" s="47"/>
      <c r="FA74" s="47"/>
      <c r="FB74" s="47"/>
      <c r="FC74" s="47"/>
      <c r="FD74" s="47"/>
      <c r="FE74" s="47"/>
      <c r="FF74" s="47"/>
      <c r="FG74" s="47"/>
      <c r="FH74" s="47"/>
      <c r="FI74" s="47"/>
      <c r="FJ74" s="47"/>
      <c r="FK74" s="47"/>
      <c r="FL74" s="47"/>
      <c r="FM74" s="47"/>
      <c r="FN74" s="47"/>
      <c r="FO74" s="47"/>
      <c r="FP74" s="47"/>
      <c r="FQ74" s="47"/>
      <c r="FR74" s="47"/>
      <c r="FS74" s="47"/>
      <c r="FT74" s="47"/>
      <c r="FU74" s="47"/>
      <c r="FV74" s="47"/>
      <c r="FW74" s="47"/>
      <c r="FX74" s="47"/>
      <c r="FY74" s="47"/>
      <c r="FZ74" s="47"/>
      <c r="GA74" s="47"/>
      <c r="GB74" s="47"/>
      <c r="GC74" s="47"/>
      <c r="GD74" s="47"/>
      <c r="GE74" s="47"/>
      <c r="GF74" s="47"/>
      <c r="GG74" s="47"/>
      <c r="GH74" s="47"/>
      <c r="GI74" s="47"/>
      <c r="GJ74" s="47"/>
      <c r="GK74" s="47"/>
      <c r="GL74" s="47"/>
      <c r="GM74" s="47"/>
      <c r="GN74" s="47"/>
      <c r="GO74" s="47"/>
      <c r="GP74" s="47"/>
      <c r="GQ74" s="47"/>
      <c r="GR74" s="47"/>
      <c r="GS74" s="47"/>
      <c r="GT74" s="47"/>
      <c r="GU74" s="47"/>
      <c r="GV74" s="47"/>
      <c r="GW74" s="47"/>
      <c r="GX74" s="47"/>
      <c r="GY74" s="47"/>
      <c r="GZ74" s="47"/>
      <c r="HA74" s="47"/>
      <c r="HB74" s="47"/>
      <c r="HC74" s="47"/>
      <c r="HD74" s="47"/>
      <c r="HE74" s="47"/>
      <c r="HF74" s="47"/>
      <c r="HG74" s="47"/>
      <c r="HH74" s="47"/>
      <c r="HI74" s="47"/>
      <c r="HJ74" s="47"/>
      <c r="HK74" s="47"/>
      <c r="HL74" s="47"/>
      <c r="HM74" s="47"/>
      <c r="HN74" s="47"/>
      <c r="HO74" s="47"/>
      <c r="HP74" s="47"/>
      <c r="HQ74" s="47"/>
      <c r="HR74" s="47"/>
      <c r="HS74" s="47"/>
      <c r="HT74" s="47"/>
      <c r="HU74" s="47"/>
      <c r="HV74" s="47"/>
      <c r="HW74" s="47"/>
      <c r="HX74" s="47"/>
      <c r="HY74" s="47"/>
      <c r="HZ74" s="47"/>
      <c r="IA74" s="47"/>
      <c r="IB74" s="47"/>
      <c r="IC74" s="47"/>
      <c r="ID74" s="47"/>
      <c r="IE74" s="47"/>
      <c r="IF74" s="47"/>
      <c r="IG74" s="47"/>
      <c r="IH74" s="47"/>
      <c r="II74" s="47"/>
      <c r="IJ74" s="47"/>
    </row>
    <row r="75" spans="1:244" s="18" customFormat="1">
      <c r="C75" s="86"/>
    </row>
    <row r="76" spans="1:244" s="18" customFormat="1">
      <c r="C76" s="86"/>
    </row>
    <row r="77" spans="1:244" s="18" customFormat="1">
      <c r="C77" s="86"/>
      <c r="G77" s="92"/>
    </row>
    <row r="78" spans="1:244" s="18" customFormat="1">
      <c r="C78" s="86"/>
    </row>
    <row r="79" spans="1:244" s="18" customFormat="1">
      <c r="C79" s="86"/>
    </row>
    <row r="80" spans="1:244" s="18" customFormat="1">
      <c r="C80" s="86"/>
      <c r="G80" s="20"/>
    </row>
    <row r="81" spans="3:3" s="18" customFormat="1">
      <c r="C81" s="86"/>
    </row>
    <row r="82" spans="3:3" s="18" customFormat="1">
      <c r="C82" s="86"/>
    </row>
    <row r="83" spans="3:3" s="18" customFormat="1">
      <c r="C83" s="86"/>
    </row>
    <row r="84" spans="3:3" s="18" customFormat="1">
      <c r="C84" s="86"/>
    </row>
    <row r="85" spans="3:3" s="18" customFormat="1">
      <c r="C85" s="86"/>
    </row>
    <row r="86" spans="3:3" s="18" customFormat="1">
      <c r="C86" s="86"/>
    </row>
    <row r="87" spans="3:3" s="18" customFormat="1">
      <c r="C87" s="86"/>
    </row>
    <row r="88" spans="3:3" s="18" customFormat="1">
      <c r="C88" s="86"/>
    </row>
    <row r="89" spans="3:3" s="18" customFormat="1">
      <c r="C89" s="86"/>
    </row>
    <row r="90" spans="3:3" s="18" customFormat="1">
      <c r="C90" s="86"/>
    </row>
    <row r="91" spans="3:3" s="18" customFormat="1">
      <c r="C91" s="86"/>
    </row>
    <row r="92" spans="3:3" s="18" customFormat="1">
      <c r="C92" s="86"/>
    </row>
    <row r="93" spans="3:3" s="18" customFormat="1">
      <c r="C93" s="86"/>
    </row>
    <row r="94" spans="3:3" s="18" customFormat="1">
      <c r="C94" s="86"/>
    </row>
    <row r="95" spans="3:3" s="18" customFormat="1">
      <c r="C95" s="86"/>
    </row>
    <row r="96" spans="3:3" s="18" customFormat="1">
      <c r="C96" s="86"/>
    </row>
    <row r="97" spans="3:3" s="18" customFormat="1">
      <c r="C97" s="86"/>
    </row>
    <row r="98" spans="3:3" s="18" customFormat="1">
      <c r="C98" s="86"/>
    </row>
    <row r="99" spans="3:3" s="18" customFormat="1">
      <c r="C99" s="86"/>
    </row>
    <row r="100" spans="3:3" s="18" customFormat="1">
      <c r="C100" s="86"/>
    </row>
    <row r="101" spans="3:3" s="18" customFormat="1">
      <c r="C101" s="86"/>
    </row>
    <row r="102" spans="3:3" s="18" customFormat="1">
      <c r="C102" s="86"/>
    </row>
    <row r="103" spans="3:3" s="18" customFormat="1">
      <c r="C103" s="86"/>
    </row>
    <row r="104" spans="3:3" s="18" customFormat="1">
      <c r="C104" s="86"/>
    </row>
    <row r="105" spans="3:3" s="18" customFormat="1">
      <c r="C105" s="86"/>
    </row>
  </sheetData>
  <mergeCells count="10">
    <mergeCell ref="A1:G1"/>
    <mergeCell ref="A2:G2"/>
    <mergeCell ref="B4:G4"/>
    <mergeCell ref="A5:A6"/>
    <mergeCell ref="B5:B6"/>
    <mergeCell ref="C5:C6"/>
    <mergeCell ref="D5:D6"/>
    <mergeCell ref="E5:E6"/>
    <mergeCell ref="F5:F6"/>
    <mergeCell ref="G5:G6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P531"/>
  <sheetViews>
    <sheetView tabSelected="1" workbookViewId="0">
      <selection activeCell="G13" sqref="G13"/>
    </sheetView>
  </sheetViews>
  <sheetFormatPr defaultColWidth="9.1796875" defaultRowHeight="14.5"/>
  <cols>
    <col min="1" max="1" width="3.81640625" style="131" customWidth="1"/>
    <col min="2" max="2" width="43.54296875" style="129" customWidth="1"/>
    <col min="3" max="3" width="8" style="126" customWidth="1"/>
    <col min="4" max="4" width="12.453125" style="130" bestFit="1" customWidth="1"/>
    <col min="5" max="5" width="12.26953125" style="130" customWidth="1"/>
    <col min="6" max="6" width="15.81640625" style="130" bestFit="1" customWidth="1"/>
    <col min="7" max="7" width="15.81640625" style="131" bestFit="1" customWidth="1"/>
    <col min="8" max="8" width="13.81640625" style="400" bestFit="1" customWidth="1"/>
    <col min="9" max="9" width="8.81640625" style="110" customWidth="1"/>
    <col min="10" max="10" width="12.54296875" style="110" bestFit="1" customWidth="1"/>
    <col min="11" max="14" width="8.81640625" style="110" customWidth="1"/>
    <col min="15" max="16384" width="9.1796875" style="110"/>
  </cols>
  <sheetData>
    <row r="1" spans="1:9" customFormat="1" ht="27.75" customHeight="1">
      <c r="A1" s="446" t="s">
        <v>121</v>
      </c>
      <c r="B1" s="446"/>
      <c r="C1" s="446"/>
      <c r="D1" s="446"/>
      <c r="E1" s="446"/>
      <c r="F1" s="446"/>
      <c r="G1" s="446"/>
      <c r="H1" s="399"/>
      <c r="I1" s="256"/>
    </row>
    <row r="2" spans="1:9">
      <c r="A2" s="109"/>
      <c r="B2" s="109"/>
      <c r="C2" s="109"/>
      <c r="D2" s="109"/>
      <c r="E2" s="109"/>
      <c r="F2" s="109"/>
      <c r="G2" s="109"/>
    </row>
    <row r="3" spans="1:9" ht="15.5">
      <c r="A3" s="450" t="s">
        <v>43</v>
      </c>
      <c r="B3" s="450"/>
      <c r="C3" s="450"/>
      <c r="D3" s="450"/>
      <c r="E3" s="450"/>
      <c r="F3" s="450"/>
      <c r="G3" s="450"/>
    </row>
    <row r="4" spans="1:9" ht="15" customHeight="1">
      <c r="A4" s="111"/>
      <c r="B4" s="451"/>
      <c r="C4" s="451"/>
      <c r="D4" s="451"/>
      <c r="E4" s="451"/>
      <c r="F4" s="451"/>
      <c r="G4" s="112"/>
    </row>
    <row r="5" spans="1:9" ht="19.5" customHeight="1" thickBot="1">
      <c r="A5" s="471" t="s">
        <v>120</v>
      </c>
      <c r="B5" s="471"/>
      <c r="C5" s="471"/>
      <c r="D5" s="471"/>
      <c r="E5" s="471"/>
      <c r="F5" s="471"/>
      <c r="G5" s="471"/>
    </row>
    <row r="6" spans="1:9" ht="24" customHeight="1">
      <c r="A6" s="467" t="s">
        <v>23</v>
      </c>
      <c r="B6" s="457" t="s">
        <v>24</v>
      </c>
      <c r="C6" s="457" t="s">
        <v>25</v>
      </c>
      <c r="D6" s="457" t="s">
        <v>35</v>
      </c>
      <c r="E6" s="462" t="s">
        <v>68</v>
      </c>
      <c r="F6" s="457" t="s">
        <v>69</v>
      </c>
      <c r="G6" s="464" t="s">
        <v>70</v>
      </c>
    </row>
    <row r="7" spans="1:9" ht="31.5" customHeight="1" thickBot="1">
      <c r="A7" s="468"/>
      <c r="B7" s="459"/>
      <c r="C7" s="459"/>
      <c r="D7" s="459"/>
      <c r="E7" s="463"/>
      <c r="F7" s="459"/>
      <c r="G7" s="465"/>
    </row>
    <row r="8" spans="1:9" ht="16.5" thickBot="1">
      <c r="A8" s="273">
        <v>1</v>
      </c>
      <c r="B8" s="180">
        <v>2</v>
      </c>
      <c r="C8" s="180">
        <v>3</v>
      </c>
      <c r="D8" s="180">
        <v>4</v>
      </c>
      <c r="E8" s="274">
        <v>5</v>
      </c>
      <c r="F8" s="274">
        <v>6</v>
      </c>
      <c r="G8" s="275">
        <v>7</v>
      </c>
    </row>
    <row r="9" spans="1:9" ht="73.5" customHeight="1">
      <c r="A9" s="403">
        <v>1</v>
      </c>
      <c r="B9" s="392" t="s">
        <v>167</v>
      </c>
      <c r="C9" s="212" t="s">
        <v>6</v>
      </c>
      <c r="D9" s="393">
        <v>1</v>
      </c>
      <c r="E9" s="213"/>
      <c r="F9" s="213"/>
      <c r="G9" s="214"/>
      <c r="H9" s="401"/>
    </row>
    <row r="10" spans="1:9" s="123" customFormat="1" ht="26">
      <c r="A10" s="209">
        <v>2</v>
      </c>
      <c r="B10" s="394" t="s">
        <v>95</v>
      </c>
      <c r="C10" s="113" t="s">
        <v>6</v>
      </c>
      <c r="D10" s="121">
        <v>1</v>
      </c>
      <c r="E10" s="115"/>
      <c r="F10" s="115"/>
      <c r="G10" s="208"/>
      <c r="H10" s="401"/>
    </row>
    <row r="11" spans="1:9" s="125" customFormat="1" ht="28.5" customHeight="1">
      <c r="A11" s="404">
        <v>3</v>
      </c>
      <c r="B11" s="124" t="s">
        <v>96</v>
      </c>
      <c r="C11" s="122" t="s">
        <v>6</v>
      </c>
      <c r="D11" s="121">
        <v>1</v>
      </c>
      <c r="E11" s="115"/>
      <c r="F11" s="115"/>
      <c r="G11" s="210"/>
      <c r="H11" s="401"/>
    </row>
    <row r="12" spans="1:9" s="125" customFormat="1">
      <c r="A12" s="404">
        <v>3</v>
      </c>
      <c r="B12" s="124" t="s">
        <v>97</v>
      </c>
      <c r="C12" s="122" t="s">
        <v>6</v>
      </c>
      <c r="D12" s="121">
        <v>1</v>
      </c>
      <c r="E12" s="115"/>
      <c r="F12" s="115"/>
      <c r="G12" s="210"/>
      <c r="H12" s="401"/>
    </row>
    <row r="13" spans="1:9" s="120" customFormat="1" ht="23.25" customHeight="1">
      <c r="A13" s="209">
        <v>4</v>
      </c>
      <c r="B13" s="124" t="s">
        <v>98</v>
      </c>
      <c r="C13" s="122" t="s">
        <v>6</v>
      </c>
      <c r="D13" s="121">
        <v>11</v>
      </c>
      <c r="E13" s="115"/>
      <c r="F13" s="115"/>
      <c r="G13" s="208"/>
      <c r="H13" s="401"/>
    </row>
    <row r="14" spans="1:9" s="123" customFormat="1" ht="25">
      <c r="A14" s="209">
        <v>5</v>
      </c>
      <c r="B14" s="151" t="s">
        <v>74</v>
      </c>
      <c r="C14" s="188" t="s">
        <v>6</v>
      </c>
      <c r="D14" s="121">
        <v>11</v>
      </c>
      <c r="E14" s="115"/>
      <c r="F14" s="115"/>
      <c r="G14" s="208" t="s">
        <v>168</v>
      </c>
      <c r="H14" s="401"/>
    </row>
    <row r="15" spans="1:9" s="123" customFormat="1" ht="25">
      <c r="A15" s="209">
        <v>6</v>
      </c>
      <c r="B15" s="151" t="s">
        <v>99</v>
      </c>
      <c r="C15" s="188" t="s">
        <v>6</v>
      </c>
      <c r="D15" s="121">
        <v>11</v>
      </c>
      <c r="E15" s="115"/>
      <c r="F15" s="115"/>
      <c r="G15" s="208" t="s">
        <v>168</v>
      </c>
      <c r="H15" s="401"/>
    </row>
    <row r="16" spans="1:9">
      <c r="A16" s="209">
        <v>7</v>
      </c>
      <c r="B16" s="395" t="s">
        <v>73</v>
      </c>
      <c r="C16" s="122" t="s">
        <v>7</v>
      </c>
      <c r="D16" s="121">
        <v>500</v>
      </c>
      <c r="E16" s="115"/>
      <c r="F16" s="115"/>
      <c r="G16" s="210"/>
      <c r="H16" s="401"/>
    </row>
    <row r="17" spans="1:250" s="53" customFormat="1" ht="32">
      <c r="A17" s="60">
        <v>8</v>
      </c>
      <c r="B17" s="396" t="s">
        <v>75</v>
      </c>
      <c r="C17" s="50" t="s">
        <v>7</v>
      </c>
      <c r="D17" s="215">
        <v>250</v>
      </c>
      <c r="E17" s="115"/>
      <c r="F17" s="115"/>
      <c r="G17" s="58"/>
      <c r="H17" s="64"/>
      <c r="I17" s="47"/>
      <c r="J17" s="47"/>
      <c r="K17" s="47"/>
      <c r="L17" s="47"/>
      <c r="M17" s="47"/>
      <c r="N17" s="47"/>
      <c r="O17" s="47"/>
      <c r="P17" s="47"/>
      <c r="Q17" s="47"/>
      <c r="R17" s="47"/>
      <c r="S17" s="47"/>
      <c r="T17" s="47"/>
      <c r="U17" s="47"/>
      <c r="V17" s="47"/>
      <c r="W17" s="47"/>
      <c r="X17" s="47"/>
      <c r="Y17" s="47"/>
      <c r="Z17" s="47"/>
      <c r="AA17" s="47"/>
      <c r="AB17" s="47"/>
      <c r="AC17" s="47"/>
      <c r="AD17" s="47"/>
      <c r="AE17" s="47"/>
      <c r="AF17" s="47"/>
      <c r="AG17" s="47"/>
      <c r="AH17" s="47"/>
      <c r="AI17" s="47"/>
      <c r="AJ17" s="47"/>
      <c r="AK17" s="47"/>
      <c r="AL17" s="47"/>
      <c r="AM17" s="47"/>
      <c r="AN17" s="47"/>
      <c r="AO17" s="47"/>
      <c r="AP17" s="47"/>
      <c r="AQ17" s="47"/>
      <c r="AR17" s="47"/>
      <c r="AS17" s="47"/>
      <c r="AT17" s="47"/>
      <c r="AU17" s="47"/>
      <c r="AV17" s="47"/>
      <c r="AW17" s="47"/>
      <c r="AX17" s="47"/>
      <c r="AY17" s="47"/>
      <c r="AZ17" s="47"/>
      <c r="BA17" s="47"/>
      <c r="BB17" s="47"/>
      <c r="BC17" s="47"/>
      <c r="BD17" s="47"/>
      <c r="BE17" s="47"/>
      <c r="BF17" s="61"/>
      <c r="BG17" s="61"/>
      <c r="BH17" s="61"/>
      <c r="BI17" s="61"/>
      <c r="BJ17" s="61"/>
      <c r="BK17" s="61"/>
      <c r="BL17" s="61"/>
      <c r="BM17" s="61"/>
      <c r="BN17" s="61"/>
      <c r="BO17" s="61"/>
      <c r="BP17" s="61"/>
      <c r="BQ17" s="61"/>
      <c r="BR17" s="61"/>
      <c r="BS17" s="61"/>
      <c r="BT17" s="61"/>
      <c r="BU17" s="61"/>
      <c r="BV17" s="61"/>
      <c r="BW17" s="61"/>
      <c r="BX17" s="61"/>
      <c r="BY17" s="61"/>
      <c r="BZ17" s="61"/>
      <c r="CA17" s="61"/>
      <c r="CB17" s="61"/>
      <c r="CC17" s="61"/>
      <c r="CD17" s="61"/>
      <c r="CE17" s="61"/>
      <c r="CF17" s="61"/>
      <c r="CG17" s="61"/>
      <c r="CH17" s="61"/>
      <c r="CI17" s="61"/>
      <c r="CJ17" s="61"/>
      <c r="CK17" s="61"/>
      <c r="CL17" s="61"/>
      <c r="CM17" s="61"/>
      <c r="CN17" s="61"/>
      <c r="CO17" s="61"/>
      <c r="CP17" s="61"/>
      <c r="CQ17" s="61"/>
      <c r="CR17" s="61"/>
      <c r="CS17" s="61"/>
      <c r="CT17" s="61"/>
      <c r="CU17" s="61"/>
      <c r="CV17" s="61"/>
      <c r="CW17" s="61"/>
      <c r="CX17" s="61"/>
      <c r="CY17" s="61"/>
      <c r="CZ17" s="61"/>
      <c r="DA17" s="61"/>
      <c r="DB17" s="61"/>
      <c r="DC17" s="61"/>
      <c r="DD17" s="61"/>
      <c r="DE17" s="61"/>
      <c r="DF17" s="61"/>
      <c r="DG17" s="61"/>
      <c r="DH17" s="61"/>
      <c r="DI17" s="61"/>
      <c r="DJ17" s="61"/>
      <c r="DK17" s="61"/>
      <c r="DL17" s="61"/>
      <c r="DM17" s="61"/>
      <c r="DN17" s="61"/>
      <c r="DO17" s="61"/>
      <c r="DP17" s="61"/>
      <c r="DQ17" s="61"/>
      <c r="DR17" s="61"/>
      <c r="DS17" s="61"/>
      <c r="DT17" s="61"/>
      <c r="DU17" s="61"/>
      <c r="DV17" s="61"/>
      <c r="DW17" s="61"/>
      <c r="DX17" s="61"/>
      <c r="DY17" s="61"/>
      <c r="DZ17" s="61"/>
      <c r="EA17" s="61"/>
      <c r="EB17" s="61"/>
      <c r="EC17" s="61"/>
      <c r="ED17" s="61"/>
      <c r="EE17" s="61"/>
      <c r="EF17" s="61"/>
      <c r="EG17" s="61"/>
      <c r="EH17" s="61"/>
      <c r="EI17" s="61"/>
      <c r="EJ17" s="61"/>
      <c r="EK17" s="61"/>
      <c r="EL17" s="61"/>
      <c r="EM17" s="61"/>
      <c r="EN17" s="61"/>
      <c r="EO17" s="61"/>
      <c r="EP17" s="61"/>
      <c r="EQ17" s="61"/>
      <c r="ER17" s="61"/>
      <c r="ES17" s="61"/>
      <c r="ET17" s="61"/>
      <c r="EU17" s="61"/>
      <c r="EV17" s="61"/>
      <c r="EW17" s="61"/>
      <c r="EX17" s="61"/>
      <c r="EY17" s="61"/>
      <c r="EZ17" s="61"/>
      <c r="FA17" s="61"/>
      <c r="FB17" s="61"/>
      <c r="FC17" s="61"/>
      <c r="FD17" s="61"/>
      <c r="FE17" s="61"/>
      <c r="FF17" s="61"/>
      <c r="FG17" s="61"/>
      <c r="FH17" s="61"/>
      <c r="FI17" s="61"/>
      <c r="FJ17" s="61"/>
      <c r="FK17" s="61"/>
      <c r="FL17" s="61"/>
      <c r="FM17" s="61"/>
      <c r="FN17" s="61"/>
      <c r="FO17" s="61"/>
      <c r="FP17" s="61"/>
      <c r="FQ17" s="61"/>
      <c r="FR17" s="61"/>
      <c r="FS17" s="61"/>
      <c r="FT17" s="61"/>
      <c r="FU17" s="61"/>
      <c r="FV17" s="61"/>
      <c r="FW17" s="61"/>
      <c r="FX17" s="61"/>
      <c r="FY17" s="61"/>
      <c r="FZ17" s="61"/>
      <c r="GA17" s="61"/>
      <c r="GB17" s="61"/>
      <c r="GC17" s="61"/>
      <c r="GD17" s="61"/>
      <c r="GE17" s="61"/>
      <c r="GF17" s="61"/>
      <c r="GG17" s="61"/>
      <c r="GH17" s="61"/>
      <c r="GI17" s="61"/>
      <c r="GJ17" s="61"/>
      <c r="GK17" s="61"/>
      <c r="GL17" s="61"/>
      <c r="GM17" s="61"/>
      <c r="GN17" s="61"/>
      <c r="GO17" s="61"/>
      <c r="GP17" s="61"/>
      <c r="GQ17" s="61"/>
      <c r="GR17" s="61"/>
      <c r="GS17" s="61"/>
      <c r="GT17" s="61"/>
      <c r="GU17" s="61"/>
      <c r="GV17" s="61"/>
      <c r="GW17" s="61"/>
      <c r="GX17" s="61"/>
      <c r="GY17" s="61"/>
      <c r="GZ17" s="61"/>
      <c r="HA17" s="61"/>
      <c r="HB17" s="61"/>
      <c r="HC17" s="61"/>
      <c r="HD17" s="61"/>
      <c r="HE17" s="61"/>
      <c r="HF17" s="61"/>
      <c r="HG17" s="61"/>
      <c r="HH17" s="61"/>
      <c r="HI17" s="61"/>
      <c r="HJ17" s="61"/>
      <c r="HK17" s="61"/>
      <c r="HL17" s="61"/>
      <c r="HM17" s="61"/>
      <c r="HN17" s="61"/>
      <c r="HO17" s="61"/>
      <c r="HP17" s="61"/>
      <c r="HQ17" s="61"/>
      <c r="HR17" s="61"/>
      <c r="HS17" s="61"/>
      <c r="HT17" s="61"/>
      <c r="HU17" s="61"/>
      <c r="HV17" s="61"/>
      <c r="HW17" s="61"/>
      <c r="HX17" s="61"/>
      <c r="HY17" s="61"/>
      <c r="HZ17" s="61"/>
      <c r="IA17" s="61"/>
      <c r="IB17" s="61"/>
      <c r="IC17" s="61"/>
      <c r="ID17" s="61"/>
      <c r="IE17" s="61"/>
      <c r="IF17" s="61"/>
      <c r="IG17" s="61"/>
      <c r="IH17" s="61"/>
      <c r="II17" s="61"/>
      <c r="IJ17" s="61"/>
      <c r="IK17" s="61"/>
      <c r="IL17" s="61"/>
      <c r="IM17" s="61"/>
      <c r="IN17" s="61"/>
      <c r="IO17" s="61"/>
      <c r="IP17" s="61"/>
    </row>
    <row r="18" spans="1:250" s="53" customFormat="1" ht="16">
      <c r="A18" s="60">
        <v>9</v>
      </c>
      <c r="B18" s="396" t="s">
        <v>100</v>
      </c>
      <c r="C18" s="50" t="s">
        <v>7</v>
      </c>
      <c r="D18" s="215">
        <v>50</v>
      </c>
      <c r="E18" s="115"/>
      <c r="F18" s="115"/>
      <c r="G18" s="58"/>
      <c r="H18" s="64"/>
      <c r="I18" s="47"/>
      <c r="J18" s="47"/>
      <c r="K18" s="47"/>
      <c r="L18" s="47"/>
      <c r="M18" s="47"/>
      <c r="N18" s="47"/>
      <c r="O18" s="47"/>
      <c r="P18" s="47"/>
      <c r="Q18" s="47"/>
      <c r="R18" s="47"/>
      <c r="S18" s="47"/>
      <c r="T18" s="47"/>
      <c r="U18" s="47"/>
      <c r="V18" s="47"/>
      <c r="W18" s="47"/>
      <c r="X18" s="47"/>
      <c r="Y18" s="47"/>
      <c r="Z18" s="47"/>
      <c r="AA18" s="47"/>
      <c r="AB18" s="47"/>
      <c r="AC18" s="47"/>
      <c r="AD18" s="47"/>
      <c r="AE18" s="47"/>
      <c r="AF18" s="47"/>
      <c r="AG18" s="47"/>
      <c r="AH18" s="47"/>
      <c r="AI18" s="47"/>
      <c r="AJ18" s="47"/>
      <c r="AK18" s="47"/>
      <c r="AL18" s="47"/>
      <c r="AM18" s="47"/>
      <c r="AN18" s="47"/>
      <c r="AO18" s="47"/>
      <c r="AP18" s="47"/>
      <c r="AQ18" s="47"/>
      <c r="AR18" s="47"/>
      <c r="AS18" s="47"/>
      <c r="AT18" s="47"/>
      <c r="AU18" s="47"/>
      <c r="AV18" s="47"/>
      <c r="AW18" s="47"/>
      <c r="AX18" s="47"/>
      <c r="AY18" s="47"/>
      <c r="AZ18" s="47"/>
      <c r="BA18" s="47"/>
      <c r="BB18" s="47"/>
      <c r="BC18" s="47"/>
      <c r="BD18" s="47"/>
      <c r="BE18" s="47"/>
      <c r="BF18" s="61"/>
      <c r="BG18" s="61"/>
      <c r="BH18" s="61"/>
      <c r="BI18" s="61"/>
      <c r="BJ18" s="61"/>
      <c r="BK18" s="61"/>
      <c r="BL18" s="61"/>
      <c r="BM18" s="61"/>
      <c r="BN18" s="61"/>
      <c r="BO18" s="61"/>
      <c r="BP18" s="61"/>
      <c r="BQ18" s="61"/>
      <c r="BR18" s="61"/>
      <c r="BS18" s="61"/>
      <c r="BT18" s="61"/>
      <c r="BU18" s="61"/>
      <c r="BV18" s="61"/>
      <c r="BW18" s="61"/>
      <c r="BX18" s="61"/>
      <c r="BY18" s="61"/>
      <c r="BZ18" s="61"/>
      <c r="CA18" s="61"/>
      <c r="CB18" s="61"/>
      <c r="CC18" s="61"/>
      <c r="CD18" s="61"/>
      <c r="CE18" s="61"/>
      <c r="CF18" s="61"/>
      <c r="CG18" s="61"/>
      <c r="CH18" s="61"/>
      <c r="CI18" s="61"/>
      <c r="CJ18" s="61"/>
      <c r="CK18" s="61"/>
      <c r="CL18" s="61"/>
      <c r="CM18" s="61"/>
      <c r="CN18" s="61"/>
      <c r="CO18" s="61"/>
      <c r="CP18" s="61"/>
      <c r="CQ18" s="61"/>
      <c r="CR18" s="61"/>
      <c r="CS18" s="61"/>
      <c r="CT18" s="61"/>
      <c r="CU18" s="61"/>
      <c r="CV18" s="61"/>
      <c r="CW18" s="61"/>
      <c r="CX18" s="61"/>
      <c r="CY18" s="61"/>
      <c r="CZ18" s="61"/>
      <c r="DA18" s="61"/>
      <c r="DB18" s="61"/>
      <c r="DC18" s="61"/>
      <c r="DD18" s="61"/>
      <c r="DE18" s="61"/>
      <c r="DF18" s="61"/>
      <c r="DG18" s="61"/>
      <c r="DH18" s="61"/>
      <c r="DI18" s="61"/>
      <c r="DJ18" s="61"/>
      <c r="DK18" s="61"/>
      <c r="DL18" s="61"/>
      <c r="DM18" s="61"/>
      <c r="DN18" s="61"/>
      <c r="DO18" s="61"/>
      <c r="DP18" s="61"/>
      <c r="DQ18" s="61"/>
      <c r="DR18" s="61"/>
      <c r="DS18" s="61"/>
      <c r="DT18" s="61"/>
      <c r="DU18" s="61"/>
      <c r="DV18" s="61"/>
      <c r="DW18" s="61"/>
      <c r="DX18" s="61"/>
      <c r="DY18" s="61"/>
      <c r="DZ18" s="61"/>
      <c r="EA18" s="61"/>
      <c r="EB18" s="61"/>
      <c r="EC18" s="61"/>
      <c r="ED18" s="61"/>
      <c r="EE18" s="61"/>
      <c r="EF18" s="61"/>
      <c r="EG18" s="61"/>
      <c r="EH18" s="61"/>
      <c r="EI18" s="61"/>
      <c r="EJ18" s="61"/>
      <c r="EK18" s="61"/>
      <c r="EL18" s="61"/>
      <c r="EM18" s="61"/>
      <c r="EN18" s="61"/>
      <c r="EO18" s="61"/>
      <c r="EP18" s="61"/>
      <c r="EQ18" s="61"/>
      <c r="ER18" s="61"/>
      <c r="ES18" s="61"/>
      <c r="ET18" s="61"/>
      <c r="EU18" s="61"/>
      <c r="EV18" s="61"/>
      <c r="EW18" s="61"/>
      <c r="EX18" s="61"/>
      <c r="EY18" s="61"/>
      <c r="EZ18" s="61"/>
      <c r="FA18" s="61"/>
      <c r="FB18" s="61"/>
      <c r="FC18" s="61"/>
      <c r="FD18" s="61"/>
      <c r="FE18" s="61"/>
      <c r="FF18" s="61"/>
      <c r="FG18" s="61"/>
      <c r="FH18" s="61"/>
      <c r="FI18" s="61"/>
      <c r="FJ18" s="61"/>
      <c r="FK18" s="61"/>
      <c r="FL18" s="61"/>
      <c r="FM18" s="61"/>
      <c r="FN18" s="61"/>
      <c r="FO18" s="61"/>
      <c r="FP18" s="61"/>
      <c r="FQ18" s="61"/>
      <c r="FR18" s="61"/>
      <c r="FS18" s="61"/>
      <c r="FT18" s="61"/>
      <c r="FU18" s="61"/>
      <c r="FV18" s="61"/>
      <c r="FW18" s="61"/>
      <c r="FX18" s="61"/>
      <c r="FY18" s="61"/>
      <c r="FZ18" s="61"/>
      <c r="GA18" s="61"/>
      <c r="GB18" s="61"/>
      <c r="GC18" s="61"/>
      <c r="GD18" s="61"/>
      <c r="GE18" s="61"/>
      <c r="GF18" s="61"/>
      <c r="GG18" s="61"/>
      <c r="GH18" s="61"/>
      <c r="GI18" s="61"/>
      <c r="GJ18" s="61"/>
      <c r="GK18" s="61"/>
      <c r="GL18" s="61"/>
      <c r="GM18" s="61"/>
      <c r="GN18" s="61"/>
      <c r="GO18" s="61"/>
      <c r="GP18" s="61"/>
      <c r="GQ18" s="61"/>
      <c r="GR18" s="61"/>
      <c r="GS18" s="61"/>
      <c r="GT18" s="61"/>
      <c r="GU18" s="61"/>
      <c r="GV18" s="61"/>
      <c r="GW18" s="61"/>
      <c r="GX18" s="61"/>
      <c r="GY18" s="61"/>
      <c r="GZ18" s="61"/>
      <c r="HA18" s="61"/>
      <c r="HB18" s="61"/>
      <c r="HC18" s="61"/>
      <c r="HD18" s="61"/>
      <c r="HE18" s="61"/>
      <c r="HF18" s="61"/>
      <c r="HG18" s="61"/>
      <c r="HH18" s="61"/>
      <c r="HI18" s="61"/>
      <c r="HJ18" s="61"/>
      <c r="HK18" s="61"/>
      <c r="HL18" s="61"/>
      <c r="HM18" s="61"/>
      <c r="HN18" s="61"/>
      <c r="HO18" s="61"/>
      <c r="HP18" s="61"/>
      <c r="HQ18" s="61"/>
      <c r="HR18" s="61"/>
      <c r="HS18" s="61"/>
      <c r="HT18" s="61"/>
      <c r="HU18" s="61"/>
      <c r="HV18" s="61"/>
      <c r="HW18" s="61"/>
      <c r="HX18" s="61"/>
      <c r="HY18" s="61"/>
      <c r="HZ18" s="61"/>
      <c r="IA18" s="61"/>
      <c r="IB18" s="61"/>
      <c r="IC18" s="61"/>
      <c r="ID18" s="61"/>
      <c r="IE18" s="61"/>
      <c r="IF18" s="61"/>
      <c r="IG18" s="61"/>
      <c r="IH18" s="61"/>
      <c r="II18" s="61"/>
      <c r="IJ18" s="61"/>
      <c r="IK18" s="61"/>
      <c r="IL18" s="61"/>
      <c r="IM18" s="61"/>
      <c r="IN18" s="61"/>
      <c r="IO18" s="61"/>
      <c r="IP18" s="61"/>
    </row>
    <row r="19" spans="1:250" s="53" customFormat="1" ht="46.5" customHeight="1">
      <c r="A19" s="60">
        <v>10</v>
      </c>
      <c r="B19" s="69" t="s">
        <v>101</v>
      </c>
      <c r="C19" s="50" t="s">
        <v>6</v>
      </c>
      <c r="D19" s="215">
        <v>50</v>
      </c>
      <c r="E19" s="115"/>
      <c r="F19" s="115"/>
      <c r="G19" s="58"/>
      <c r="H19" s="64"/>
      <c r="I19" s="47"/>
      <c r="J19" s="47"/>
      <c r="K19" s="47"/>
      <c r="L19" s="47"/>
      <c r="M19" s="47"/>
      <c r="N19" s="47"/>
      <c r="O19" s="47"/>
      <c r="P19" s="47"/>
      <c r="Q19" s="47"/>
      <c r="R19" s="47"/>
      <c r="S19" s="47"/>
      <c r="T19" s="47"/>
      <c r="U19" s="47"/>
      <c r="V19" s="47"/>
      <c r="W19" s="47"/>
      <c r="X19" s="47"/>
      <c r="Y19" s="47"/>
      <c r="Z19" s="47"/>
      <c r="AA19" s="47"/>
      <c r="AB19" s="47"/>
      <c r="AC19" s="47"/>
      <c r="AD19" s="47"/>
      <c r="AE19" s="47"/>
      <c r="AF19" s="47"/>
      <c r="AG19" s="47"/>
      <c r="AH19" s="47"/>
      <c r="AI19" s="47"/>
      <c r="AJ19" s="47"/>
      <c r="AK19" s="47"/>
      <c r="AL19" s="47"/>
      <c r="AM19" s="47"/>
      <c r="AN19" s="47"/>
      <c r="AO19" s="47"/>
      <c r="AP19" s="47"/>
      <c r="AQ19" s="47"/>
      <c r="AR19" s="47"/>
      <c r="AS19" s="47"/>
      <c r="AT19" s="47"/>
      <c r="AU19" s="47"/>
      <c r="AV19" s="47"/>
      <c r="AW19" s="47"/>
      <c r="AX19" s="47"/>
      <c r="AY19" s="47"/>
      <c r="AZ19" s="47"/>
      <c r="BA19" s="47"/>
      <c r="BB19" s="47"/>
      <c r="BC19" s="47"/>
      <c r="BD19" s="47"/>
      <c r="BE19" s="47"/>
      <c r="BF19" s="61"/>
      <c r="BG19" s="61"/>
      <c r="BH19" s="61"/>
      <c r="BI19" s="61"/>
      <c r="BJ19" s="61"/>
      <c r="BK19" s="61"/>
      <c r="BL19" s="61"/>
      <c r="BM19" s="61"/>
      <c r="BN19" s="61"/>
      <c r="BO19" s="61"/>
      <c r="BP19" s="61"/>
      <c r="BQ19" s="61"/>
      <c r="BR19" s="61"/>
      <c r="BS19" s="61"/>
      <c r="BT19" s="61"/>
      <c r="BU19" s="61"/>
      <c r="BV19" s="61"/>
      <c r="BW19" s="61"/>
      <c r="BX19" s="61"/>
      <c r="BY19" s="61"/>
      <c r="BZ19" s="61"/>
      <c r="CA19" s="61"/>
      <c r="CB19" s="61"/>
      <c r="CC19" s="61"/>
      <c r="CD19" s="61"/>
      <c r="CE19" s="61"/>
      <c r="CF19" s="61"/>
      <c r="CG19" s="61"/>
      <c r="CH19" s="61"/>
      <c r="CI19" s="61"/>
      <c r="CJ19" s="61"/>
      <c r="CK19" s="61"/>
      <c r="CL19" s="61"/>
      <c r="CM19" s="61"/>
      <c r="CN19" s="61"/>
      <c r="CO19" s="61"/>
      <c r="CP19" s="61"/>
      <c r="CQ19" s="61"/>
      <c r="CR19" s="61"/>
      <c r="CS19" s="61"/>
      <c r="CT19" s="61"/>
      <c r="CU19" s="61"/>
      <c r="CV19" s="61"/>
      <c r="CW19" s="61"/>
      <c r="CX19" s="61"/>
      <c r="CY19" s="61"/>
      <c r="CZ19" s="61"/>
      <c r="DA19" s="61"/>
      <c r="DB19" s="61"/>
      <c r="DC19" s="61"/>
      <c r="DD19" s="61"/>
      <c r="DE19" s="61"/>
      <c r="DF19" s="61"/>
      <c r="DG19" s="61"/>
      <c r="DH19" s="61"/>
      <c r="DI19" s="61"/>
      <c r="DJ19" s="61"/>
      <c r="DK19" s="61"/>
      <c r="DL19" s="61"/>
      <c r="DM19" s="61"/>
      <c r="DN19" s="61"/>
      <c r="DO19" s="61"/>
      <c r="DP19" s="61"/>
      <c r="DQ19" s="61"/>
      <c r="DR19" s="61"/>
      <c r="DS19" s="61"/>
      <c r="DT19" s="61"/>
      <c r="DU19" s="61"/>
      <c r="DV19" s="61"/>
      <c r="DW19" s="61"/>
      <c r="DX19" s="61"/>
      <c r="DY19" s="61"/>
      <c r="DZ19" s="61"/>
      <c r="EA19" s="61"/>
      <c r="EB19" s="61"/>
      <c r="EC19" s="61"/>
      <c r="ED19" s="61"/>
      <c r="EE19" s="61"/>
      <c r="EF19" s="61"/>
      <c r="EG19" s="61"/>
      <c r="EH19" s="61"/>
      <c r="EI19" s="61"/>
      <c r="EJ19" s="61"/>
      <c r="EK19" s="61"/>
      <c r="EL19" s="61"/>
      <c r="EM19" s="61"/>
      <c r="EN19" s="61"/>
      <c r="EO19" s="61"/>
      <c r="EP19" s="61"/>
      <c r="EQ19" s="61"/>
      <c r="ER19" s="61"/>
      <c r="ES19" s="61"/>
      <c r="ET19" s="61"/>
      <c r="EU19" s="61"/>
      <c r="EV19" s="61"/>
      <c r="EW19" s="61"/>
      <c r="EX19" s="61"/>
      <c r="EY19" s="61"/>
      <c r="EZ19" s="61"/>
      <c r="FA19" s="61"/>
      <c r="FB19" s="61"/>
      <c r="FC19" s="61"/>
      <c r="FD19" s="61"/>
      <c r="FE19" s="61"/>
      <c r="FF19" s="61"/>
      <c r="FG19" s="61"/>
      <c r="FH19" s="61"/>
      <c r="FI19" s="61"/>
      <c r="FJ19" s="61"/>
      <c r="FK19" s="61"/>
      <c r="FL19" s="61"/>
      <c r="FM19" s="61"/>
      <c r="FN19" s="61"/>
      <c r="FO19" s="61"/>
      <c r="FP19" s="61"/>
      <c r="FQ19" s="61"/>
      <c r="FR19" s="61"/>
      <c r="FS19" s="61"/>
      <c r="FT19" s="61"/>
      <c r="FU19" s="61"/>
      <c r="FV19" s="61"/>
      <c r="FW19" s="61"/>
      <c r="FX19" s="61"/>
      <c r="FY19" s="61"/>
      <c r="FZ19" s="61"/>
      <c r="GA19" s="61"/>
      <c r="GB19" s="61"/>
      <c r="GC19" s="61"/>
      <c r="GD19" s="61"/>
      <c r="GE19" s="61"/>
      <c r="GF19" s="61"/>
      <c r="GG19" s="61"/>
      <c r="GH19" s="61"/>
      <c r="GI19" s="61"/>
      <c r="GJ19" s="61"/>
      <c r="GK19" s="61"/>
      <c r="GL19" s="61"/>
      <c r="GM19" s="61"/>
      <c r="GN19" s="61"/>
      <c r="GO19" s="61"/>
      <c r="GP19" s="61"/>
      <c r="GQ19" s="61"/>
      <c r="GR19" s="61"/>
      <c r="GS19" s="61"/>
      <c r="GT19" s="61"/>
      <c r="GU19" s="61"/>
      <c r="GV19" s="61"/>
      <c r="GW19" s="61"/>
      <c r="GX19" s="61"/>
      <c r="GY19" s="61"/>
      <c r="GZ19" s="61"/>
      <c r="HA19" s="61"/>
      <c r="HB19" s="61"/>
      <c r="HC19" s="61"/>
      <c r="HD19" s="61"/>
      <c r="HE19" s="61"/>
      <c r="HF19" s="61"/>
      <c r="HG19" s="61"/>
      <c r="HH19" s="61"/>
      <c r="HI19" s="61"/>
      <c r="HJ19" s="61"/>
      <c r="HK19" s="61"/>
      <c r="HL19" s="61"/>
      <c r="HM19" s="61"/>
      <c r="HN19" s="61"/>
      <c r="HO19" s="61"/>
      <c r="HP19" s="61"/>
      <c r="HQ19" s="61"/>
      <c r="HR19" s="61"/>
      <c r="HS19" s="61"/>
      <c r="HT19" s="61"/>
      <c r="HU19" s="61"/>
      <c r="HV19" s="61"/>
      <c r="HW19" s="61"/>
      <c r="HX19" s="61"/>
      <c r="HY19" s="61"/>
      <c r="HZ19" s="61"/>
      <c r="IA19" s="61"/>
      <c r="IB19" s="61"/>
      <c r="IC19" s="61"/>
      <c r="ID19" s="61"/>
      <c r="IE19" s="61"/>
      <c r="IF19" s="61"/>
      <c r="IG19" s="61"/>
      <c r="IH19" s="61"/>
      <c r="II19" s="61"/>
      <c r="IJ19" s="61"/>
      <c r="IK19" s="61"/>
      <c r="IL19" s="61"/>
      <c r="IM19" s="61"/>
      <c r="IN19" s="61"/>
      <c r="IO19" s="61"/>
      <c r="IP19" s="61"/>
    </row>
    <row r="20" spans="1:250" s="101" customFormat="1" ht="66.75" customHeight="1">
      <c r="A20" s="94" t="s">
        <v>106</v>
      </c>
      <c r="B20" s="151" t="s">
        <v>102</v>
      </c>
      <c r="C20" s="96" t="s">
        <v>7</v>
      </c>
      <c r="D20" s="249">
        <v>24</v>
      </c>
      <c r="E20" s="115"/>
      <c r="F20" s="115"/>
      <c r="G20" s="97"/>
      <c r="H20" s="311"/>
      <c r="I20" s="99"/>
      <c r="J20" s="99"/>
      <c r="K20" s="99"/>
      <c r="L20" s="99"/>
      <c r="M20" s="99"/>
      <c r="N20" s="99"/>
      <c r="O20" s="99"/>
      <c r="P20" s="99"/>
      <c r="Q20" s="99"/>
      <c r="R20" s="100"/>
      <c r="S20" s="100"/>
      <c r="T20" s="100"/>
      <c r="U20" s="100"/>
      <c r="V20" s="100"/>
      <c r="W20" s="100"/>
      <c r="X20" s="100"/>
      <c r="Y20" s="100"/>
      <c r="Z20" s="100"/>
      <c r="AA20" s="100"/>
      <c r="AB20" s="100"/>
      <c r="AC20" s="100"/>
      <c r="AD20" s="100"/>
      <c r="AE20" s="100"/>
      <c r="AF20" s="100"/>
      <c r="AG20" s="100"/>
      <c r="AH20" s="100"/>
      <c r="AI20" s="100"/>
      <c r="AJ20" s="100"/>
      <c r="AK20" s="100"/>
      <c r="AL20" s="100"/>
      <c r="AM20" s="100"/>
      <c r="AN20" s="100"/>
      <c r="AO20" s="100"/>
      <c r="AP20" s="100"/>
      <c r="AQ20" s="100"/>
      <c r="AR20" s="100"/>
      <c r="AS20" s="100"/>
      <c r="AT20" s="100"/>
      <c r="AU20" s="100"/>
      <c r="AV20" s="100"/>
      <c r="AW20" s="100"/>
      <c r="AX20" s="100"/>
      <c r="AY20" s="100"/>
      <c r="AZ20" s="100"/>
      <c r="BA20" s="100"/>
      <c r="BB20" s="100"/>
      <c r="BC20" s="100"/>
      <c r="BD20" s="100"/>
      <c r="BE20" s="100"/>
      <c r="BF20" s="100"/>
      <c r="BG20" s="100"/>
      <c r="BH20" s="100"/>
      <c r="BI20" s="100"/>
      <c r="BJ20" s="100"/>
      <c r="BK20" s="100"/>
      <c r="BL20" s="100"/>
      <c r="BM20" s="100"/>
      <c r="BN20" s="100"/>
      <c r="BO20" s="100"/>
      <c r="BP20" s="100"/>
      <c r="BQ20" s="100"/>
      <c r="BR20" s="100"/>
      <c r="BS20" s="100"/>
      <c r="BT20" s="100"/>
      <c r="BU20" s="100"/>
      <c r="BV20" s="100"/>
      <c r="BW20" s="100"/>
      <c r="BX20" s="100"/>
      <c r="BY20" s="100"/>
      <c r="BZ20" s="100"/>
      <c r="CA20" s="100"/>
      <c r="CB20" s="100"/>
      <c r="CC20" s="100"/>
      <c r="CD20" s="100"/>
      <c r="CE20" s="100"/>
      <c r="CF20" s="100"/>
      <c r="CG20" s="100"/>
      <c r="CH20" s="100"/>
      <c r="CI20" s="100"/>
      <c r="CJ20" s="100"/>
      <c r="CK20" s="100"/>
      <c r="CL20" s="100"/>
      <c r="CM20" s="100"/>
      <c r="CN20" s="100"/>
      <c r="CO20" s="100"/>
      <c r="CP20" s="100"/>
      <c r="CQ20" s="100"/>
      <c r="CR20" s="100"/>
      <c r="CS20" s="100"/>
      <c r="CT20" s="100"/>
      <c r="CU20" s="100"/>
      <c r="CV20" s="100"/>
      <c r="CW20" s="100"/>
      <c r="CX20" s="100"/>
      <c r="CY20" s="100"/>
      <c r="CZ20" s="100"/>
      <c r="DA20" s="100"/>
      <c r="DB20" s="100"/>
      <c r="DC20" s="100"/>
      <c r="DD20" s="100"/>
      <c r="DE20" s="100"/>
      <c r="DF20" s="100"/>
      <c r="DG20" s="100"/>
      <c r="DH20" s="100"/>
      <c r="DI20" s="100"/>
      <c r="DJ20" s="100"/>
      <c r="DK20" s="100"/>
      <c r="DL20" s="100"/>
      <c r="DM20" s="100"/>
      <c r="DN20" s="100"/>
      <c r="DO20" s="100"/>
      <c r="DP20" s="100"/>
      <c r="DQ20" s="100"/>
      <c r="DR20" s="100"/>
      <c r="DS20" s="100"/>
      <c r="DT20" s="100"/>
      <c r="DU20" s="100"/>
      <c r="DV20" s="100"/>
      <c r="DW20" s="100"/>
      <c r="DX20" s="100"/>
      <c r="DY20" s="100"/>
      <c r="DZ20" s="100"/>
      <c r="EA20" s="100"/>
      <c r="EB20" s="100"/>
      <c r="EC20" s="100"/>
      <c r="ED20" s="100"/>
      <c r="EE20" s="100"/>
      <c r="EF20" s="100"/>
      <c r="EG20" s="100"/>
      <c r="EH20" s="100"/>
      <c r="EI20" s="100"/>
      <c r="EJ20" s="100"/>
      <c r="EK20" s="100"/>
      <c r="EL20" s="100"/>
      <c r="EM20" s="100"/>
      <c r="EN20" s="100"/>
      <c r="EO20" s="100"/>
      <c r="EP20" s="100"/>
      <c r="EQ20" s="100"/>
      <c r="ER20" s="100"/>
      <c r="ES20" s="100"/>
      <c r="ET20" s="100"/>
      <c r="EU20" s="100"/>
      <c r="EV20" s="100"/>
      <c r="EW20" s="100"/>
      <c r="EX20" s="100"/>
      <c r="EY20" s="100"/>
      <c r="EZ20" s="100"/>
      <c r="FA20" s="100"/>
      <c r="FB20" s="100"/>
      <c r="FC20" s="100"/>
      <c r="FD20" s="100"/>
      <c r="FE20" s="100"/>
      <c r="FF20" s="100"/>
      <c r="FG20" s="100"/>
      <c r="FH20" s="100"/>
      <c r="FI20" s="100"/>
      <c r="FJ20" s="100"/>
      <c r="FK20" s="100"/>
      <c r="FL20" s="100"/>
      <c r="FM20" s="100"/>
      <c r="FN20" s="100"/>
      <c r="FO20" s="100"/>
      <c r="FP20" s="100"/>
      <c r="FQ20" s="100"/>
      <c r="FR20" s="100"/>
      <c r="FS20" s="100"/>
      <c r="FT20" s="100"/>
      <c r="FU20" s="100"/>
      <c r="FV20" s="100"/>
      <c r="FW20" s="100"/>
      <c r="FX20" s="100"/>
      <c r="FY20" s="100"/>
      <c r="FZ20" s="100"/>
      <c r="GA20" s="100"/>
      <c r="GB20" s="100"/>
      <c r="GC20" s="100"/>
      <c r="GD20" s="100"/>
      <c r="GE20" s="100"/>
      <c r="GF20" s="100"/>
      <c r="GG20" s="100"/>
      <c r="GH20" s="100"/>
      <c r="GI20" s="100"/>
      <c r="GJ20" s="100"/>
      <c r="GK20" s="100"/>
      <c r="GL20" s="100"/>
      <c r="GM20" s="100"/>
      <c r="GN20" s="100"/>
      <c r="GO20" s="100"/>
      <c r="GP20" s="100"/>
      <c r="GQ20" s="100"/>
      <c r="GR20" s="100"/>
      <c r="GS20" s="100"/>
      <c r="GT20" s="100"/>
      <c r="GU20" s="100"/>
      <c r="GV20" s="100"/>
      <c r="GW20" s="100"/>
      <c r="GX20" s="100"/>
      <c r="GY20" s="100"/>
      <c r="GZ20" s="100"/>
      <c r="HA20" s="100"/>
      <c r="HB20" s="100"/>
      <c r="HC20" s="100"/>
      <c r="HD20" s="100"/>
      <c r="HE20" s="100"/>
      <c r="HF20" s="100"/>
      <c r="HG20" s="100"/>
      <c r="HH20" s="100"/>
      <c r="HI20" s="100"/>
      <c r="HJ20" s="100"/>
      <c r="HK20" s="100"/>
      <c r="HL20" s="100"/>
      <c r="HM20" s="100"/>
      <c r="HN20" s="100"/>
      <c r="HO20" s="100"/>
      <c r="HP20" s="100"/>
      <c r="HQ20" s="100"/>
      <c r="HR20" s="100"/>
      <c r="HS20" s="100"/>
      <c r="HT20" s="100"/>
      <c r="HU20" s="100"/>
      <c r="HV20" s="100"/>
      <c r="HW20" s="100"/>
      <c r="HX20" s="100"/>
      <c r="HY20" s="100"/>
      <c r="HZ20" s="100"/>
      <c r="IA20" s="100"/>
      <c r="IB20" s="100"/>
      <c r="IC20" s="100"/>
      <c r="ID20" s="100"/>
      <c r="IE20" s="100"/>
      <c r="IF20" s="100"/>
      <c r="IG20" s="100"/>
      <c r="IH20" s="100"/>
      <c r="II20" s="100"/>
      <c r="IJ20" s="100"/>
      <c r="IK20" s="100"/>
    </row>
    <row r="21" spans="1:250" ht="35.25" customHeight="1">
      <c r="A21" s="404">
        <v>12</v>
      </c>
      <c r="B21" s="117" t="s">
        <v>103</v>
      </c>
      <c r="C21" s="122" t="s">
        <v>6</v>
      </c>
      <c r="D21" s="121">
        <v>1</v>
      </c>
      <c r="E21" s="115"/>
      <c r="F21" s="115"/>
      <c r="G21" s="208"/>
      <c r="H21" s="401"/>
    </row>
    <row r="22" spans="1:250" s="53" customFormat="1" ht="36" customHeight="1">
      <c r="A22" s="60">
        <v>13</v>
      </c>
      <c r="B22" s="397" t="s">
        <v>104</v>
      </c>
      <c r="C22" s="12" t="s">
        <v>7</v>
      </c>
      <c r="D22" s="215">
        <v>50</v>
      </c>
      <c r="E22" s="115"/>
      <c r="F22" s="115"/>
      <c r="G22" s="405"/>
      <c r="H22" s="64"/>
      <c r="I22" s="47"/>
      <c r="J22" s="47"/>
      <c r="K22" s="47"/>
      <c r="L22" s="47"/>
      <c r="M22" s="47"/>
      <c r="N22" s="47"/>
      <c r="O22" s="47"/>
      <c r="P22" s="47"/>
      <c r="Q22" s="47"/>
      <c r="R22" s="47"/>
      <c r="S22" s="47"/>
      <c r="T22" s="47"/>
      <c r="U22" s="47"/>
      <c r="V22" s="47"/>
      <c r="W22" s="47"/>
      <c r="X22" s="47"/>
      <c r="Y22" s="47"/>
      <c r="Z22" s="47"/>
      <c r="AA22" s="47"/>
      <c r="AB22" s="47"/>
      <c r="AC22" s="47"/>
      <c r="AD22" s="47"/>
      <c r="AE22" s="47"/>
      <c r="AF22" s="47"/>
      <c r="AG22" s="47"/>
      <c r="AH22" s="47"/>
      <c r="AI22" s="47"/>
      <c r="AJ22" s="47"/>
      <c r="AK22" s="47"/>
      <c r="AL22" s="47"/>
      <c r="AM22" s="47"/>
      <c r="AN22" s="47"/>
      <c r="AO22" s="47"/>
      <c r="AP22" s="47"/>
      <c r="AQ22" s="47"/>
      <c r="AR22" s="47"/>
      <c r="AS22" s="47"/>
      <c r="AT22" s="47"/>
      <c r="AU22" s="47"/>
      <c r="AV22" s="47"/>
      <c r="AW22" s="47"/>
      <c r="AX22" s="47"/>
      <c r="AY22" s="47"/>
      <c r="AZ22" s="61"/>
      <c r="BA22" s="61"/>
      <c r="BB22" s="61"/>
      <c r="BC22" s="61"/>
      <c r="BD22" s="61"/>
      <c r="BE22" s="61"/>
      <c r="BF22" s="61"/>
      <c r="BG22" s="61"/>
      <c r="BH22" s="61"/>
      <c r="BI22" s="61"/>
      <c r="BJ22" s="61"/>
      <c r="BK22" s="61"/>
      <c r="BL22" s="61"/>
      <c r="BM22" s="61"/>
      <c r="BN22" s="61"/>
      <c r="BO22" s="61"/>
      <c r="BP22" s="61"/>
      <c r="BQ22" s="61"/>
      <c r="BR22" s="61"/>
      <c r="BS22" s="61"/>
      <c r="BT22" s="61"/>
      <c r="BU22" s="61"/>
      <c r="BV22" s="61"/>
      <c r="BW22" s="61"/>
      <c r="BX22" s="61"/>
      <c r="BY22" s="61"/>
      <c r="BZ22" s="61"/>
      <c r="CA22" s="61"/>
      <c r="CB22" s="61"/>
      <c r="CC22" s="61"/>
      <c r="CD22" s="61"/>
      <c r="CE22" s="61"/>
      <c r="CF22" s="61"/>
      <c r="CG22" s="61"/>
      <c r="CH22" s="61"/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/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61"/>
      <c r="DV22" s="61"/>
      <c r="DW22" s="61"/>
      <c r="DX22" s="61"/>
      <c r="DY22" s="61"/>
      <c r="DZ22" s="61"/>
      <c r="EA22" s="61"/>
      <c r="EB22" s="61"/>
      <c r="EC22" s="61"/>
      <c r="ED22" s="61"/>
      <c r="EE22" s="61"/>
      <c r="EF22" s="61"/>
      <c r="EG22" s="61"/>
      <c r="EH22" s="61"/>
      <c r="EI22" s="61"/>
      <c r="EJ22" s="61"/>
      <c r="EK22" s="61"/>
      <c r="EL22" s="61"/>
      <c r="EM22" s="61"/>
      <c r="EN22" s="61"/>
      <c r="EO22" s="61"/>
      <c r="EP22" s="61"/>
      <c r="EQ22" s="61"/>
      <c r="ER22" s="61"/>
      <c r="ES22" s="61"/>
      <c r="ET22" s="61"/>
      <c r="EU22" s="61"/>
      <c r="EV22" s="61"/>
      <c r="EW22" s="61"/>
      <c r="EX22" s="61"/>
      <c r="EY22" s="61"/>
      <c r="EZ22" s="61"/>
      <c r="FA22" s="61"/>
      <c r="FB22" s="61"/>
      <c r="FC22" s="61"/>
      <c r="FD22" s="61"/>
      <c r="FE22" s="61"/>
      <c r="FF22" s="61"/>
      <c r="FG22" s="61"/>
      <c r="FH22" s="61"/>
      <c r="FI22" s="61"/>
      <c r="FJ22" s="61"/>
      <c r="FK22" s="61"/>
      <c r="FL22" s="61"/>
      <c r="FM22" s="61"/>
      <c r="FN22" s="61"/>
      <c r="FO22" s="61"/>
      <c r="FP22" s="61"/>
      <c r="FQ22" s="61"/>
      <c r="FR22" s="61"/>
      <c r="FS22" s="61"/>
      <c r="FT22" s="61"/>
      <c r="FU22" s="61"/>
      <c r="FV22" s="61"/>
      <c r="FW22" s="61"/>
      <c r="FX22" s="61"/>
      <c r="FY22" s="61"/>
      <c r="FZ22" s="61"/>
      <c r="GA22" s="61"/>
      <c r="GB22" s="61"/>
      <c r="GC22" s="61"/>
      <c r="GD22" s="61"/>
      <c r="GE22" s="61"/>
      <c r="GF22" s="61"/>
      <c r="GG22" s="61"/>
      <c r="GH22" s="61"/>
      <c r="GI22" s="61"/>
      <c r="GJ22" s="61"/>
      <c r="GK22" s="61"/>
      <c r="GL22" s="61"/>
      <c r="GM22" s="61"/>
      <c r="GN22" s="61"/>
      <c r="GO22" s="61"/>
      <c r="GP22" s="61"/>
      <c r="GQ22" s="61"/>
      <c r="GR22" s="61"/>
      <c r="GS22" s="61"/>
      <c r="GT22" s="61"/>
      <c r="GU22" s="61"/>
      <c r="GV22" s="61"/>
      <c r="GW22" s="61"/>
      <c r="GX22" s="61"/>
      <c r="GY22" s="61"/>
      <c r="GZ22" s="61"/>
      <c r="HA22" s="61"/>
      <c r="HB22" s="61"/>
      <c r="HC22" s="61"/>
      <c r="HD22" s="61"/>
      <c r="HE22" s="61"/>
      <c r="HF22" s="61"/>
      <c r="HG22" s="61"/>
      <c r="HH22" s="61"/>
      <c r="HI22" s="61"/>
      <c r="HJ22" s="61"/>
      <c r="HK22" s="61"/>
      <c r="HL22" s="61"/>
      <c r="HM22" s="61"/>
      <c r="HN22" s="61"/>
      <c r="HO22" s="61"/>
      <c r="HP22" s="61"/>
      <c r="HQ22" s="61"/>
      <c r="HR22" s="61"/>
      <c r="HS22" s="61"/>
      <c r="HT22" s="61"/>
      <c r="HU22" s="61"/>
      <c r="HV22" s="61"/>
      <c r="HW22" s="61"/>
      <c r="HX22" s="61"/>
      <c r="HY22" s="61"/>
      <c r="HZ22" s="61"/>
      <c r="IA22" s="61"/>
      <c r="IB22" s="61"/>
      <c r="IC22" s="61"/>
      <c r="ID22" s="61"/>
      <c r="IE22" s="61"/>
      <c r="IF22" s="61"/>
      <c r="IG22" s="61"/>
      <c r="IH22" s="61"/>
      <c r="II22" s="61"/>
      <c r="IJ22" s="61"/>
    </row>
    <row r="23" spans="1:250" s="53" customFormat="1" ht="32">
      <c r="A23" s="57">
        <v>14</v>
      </c>
      <c r="B23" s="193" t="s">
        <v>105</v>
      </c>
      <c r="C23" s="192" t="s">
        <v>7</v>
      </c>
      <c r="D23" s="424">
        <v>50</v>
      </c>
      <c r="E23" s="115"/>
      <c r="F23" s="115"/>
      <c r="G23" s="211"/>
      <c r="H23" s="48"/>
      <c r="I23" s="47"/>
      <c r="J23" s="47"/>
      <c r="K23" s="47"/>
      <c r="L23" s="47"/>
      <c r="M23" s="47"/>
      <c r="N23" s="47"/>
      <c r="O23" s="47"/>
      <c r="P23" s="47"/>
      <c r="Q23" s="47"/>
      <c r="R23" s="47"/>
      <c r="S23" s="47"/>
      <c r="T23" s="47"/>
      <c r="U23" s="47"/>
      <c r="V23" s="47"/>
      <c r="W23" s="47"/>
      <c r="X23" s="47"/>
      <c r="Y23" s="47"/>
      <c r="Z23" s="47"/>
      <c r="AA23" s="47"/>
      <c r="AB23" s="47"/>
      <c r="AC23" s="47"/>
      <c r="AD23" s="47"/>
      <c r="AE23" s="47"/>
      <c r="AF23" s="47"/>
      <c r="AG23" s="47"/>
      <c r="AH23" s="47"/>
      <c r="AI23" s="47"/>
      <c r="AJ23" s="47"/>
      <c r="AK23" s="47"/>
      <c r="AL23" s="47"/>
      <c r="AM23" s="47"/>
      <c r="AN23" s="47"/>
      <c r="AO23" s="47"/>
      <c r="AP23" s="47"/>
      <c r="AQ23" s="47"/>
      <c r="AR23" s="47"/>
      <c r="AS23" s="47"/>
      <c r="AT23" s="47"/>
      <c r="AU23" s="47"/>
      <c r="AV23" s="47"/>
      <c r="AW23" s="47"/>
      <c r="AX23" s="47"/>
      <c r="AY23" s="47"/>
      <c r="AZ23" s="47"/>
      <c r="BA23" s="47"/>
      <c r="BB23" s="47"/>
      <c r="BC23" s="47"/>
      <c r="BD23" s="47"/>
      <c r="BE23" s="47"/>
      <c r="BF23" s="61"/>
      <c r="BG23" s="61"/>
      <c r="BH23" s="61"/>
      <c r="BI23" s="61"/>
      <c r="BJ23" s="61"/>
      <c r="BK23" s="61"/>
      <c r="BL23" s="61"/>
      <c r="BM23" s="61"/>
      <c r="BN23" s="61"/>
      <c r="BO23" s="61"/>
      <c r="BP23" s="61"/>
      <c r="BQ23" s="61"/>
      <c r="BR23" s="61"/>
      <c r="BS23" s="61"/>
      <c r="BT23" s="61"/>
      <c r="BU23" s="61"/>
      <c r="BV23" s="61"/>
      <c r="BW23" s="61"/>
      <c r="BX23" s="61"/>
      <c r="BY23" s="61"/>
      <c r="BZ23" s="61"/>
      <c r="CA23" s="61"/>
      <c r="CB23" s="61"/>
      <c r="CC23" s="61"/>
      <c r="CD23" s="61"/>
      <c r="CE23" s="61"/>
      <c r="CF23" s="61"/>
      <c r="CG23" s="61"/>
      <c r="CH23" s="61"/>
      <c r="CI23" s="61"/>
      <c r="CJ23" s="61"/>
      <c r="CK23" s="61"/>
      <c r="CL23" s="61"/>
      <c r="CM23" s="61"/>
      <c r="CN23" s="61"/>
      <c r="CO23" s="61"/>
      <c r="CP23" s="61"/>
      <c r="CQ23" s="61"/>
      <c r="CR23" s="61"/>
      <c r="CS23" s="61"/>
      <c r="CT23" s="61"/>
      <c r="CU23" s="61"/>
      <c r="CV23" s="61"/>
      <c r="CW23" s="61"/>
      <c r="CX23" s="61"/>
      <c r="CY23" s="61"/>
      <c r="CZ23" s="61"/>
      <c r="DA23" s="61"/>
      <c r="DB23" s="61"/>
      <c r="DC23" s="61"/>
      <c r="DD23" s="61"/>
      <c r="DE23" s="61"/>
      <c r="DF23" s="61"/>
      <c r="DG23" s="61"/>
      <c r="DH23" s="61"/>
      <c r="DI23" s="61"/>
      <c r="DJ23" s="61"/>
      <c r="DK23" s="61"/>
      <c r="DL23" s="61"/>
      <c r="DM23" s="61"/>
      <c r="DN23" s="61"/>
      <c r="DO23" s="61"/>
      <c r="DP23" s="61"/>
      <c r="DQ23" s="61"/>
      <c r="DR23" s="61"/>
      <c r="DS23" s="61"/>
      <c r="DT23" s="61"/>
      <c r="DU23" s="61"/>
      <c r="DV23" s="61"/>
      <c r="DW23" s="61"/>
      <c r="DX23" s="61"/>
      <c r="DY23" s="61"/>
      <c r="DZ23" s="61"/>
      <c r="EA23" s="61"/>
      <c r="EB23" s="61"/>
      <c r="EC23" s="61"/>
      <c r="ED23" s="61"/>
      <c r="EE23" s="61"/>
      <c r="EF23" s="61"/>
      <c r="EG23" s="61"/>
      <c r="EH23" s="61"/>
      <c r="EI23" s="61"/>
      <c r="EJ23" s="61"/>
      <c r="EK23" s="61"/>
      <c r="EL23" s="61"/>
      <c r="EM23" s="61"/>
      <c r="EN23" s="61"/>
      <c r="EO23" s="61"/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  <c r="FF23" s="61"/>
      <c r="FG23" s="61"/>
      <c r="FH23" s="61"/>
      <c r="FI23" s="61"/>
      <c r="FJ23" s="61"/>
      <c r="FK23" s="61"/>
      <c r="FL23" s="61"/>
      <c r="FM23" s="61"/>
      <c r="FN23" s="61"/>
      <c r="FO23" s="61"/>
      <c r="FP23" s="61"/>
      <c r="FQ23" s="61"/>
      <c r="FR23" s="61"/>
      <c r="FS23" s="61"/>
      <c r="FT23" s="61"/>
      <c r="FU23" s="61"/>
      <c r="FV23" s="61"/>
      <c r="FW23" s="61"/>
      <c r="FX23" s="61"/>
      <c r="FY23" s="61"/>
      <c r="FZ23" s="61"/>
      <c r="GA23" s="61"/>
      <c r="GB23" s="61"/>
      <c r="GC23" s="61"/>
      <c r="GD23" s="61"/>
      <c r="GE23" s="61"/>
      <c r="GF23" s="61"/>
      <c r="GG23" s="61"/>
      <c r="GH23" s="61"/>
      <c r="GI23" s="61"/>
      <c r="GJ23" s="61"/>
      <c r="GK23" s="61"/>
      <c r="GL23" s="61"/>
      <c r="GM23" s="61"/>
      <c r="GN23" s="61"/>
      <c r="GO23" s="61"/>
      <c r="GP23" s="61"/>
      <c r="GQ23" s="61"/>
      <c r="GR23" s="61"/>
      <c r="GS23" s="61"/>
      <c r="GT23" s="61"/>
      <c r="GU23" s="61"/>
      <c r="GV23" s="61"/>
      <c r="GW23" s="61"/>
      <c r="GX23" s="61"/>
      <c r="GY23" s="61"/>
      <c r="GZ23" s="61"/>
      <c r="HA23" s="61"/>
      <c r="HB23" s="61"/>
      <c r="HC23" s="61"/>
      <c r="HD23" s="61"/>
      <c r="HE23" s="61"/>
      <c r="HF23" s="61"/>
      <c r="HG23" s="61"/>
      <c r="HH23" s="61"/>
      <c r="HI23" s="61"/>
      <c r="HJ23" s="61"/>
      <c r="HK23" s="61"/>
      <c r="HL23" s="61"/>
      <c r="HM23" s="61"/>
      <c r="HN23" s="61"/>
      <c r="HO23" s="61"/>
      <c r="HP23" s="61"/>
      <c r="HQ23" s="61"/>
      <c r="HR23" s="61"/>
      <c r="HS23" s="61"/>
      <c r="HT23" s="61"/>
      <c r="HU23" s="61"/>
      <c r="HV23" s="61"/>
      <c r="HW23" s="61"/>
      <c r="HX23" s="61"/>
      <c r="HY23" s="61"/>
      <c r="HZ23" s="61"/>
      <c r="IA23" s="61"/>
      <c r="IB23" s="61"/>
      <c r="IC23" s="61"/>
      <c r="ID23" s="61"/>
      <c r="IE23" s="61"/>
      <c r="IF23" s="61"/>
      <c r="IG23" s="61"/>
      <c r="IH23" s="61"/>
      <c r="II23" s="61"/>
      <c r="IJ23" s="61"/>
      <c r="IK23" s="61"/>
      <c r="IL23" s="61"/>
      <c r="IM23" s="61"/>
      <c r="IN23" s="61"/>
      <c r="IO23" s="61"/>
      <c r="IP23" s="61"/>
    </row>
    <row r="24" spans="1:250" ht="25.5" thickBot="1">
      <c r="A24" s="114">
        <v>15</v>
      </c>
      <c r="B24" s="402" t="s">
        <v>146</v>
      </c>
      <c r="C24" s="122" t="s">
        <v>6</v>
      </c>
      <c r="D24" s="121">
        <v>1</v>
      </c>
      <c r="E24" s="115"/>
      <c r="F24" s="115"/>
      <c r="G24" s="408" t="s">
        <v>168</v>
      </c>
      <c r="H24" s="401"/>
    </row>
    <row r="25" spans="1:250" s="55" customFormat="1" ht="20.25" customHeight="1" thickBot="1">
      <c r="A25" s="73"/>
      <c r="B25" s="186" t="s">
        <v>1</v>
      </c>
      <c r="C25" s="189"/>
      <c r="D25" s="74"/>
      <c r="E25" s="74"/>
      <c r="F25" s="74"/>
      <c r="G25" s="406"/>
      <c r="H25" s="398"/>
      <c r="I25" s="54"/>
      <c r="J25" s="47"/>
      <c r="K25" s="47"/>
      <c r="L25" s="47"/>
      <c r="M25" s="47"/>
      <c r="N25" s="47"/>
      <c r="O25" s="47"/>
      <c r="P25" s="47"/>
      <c r="Q25" s="47"/>
      <c r="R25" s="47"/>
      <c r="S25" s="47"/>
      <c r="T25" s="47"/>
      <c r="U25" s="47"/>
      <c r="V25" s="47"/>
      <c r="W25" s="47"/>
      <c r="X25" s="47"/>
      <c r="Y25" s="47"/>
      <c r="Z25" s="47"/>
      <c r="AA25" s="47"/>
      <c r="AB25" s="47"/>
      <c r="AC25" s="47"/>
      <c r="AD25" s="47"/>
      <c r="AE25" s="47"/>
      <c r="AF25" s="47"/>
      <c r="AG25" s="47"/>
      <c r="AH25" s="47"/>
      <c r="AI25" s="47"/>
      <c r="AJ25" s="47"/>
      <c r="AK25" s="47"/>
      <c r="AL25" s="47"/>
      <c r="AM25" s="47"/>
      <c r="AN25" s="47"/>
      <c r="AO25" s="47"/>
      <c r="AP25" s="47"/>
      <c r="AQ25" s="47"/>
      <c r="AR25" s="47"/>
      <c r="AS25" s="47"/>
      <c r="AT25" s="47"/>
      <c r="AU25" s="47"/>
      <c r="AV25" s="47"/>
      <c r="AW25" s="47"/>
      <c r="AX25" s="47"/>
      <c r="AY25" s="47"/>
      <c r="AZ25" s="61"/>
      <c r="BA25" s="61"/>
      <c r="BB25" s="61"/>
      <c r="BC25" s="61"/>
      <c r="BD25" s="61"/>
      <c r="BE25" s="61"/>
      <c r="BF25" s="61"/>
      <c r="BG25" s="61"/>
      <c r="BH25" s="61"/>
      <c r="BI25" s="61"/>
      <c r="BJ25" s="61"/>
      <c r="BK25" s="61"/>
      <c r="BL25" s="61"/>
      <c r="BM25" s="61"/>
      <c r="BN25" s="61"/>
      <c r="BO25" s="61"/>
      <c r="BP25" s="61"/>
      <c r="BQ25" s="61"/>
      <c r="BR25" s="61"/>
      <c r="BS25" s="61"/>
      <c r="BT25" s="61"/>
      <c r="BU25" s="61"/>
      <c r="BV25" s="61"/>
      <c r="BW25" s="61"/>
      <c r="BX25" s="61"/>
      <c r="BY25" s="61"/>
      <c r="BZ25" s="61"/>
      <c r="CA25" s="61"/>
      <c r="CB25" s="61"/>
      <c r="CC25" s="61"/>
      <c r="CD25" s="61"/>
      <c r="CE25" s="61"/>
      <c r="CF25" s="61"/>
      <c r="CG25" s="61"/>
      <c r="CH25" s="61"/>
      <c r="CI25" s="61"/>
      <c r="CJ25" s="61"/>
      <c r="CK25" s="61"/>
      <c r="CL25" s="61"/>
      <c r="CM25" s="61"/>
      <c r="CN25" s="61"/>
      <c r="CO25" s="61"/>
      <c r="CP25" s="61"/>
      <c r="CQ25" s="61"/>
      <c r="CR25" s="61"/>
      <c r="CS25" s="61"/>
      <c r="CT25" s="61"/>
      <c r="CU25" s="61"/>
      <c r="CV25" s="61"/>
      <c r="CW25" s="61"/>
      <c r="CX25" s="61"/>
      <c r="CY25" s="61"/>
      <c r="CZ25" s="61"/>
      <c r="DA25" s="61"/>
      <c r="DB25" s="61"/>
      <c r="DC25" s="61"/>
      <c r="DD25" s="61"/>
      <c r="DE25" s="61"/>
      <c r="DF25" s="61"/>
      <c r="DG25" s="61"/>
      <c r="DH25" s="61"/>
      <c r="DI25" s="61"/>
      <c r="DJ25" s="61"/>
      <c r="DK25" s="61"/>
      <c r="DL25" s="61"/>
      <c r="DM25" s="61"/>
      <c r="DN25" s="61"/>
      <c r="DO25" s="61"/>
      <c r="DP25" s="61"/>
      <c r="DQ25" s="61"/>
      <c r="DR25" s="61"/>
      <c r="DS25" s="61"/>
      <c r="DT25" s="61"/>
      <c r="DU25" s="61"/>
      <c r="DV25" s="61"/>
      <c r="DW25" s="61"/>
      <c r="DX25" s="61"/>
      <c r="DY25" s="61"/>
      <c r="DZ25" s="61"/>
      <c r="EA25" s="61"/>
      <c r="EB25" s="61"/>
      <c r="EC25" s="61"/>
      <c r="ED25" s="61"/>
      <c r="EE25" s="61"/>
      <c r="EF25" s="61"/>
      <c r="EG25" s="61"/>
      <c r="EH25" s="61"/>
      <c r="EI25" s="61"/>
      <c r="EJ25" s="61"/>
      <c r="EK25" s="61"/>
      <c r="EL25" s="61"/>
      <c r="EM25" s="61"/>
      <c r="EN25" s="61"/>
      <c r="EO25" s="61"/>
      <c r="EP25" s="61"/>
      <c r="EQ25" s="61"/>
      <c r="ER25" s="61"/>
      <c r="ES25" s="61"/>
      <c r="ET25" s="61"/>
      <c r="EU25" s="61"/>
      <c r="EV25" s="61"/>
      <c r="EW25" s="61"/>
      <c r="EX25" s="61"/>
      <c r="EY25" s="61"/>
      <c r="EZ25" s="61"/>
      <c r="FA25" s="61"/>
      <c r="FB25" s="61"/>
      <c r="FC25" s="61"/>
      <c r="FD25" s="61"/>
      <c r="FE25" s="61"/>
      <c r="FF25" s="61"/>
      <c r="FG25" s="61"/>
      <c r="FH25" s="61"/>
      <c r="FI25" s="61"/>
      <c r="FJ25" s="61"/>
      <c r="FK25" s="61"/>
      <c r="FL25" s="61"/>
      <c r="FM25" s="61"/>
      <c r="FN25" s="61"/>
      <c r="FO25" s="61"/>
      <c r="FP25" s="61"/>
      <c r="FQ25" s="61"/>
      <c r="FR25" s="61"/>
      <c r="FS25" s="61"/>
      <c r="FT25" s="61"/>
      <c r="FU25" s="61"/>
      <c r="FV25" s="61"/>
      <c r="FW25" s="61"/>
      <c r="FX25" s="61"/>
      <c r="FY25" s="61"/>
      <c r="FZ25" s="61"/>
      <c r="GA25" s="61"/>
      <c r="GB25" s="61"/>
      <c r="GC25" s="61"/>
      <c r="GD25" s="61"/>
      <c r="GE25" s="61"/>
      <c r="GF25" s="61"/>
      <c r="GG25" s="61"/>
      <c r="GH25" s="61"/>
      <c r="GI25" s="61"/>
      <c r="GJ25" s="61"/>
      <c r="GK25" s="61"/>
      <c r="GL25" s="61"/>
      <c r="GM25" s="61"/>
      <c r="GN25" s="61"/>
      <c r="GO25" s="61"/>
      <c r="GP25" s="61"/>
      <c r="GQ25" s="61"/>
      <c r="GR25" s="61"/>
      <c r="GS25" s="61"/>
      <c r="GT25" s="61"/>
      <c r="GU25" s="61"/>
      <c r="GV25" s="61"/>
      <c r="GW25" s="61"/>
      <c r="GX25" s="61"/>
      <c r="GY25" s="61"/>
      <c r="GZ25" s="61"/>
      <c r="HA25" s="61"/>
      <c r="HB25" s="61"/>
      <c r="HC25" s="61"/>
      <c r="HD25" s="61"/>
      <c r="HE25" s="61"/>
      <c r="HF25" s="61"/>
      <c r="HG25" s="61"/>
      <c r="HH25" s="61"/>
      <c r="HI25" s="61"/>
      <c r="HJ25" s="61"/>
      <c r="HK25" s="61"/>
      <c r="HL25" s="61"/>
      <c r="HM25" s="61"/>
      <c r="HN25" s="61"/>
      <c r="HO25" s="61"/>
      <c r="HP25" s="61"/>
      <c r="HQ25" s="61"/>
      <c r="HR25" s="61"/>
      <c r="HS25" s="61"/>
      <c r="HT25" s="61"/>
      <c r="HU25" s="61"/>
      <c r="HV25" s="61"/>
      <c r="HW25" s="61"/>
      <c r="HX25" s="61"/>
      <c r="HY25" s="61"/>
      <c r="HZ25" s="61"/>
      <c r="IA25" s="61"/>
      <c r="IB25" s="61"/>
      <c r="IC25" s="61"/>
      <c r="ID25" s="61"/>
      <c r="IE25" s="61"/>
      <c r="IF25" s="61"/>
      <c r="IG25" s="61"/>
      <c r="IH25" s="61"/>
      <c r="II25" s="61"/>
      <c r="IJ25" s="61"/>
    </row>
    <row r="26" spans="1:250" s="55" customFormat="1" ht="27" customHeight="1" thickBot="1">
      <c r="A26" s="76"/>
      <c r="B26" s="171" t="s">
        <v>28</v>
      </c>
      <c r="C26" s="77"/>
      <c r="D26" s="59"/>
      <c r="E26" s="59"/>
      <c r="F26" s="59"/>
      <c r="G26" s="407"/>
      <c r="H26" s="47"/>
      <c r="I26" s="47"/>
      <c r="J26" s="54"/>
      <c r="K26" s="54"/>
      <c r="L26" s="54"/>
      <c r="M26" s="54"/>
      <c r="N26" s="54"/>
      <c r="O26" s="54"/>
      <c r="P26" s="54"/>
      <c r="Q26" s="54"/>
      <c r="R26" s="54"/>
      <c r="S26" s="54"/>
      <c r="T26" s="54"/>
      <c r="U26" s="54"/>
      <c r="V26" s="54"/>
      <c r="W26" s="54"/>
      <c r="X26" s="54"/>
      <c r="Y26" s="54"/>
      <c r="Z26" s="54"/>
      <c r="AA26" s="54"/>
      <c r="AB26" s="54"/>
      <c r="AC26" s="54"/>
      <c r="AD26" s="54"/>
      <c r="AE26" s="54"/>
      <c r="AF26" s="54"/>
      <c r="AG26" s="54"/>
      <c r="AH26" s="54"/>
      <c r="AI26" s="54"/>
      <c r="AJ26" s="54"/>
      <c r="AK26" s="54"/>
      <c r="AL26" s="54"/>
      <c r="AM26" s="54"/>
      <c r="AN26" s="54"/>
      <c r="AO26" s="54"/>
      <c r="AP26" s="54"/>
      <c r="AQ26" s="54"/>
      <c r="AR26" s="54"/>
      <c r="AS26" s="54"/>
      <c r="AT26" s="54"/>
      <c r="AU26" s="54"/>
      <c r="AV26" s="54"/>
      <c r="AW26" s="54"/>
      <c r="AX26" s="54"/>
      <c r="AY26" s="54"/>
    </row>
    <row r="27" spans="1:250" s="55" customFormat="1" ht="16.5" thickBot="1">
      <c r="A27" s="79"/>
      <c r="B27" s="170" t="s">
        <v>1</v>
      </c>
      <c r="C27" s="82"/>
      <c r="D27" s="74"/>
      <c r="E27" s="74"/>
      <c r="F27" s="75"/>
      <c r="G27" s="80"/>
      <c r="H27" s="47"/>
      <c r="I27" s="47"/>
      <c r="J27" s="54"/>
      <c r="K27" s="54"/>
      <c r="L27" s="54"/>
      <c r="M27" s="54"/>
      <c r="N27" s="54"/>
      <c r="O27" s="54"/>
      <c r="P27" s="54"/>
      <c r="Q27" s="54"/>
      <c r="R27" s="54"/>
      <c r="S27" s="54"/>
      <c r="T27" s="54"/>
      <c r="U27" s="54"/>
      <c r="V27" s="54"/>
      <c r="W27" s="54"/>
      <c r="X27" s="54"/>
      <c r="Y27" s="54"/>
      <c r="Z27" s="54"/>
      <c r="AA27" s="54"/>
      <c r="AB27" s="54"/>
      <c r="AC27" s="54"/>
      <c r="AD27" s="54"/>
      <c r="AE27" s="54"/>
      <c r="AF27" s="54"/>
      <c r="AG27" s="54"/>
      <c r="AH27" s="54"/>
      <c r="AI27" s="54"/>
      <c r="AJ27" s="54"/>
      <c r="AK27" s="54"/>
      <c r="AL27" s="54"/>
      <c r="AM27" s="54"/>
      <c r="AN27" s="54"/>
      <c r="AO27" s="54"/>
      <c r="AP27" s="54"/>
      <c r="AQ27" s="54"/>
      <c r="AR27" s="54"/>
      <c r="AS27" s="54"/>
      <c r="AT27" s="54"/>
      <c r="AU27" s="54"/>
      <c r="AV27" s="54"/>
      <c r="AW27" s="54"/>
      <c r="AX27" s="54"/>
      <c r="AY27" s="54"/>
    </row>
    <row r="28" spans="1:250" s="55" customFormat="1" ht="16.5" thickBot="1">
      <c r="A28" s="76"/>
      <c r="B28" s="171" t="s">
        <v>26</v>
      </c>
      <c r="C28" s="77"/>
      <c r="D28" s="59"/>
      <c r="E28" s="59"/>
      <c r="F28" s="59"/>
      <c r="G28" s="78"/>
      <c r="H28" s="47"/>
      <c r="I28" s="18"/>
      <c r="J28" s="54"/>
      <c r="K28" s="54"/>
      <c r="L28" s="54"/>
      <c r="M28" s="54"/>
      <c r="N28" s="54"/>
      <c r="O28" s="54"/>
      <c r="P28" s="54"/>
      <c r="Q28" s="54"/>
      <c r="R28" s="54"/>
      <c r="S28" s="54"/>
      <c r="T28" s="54"/>
      <c r="U28" s="54"/>
      <c r="V28" s="54"/>
      <c r="W28" s="54"/>
      <c r="X28" s="54"/>
      <c r="Y28" s="54"/>
      <c r="Z28" s="54"/>
      <c r="AA28" s="54"/>
      <c r="AB28" s="54"/>
      <c r="AC28" s="54"/>
      <c r="AD28" s="54"/>
      <c r="AE28" s="54"/>
      <c r="AF28" s="54"/>
      <c r="AG28" s="54"/>
      <c r="AH28" s="54"/>
      <c r="AI28" s="54"/>
      <c r="AJ28" s="54"/>
      <c r="AK28" s="54"/>
      <c r="AL28" s="54"/>
      <c r="AM28" s="54"/>
      <c r="AN28" s="54"/>
      <c r="AO28" s="54"/>
      <c r="AP28" s="54"/>
      <c r="AQ28" s="54"/>
      <c r="AR28" s="54"/>
      <c r="AS28" s="54"/>
      <c r="AT28" s="54"/>
      <c r="AU28" s="54"/>
      <c r="AV28" s="54"/>
      <c r="AW28" s="54"/>
      <c r="AX28" s="54"/>
      <c r="AY28" s="54"/>
    </row>
    <row r="29" spans="1:250" s="53" customFormat="1" ht="16.5" thickBot="1">
      <c r="A29" s="81"/>
      <c r="B29" s="172" t="s">
        <v>44</v>
      </c>
      <c r="C29" s="83"/>
      <c r="D29" s="74"/>
      <c r="E29" s="74"/>
      <c r="F29" s="75"/>
      <c r="G29" s="80"/>
      <c r="H29" s="47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18"/>
      <c r="AF29" s="18"/>
      <c r="AG29" s="18"/>
      <c r="AH29" s="18"/>
      <c r="AI29" s="18"/>
      <c r="AJ29" s="18"/>
      <c r="AK29" s="18"/>
      <c r="AL29" s="18"/>
      <c r="AM29" s="18"/>
      <c r="AN29" s="18"/>
      <c r="AO29" s="18"/>
      <c r="AP29" s="18"/>
      <c r="AQ29" s="18"/>
      <c r="AR29" s="18"/>
      <c r="AS29" s="18"/>
      <c r="AT29" s="18"/>
      <c r="AU29" s="18"/>
      <c r="AV29" s="18"/>
      <c r="AW29" s="18"/>
      <c r="AX29" s="18"/>
      <c r="AY29" s="18"/>
    </row>
    <row r="30" spans="1:250" customFormat="1" ht="16.5" thickBot="1">
      <c r="A30" s="409"/>
      <c r="B30" s="410" t="s">
        <v>18</v>
      </c>
      <c r="C30" s="411">
        <v>0.18</v>
      </c>
      <c r="D30" s="412"/>
      <c r="E30" s="413"/>
      <c r="F30" s="414"/>
      <c r="G30" s="415"/>
    </row>
    <row r="31" spans="1:250" customFormat="1" ht="16.5" thickBot="1">
      <c r="A31" s="273"/>
      <c r="B31" s="282" t="s">
        <v>19</v>
      </c>
      <c r="C31" s="283"/>
      <c r="D31" s="284"/>
      <c r="E31" s="283"/>
      <c r="F31" s="285"/>
      <c r="G31" s="286"/>
    </row>
    <row r="32" spans="1:250">
      <c r="A32" s="112"/>
      <c r="B32" s="126"/>
      <c r="D32" s="126"/>
      <c r="E32" s="126"/>
      <c r="F32" s="126"/>
      <c r="G32" s="112"/>
    </row>
    <row r="33" spans="1:7">
      <c r="A33" s="112"/>
      <c r="B33" s="126"/>
      <c r="D33" s="126"/>
      <c r="E33" s="126"/>
      <c r="F33" s="126"/>
      <c r="G33" s="112"/>
    </row>
    <row r="34" spans="1:7">
      <c r="A34" s="112"/>
      <c r="B34" s="126"/>
      <c r="D34" s="126"/>
      <c r="E34" s="126"/>
      <c r="F34" s="126"/>
      <c r="G34" s="112"/>
    </row>
    <row r="35" spans="1:7">
      <c r="A35" s="112"/>
      <c r="B35" s="126"/>
      <c r="D35" s="126"/>
      <c r="E35" s="126"/>
      <c r="F35" s="126"/>
      <c r="G35" s="112"/>
    </row>
    <row r="36" spans="1:7">
      <c r="A36" s="112"/>
      <c r="B36" s="126"/>
      <c r="D36" s="126"/>
      <c r="E36" s="126"/>
      <c r="F36" s="126"/>
      <c r="G36" s="112"/>
    </row>
    <row r="37" spans="1:7">
      <c r="A37" s="112"/>
      <c r="B37" s="126"/>
      <c r="D37" s="126"/>
      <c r="E37" s="126"/>
      <c r="F37" s="126"/>
      <c r="G37" s="112"/>
    </row>
    <row r="38" spans="1:7">
      <c r="A38" s="112"/>
      <c r="B38" s="126"/>
      <c r="D38" s="126"/>
      <c r="E38" s="126"/>
      <c r="F38" s="126"/>
      <c r="G38" s="112"/>
    </row>
    <row r="39" spans="1:7">
      <c r="A39" s="112"/>
      <c r="B39" s="126"/>
      <c r="D39" s="126"/>
      <c r="E39" s="126"/>
      <c r="F39" s="126"/>
      <c r="G39" s="112"/>
    </row>
    <row r="40" spans="1:7">
      <c r="A40" s="112"/>
      <c r="B40" s="126"/>
      <c r="D40" s="126"/>
      <c r="E40" s="126"/>
      <c r="F40" s="126"/>
      <c r="G40" s="112"/>
    </row>
    <row r="41" spans="1:7">
      <c r="A41" s="112"/>
      <c r="B41" s="126"/>
      <c r="D41" s="126"/>
      <c r="E41" s="126"/>
      <c r="F41" s="126"/>
      <c r="G41" s="112"/>
    </row>
    <row r="42" spans="1:7">
      <c r="A42" s="112"/>
      <c r="B42" s="126"/>
      <c r="D42" s="126"/>
      <c r="E42" s="126"/>
      <c r="F42" s="126"/>
      <c r="G42" s="112"/>
    </row>
    <row r="43" spans="1:7">
      <c r="A43" s="112"/>
      <c r="B43" s="126"/>
      <c r="D43" s="126"/>
      <c r="E43" s="126"/>
      <c r="F43" s="126"/>
      <c r="G43" s="112"/>
    </row>
    <row r="44" spans="1:7">
      <c r="A44" s="112"/>
      <c r="B44" s="126"/>
      <c r="D44" s="126"/>
      <c r="E44" s="126"/>
      <c r="F44" s="126"/>
      <c r="G44" s="112"/>
    </row>
    <row r="45" spans="1:7">
      <c r="A45" s="112"/>
      <c r="B45" s="126"/>
      <c r="D45" s="126"/>
      <c r="E45" s="126"/>
      <c r="F45" s="126"/>
      <c r="G45" s="112"/>
    </row>
    <row r="46" spans="1:7">
      <c r="A46" s="112"/>
      <c r="B46" s="126"/>
      <c r="D46" s="126"/>
      <c r="E46" s="126"/>
      <c r="F46" s="126"/>
      <c r="G46" s="112"/>
    </row>
    <row r="47" spans="1:7">
      <c r="A47" s="112"/>
      <c r="B47" s="126"/>
      <c r="D47" s="126"/>
      <c r="E47" s="126"/>
      <c r="F47" s="126"/>
      <c r="G47" s="112"/>
    </row>
    <row r="48" spans="1:7">
      <c r="A48" s="112"/>
      <c r="B48" s="126"/>
      <c r="D48" s="126"/>
      <c r="E48" s="126"/>
      <c r="F48" s="126"/>
      <c r="G48" s="112"/>
    </row>
    <row r="49" spans="1:7">
      <c r="A49" s="112"/>
      <c r="B49" s="126"/>
      <c r="D49" s="126"/>
      <c r="E49" s="126"/>
      <c r="F49" s="126"/>
      <c r="G49" s="112"/>
    </row>
    <row r="50" spans="1:7">
      <c r="A50" s="112"/>
      <c r="B50" s="126"/>
      <c r="D50" s="126"/>
      <c r="E50" s="126"/>
      <c r="F50" s="126"/>
      <c r="G50" s="112"/>
    </row>
    <row r="51" spans="1:7">
      <c r="A51" s="112"/>
      <c r="B51" s="126"/>
      <c r="D51" s="126"/>
      <c r="E51" s="126"/>
      <c r="F51" s="126"/>
      <c r="G51" s="112"/>
    </row>
    <row r="52" spans="1:7">
      <c r="A52" s="112"/>
      <c r="B52" s="126"/>
      <c r="D52" s="126"/>
      <c r="E52" s="126"/>
      <c r="F52" s="126"/>
      <c r="G52" s="112"/>
    </row>
    <row r="53" spans="1:7">
      <c r="A53" s="112"/>
      <c r="B53" s="126"/>
      <c r="D53" s="126"/>
      <c r="E53" s="126"/>
      <c r="F53" s="126"/>
      <c r="G53" s="112"/>
    </row>
    <row r="54" spans="1:7">
      <c r="A54" s="112"/>
      <c r="B54" s="126"/>
      <c r="D54" s="126"/>
      <c r="E54" s="126"/>
      <c r="F54" s="126"/>
      <c r="G54" s="112"/>
    </row>
    <row r="55" spans="1:7">
      <c r="A55" s="112"/>
      <c r="B55" s="126"/>
      <c r="D55" s="126"/>
      <c r="E55" s="126"/>
      <c r="F55" s="126"/>
      <c r="G55" s="112"/>
    </row>
    <row r="56" spans="1:7">
      <c r="A56" s="112"/>
      <c r="B56" s="126"/>
      <c r="D56" s="126"/>
      <c r="E56" s="126"/>
      <c r="F56" s="126"/>
      <c r="G56" s="112"/>
    </row>
    <row r="57" spans="1:7">
      <c r="A57" s="112"/>
      <c r="B57" s="126"/>
      <c r="D57" s="126"/>
      <c r="E57" s="126"/>
      <c r="F57" s="126"/>
      <c r="G57" s="112"/>
    </row>
    <row r="58" spans="1:7">
      <c r="A58" s="112"/>
      <c r="B58" s="126"/>
      <c r="D58" s="126"/>
      <c r="E58" s="126"/>
      <c r="F58" s="126"/>
      <c r="G58" s="112"/>
    </row>
    <row r="59" spans="1:7">
      <c r="A59" s="112"/>
      <c r="B59" s="126"/>
      <c r="D59" s="126"/>
      <c r="E59" s="126"/>
      <c r="F59" s="126"/>
      <c r="G59" s="112"/>
    </row>
    <row r="60" spans="1:7">
      <c r="A60" s="112"/>
      <c r="B60" s="126"/>
      <c r="D60" s="126"/>
      <c r="E60" s="126"/>
      <c r="F60" s="126"/>
      <c r="G60" s="112"/>
    </row>
    <row r="61" spans="1:7">
      <c r="A61" s="112"/>
      <c r="B61" s="126"/>
      <c r="D61" s="126"/>
      <c r="E61" s="126"/>
      <c r="F61" s="126"/>
      <c r="G61" s="112"/>
    </row>
    <row r="62" spans="1:7">
      <c r="A62" s="112"/>
      <c r="B62" s="126"/>
      <c r="D62" s="126"/>
      <c r="E62" s="126"/>
      <c r="F62" s="126"/>
      <c r="G62" s="112"/>
    </row>
    <row r="63" spans="1:7">
      <c r="A63" s="112"/>
      <c r="B63" s="126"/>
      <c r="D63" s="126"/>
      <c r="E63" s="126"/>
      <c r="F63" s="126"/>
      <c r="G63" s="112"/>
    </row>
    <row r="64" spans="1:7">
      <c r="A64" s="112"/>
      <c r="B64" s="126"/>
      <c r="D64" s="126"/>
      <c r="E64" s="126"/>
      <c r="F64" s="126"/>
      <c r="G64" s="112"/>
    </row>
    <row r="65" spans="1:7">
      <c r="A65" s="112"/>
      <c r="B65" s="126"/>
      <c r="D65" s="126"/>
      <c r="E65" s="126"/>
      <c r="F65" s="126"/>
      <c r="G65" s="112"/>
    </row>
    <row r="66" spans="1:7">
      <c r="A66" s="112"/>
      <c r="B66" s="126"/>
      <c r="D66" s="126"/>
      <c r="E66" s="126"/>
      <c r="F66" s="126"/>
      <c r="G66" s="112"/>
    </row>
    <row r="67" spans="1:7">
      <c r="A67" s="112"/>
      <c r="B67" s="126"/>
      <c r="D67" s="126"/>
      <c r="E67" s="126"/>
      <c r="F67" s="126"/>
      <c r="G67" s="112"/>
    </row>
    <row r="68" spans="1:7">
      <c r="A68" s="112"/>
      <c r="B68" s="126"/>
      <c r="D68" s="126"/>
      <c r="E68" s="126"/>
      <c r="F68" s="126"/>
      <c r="G68" s="112"/>
    </row>
    <row r="69" spans="1:7">
      <c r="A69" s="112"/>
      <c r="B69" s="126"/>
      <c r="D69" s="126"/>
      <c r="E69" s="126"/>
      <c r="F69" s="126"/>
      <c r="G69" s="112"/>
    </row>
    <row r="70" spans="1:7">
      <c r="A70" s="112"/>
      <c r="B70" s="126"/>
      <c r="D70" s="126"/>
      <c r="E70" s="126"/>
      <c r="F70" s="126"/>
      <c r="G70" s="112"/>
    </row>
    <row r="71" spans="1:7">
      <c r="A71" s="112"/>
      <c r="B71" s="126"/>
      <c r="D71" s="126"/>
      <c r="E71" s="126"/>
      <c r="F71" s="126"/>
      <c r="G71" s="112"/>
    </row>
    <row r="72" spans="1:7">
      <c r="A72" s="112"/>
      <c r="B72" s="126"/>
      <c r="D72" s="126"/>
      <c r="E72" s="126"/>
      <c r="F72" s="126"/>
      <c r="G72" s="112"/>
    </row>
    <row r="73" spans="1:7">
      <c r="A73" s="112"/>
      <c r="B73" s="126"/>
      <c r="D73" s="126"/>
      <c r="E73" s="126"/>
      <c r="F73" s="126"/>
      <c r="G73" s="112"/>
    </row>
    <row r="74" spans="1:7">
      <c r="A74" s="112"/>
      <c r="B74" s="126"/>
      <c r="D74" s="126"/>
      <c r="E74" s="126"/>
      <c r="F74" s="126"/>
      <c r="G74" s="112"/>
    </row>
    <row r="75" spans="1:7">
      <c r="A75" s="112"/>
      <c r="B75" s="126"/>
      <c r="D75" s="126"/>
      <c r="E75" s="126"/>
      <c r="F75" s="126"/>
      <c r="G75" s="112"/>
    </row>
    <row r="76" spans="1:7">
      <c r="A76" s="112"/>
      <c r="B76" s="126"/>
      <c r="D76" s="126"/>
      <c r="E76" s="126"/>
      <c r="F76" s="126"/>
      <c r="G76" s="112"/>
    </row>
    <row r="77" spans="1:7">
      <c r="A77" s="112"/>
      <c r="B77" s="126"/>
      <c r="D77" s="126"/>
      <c r="E77" s="126"/>
      <c r="F77" s="126"/>
      <c r="G77" s="112"/>
    </row>
    <row r="78" spans="1:7">
      <c r="A78" s="112"/>
      <c r="B78" s="126"/>
      <c r="D78" s="126"/>
      <c r="E78" s="126"/>
      <c r="F78" s="126"/>
      <c r="G78" s="112"/>
    </row>
    <row r="79" spans="1:7">
      <c r="A79" s="112"/>
      <c r="B79" s="126"/>
      <c r="D79" s="126"/>
      <c r="E79" s="126"/>
      <c r="F79" s="126"/>
      <c r="G79" s="112"/>
    </row>
    <row r="80" spans="1:7">
      <c r="A80" s="112"/>
      <c r="B80" s="126"/>
      <c r="D80" s="126"/>
      <c r="E80" s="126"/>
      <c r="F80" s="126"/>
      <c r="G80" s="112"/>
    </row>
    <row r="81" spans="1:7">
      <c r="A81" s="112"/>
      <c r="B81" s="126"/>
      <c r="D81" s="126"/>
      <c r="E81" s="126"/>
      <c r="F81" s="126"/>
      <c r="G81" s="112"/>
    </row>
    <row r="82" spans="1:7">
      <c r="A82" s="112"/>
      <c r="B82" s="126"/>
      <c r="D82" s="126"/>
      <c r="E82" s="126"/>
      <c r="F82" s="126"/>
      <c r="G82" s="112"/>
    </row>
    <row r="83" spans="1:7">
      <c r="A83" s="112"/>
      <c r="B83" s="126"/>
      <c r="D83" s="126"/>
      <c r="E83" s="126"/>
      <c r="F83" s="126"/>
      <c r="G83" s="112"/>
    </row>
    <row r="84" spans="1:7">
      <c r="A84" s="112"/>
      <c r="B84" s="126"/>
      <c r="D84" s="126"/>
      <c r="E84" s="126"/>
      <c r="F84" s="126"/>
      <c r="G84" s="112"/>
    </row>
    <row r="85" spans="1:7">
      <c r="A85" s="112"/>
      <c r="B85" s="126"/>
      <c r="D85" s="126"/>
      <c r="E85" s="126"/>
      <c r="F85" s="126"/>
      <c r="G85" s="112"/>
    </row>
    <row r="86" spans="1:7">
      <c r="A86" s="112"/>
      <c r="B86" s="126"/>
      <c r="D86" s="126"/>
      <c r="E86" s="126"/>
      <c r="F86" s="126"/>
      <c r="G86" s="112"/>
    </row>
    <row r="87" spans="1:7">
      <c r="A87" s="112"/>
      <c r="B87" s="126"/>
      <c r="D87" s="126"/>
      <c r="E87" s="126"/>
      <c r="F87" s="126"/>
      <c r="G87" s="112"/>
    </row>
    <row r="88" spans="1:7">
      <c r="A88" s="112"/>
      <c r="B88" s="126"/>
      <c r="D88" s="126"/>
      <c r="E88" s="126"/>
      <c r="F88" s="126"/>
      <c r="G88" s="112"/>
    </row>
    <row r="89" spans="1:7">
      <c r="A89" s="112"/>
      <c r="B89" s="126"/>
      <c r="D89" s="126"/>
      <c r="E89" s="126"/>
      <c r="F89" s="126"/>
      <c r="G89" s="112"/>
    </row>
    <row r="90" spans="1:7">
      <c r="A90" s="112"/>
      <c r="B90" s="126"/>
      <c r="D90" s="126"/>
      <c r="E90" s="126"/>
      <c r="F90" s="126"/>
      <c r="G90" s="112"/>
    </row>
    <row r="91" spans="1:7">
      <c r="A91" s="112"/>
      <c r="B91" s="126"/>
      <c r="D91" s="126"/>
      <c r="E91" s="126"/>
      <c r="F91" s="126"/>
      <c r="G91" s="112"/>
    </row>
    <row r="92" spans="1:7">
      <c r="A92" s="112"/>
      <c r="B92" s="126"/>
      <c r="D92" s="126"/>
      <c r="E92" s="126"/>
      <c r="F92" s="126"/>
      <c r="G92" s="112"/>
    </row>
    <row r="93" spans="1:7">
      <c r="A93" s="112"/>
      <c r="B93" s="126"/>
      <c r="D93" s="126"/>
      <c r="E93" s="126"/>
      <c r="F93" s="126"/>
      <c r="G93" s="112"/>
    </row>
    <row r="94" spans="1:7">
      <c r="A94" s="112"/>
      <c r="B94" s="126"/>
      <c r="D94" s="126"/>
      <c r="E94" s="126"/>
      <c r="F94" s="126"/>
      <c r="G94" s="112"/>
    </row>
    <row r="95" spans="1:7">
      <c r="A95" s="112"/>
      <c r="B95" s="126"/>
      <c r="D95" s="126"/>
      <c r="E95" s="126"/>
      <c r="F95" s="126"/>
      <c r="G95" s="112"/>
    </row>
    <row r="96" spans="1:7">
      <c r="A96" s="112"/>
      <c r="B96" s="126"/>
      <c r="D96" s="126"/>
      <c r="E96" s="126"/>
      <c r="F96" s="126"/>
      <c r="G96" s="112"/>
    </row>
    <row r="97" spans="1:7">
      <c r="A97" s="112"/>
      <c r="B97" s="126"/>
      <c r="D97" s="126"/>
      <c r="E97" s="126"/>
      <c r="F97" s="126"/>
      <c r="G97" s="112"/>
    </row>
    <row r="98" spans="1:7">
      <c r="A98" s="112"/>
      <c r="B98" s="126"/>
      <c r="D98" s="126"/>
      <c r="E98" s="126"/>
      <c r="F98" s="126"/>
      <c r="G98" s="112"/>
    </row>
    <row r="99" spans="1:7">
      <c r="A99" s="112"/>
      <c r="B99" s="126"/>
      <c r="D99" s="126"/>
      <c r="E99" s="126"/>
      <c r="F99" s="126"/>
      <c r="G99" s="112"/>
    </row>
    <row r="100" spans="1:7">
      <c r="A100" s="112"/>
      <c r="B100" s="126"/>
      <c r="D100" s="126"/>
      <c r="E100" s="126"/>
      <c r="F100" s="126"/>
      <c r="G100" s="112"/>
    </row>
    <row r="101" spans="1:7">
      <c r="A101" s="112"/>
      <c r="B101" s="126"/>
      <c r="D101" s="126"/>
      <c r="E101" s="126"/>
      <c r="F101" s="126"/>
      <c r="G101" s="112"/>
    </row>
    <row r="102" spans="1:7">
      <c r="A102" s="112"/>
      <c r="B102" s="126"/>
      <c r="D102" s="126"/>
      <c r="E102" s="126"/>
      <c r="F102" s="126"/>
      <c r="G102" s="112"/>
    </row>
    <row r="103" spans="1:7">
      <c r="A103" s="112"/>
      <c r="B103" s="126"/>
      <c r="D103" s="126"/>
      <c r="E103" s="126"/>
      <c r="F103" s="126"/>
      <c r="G103" s="112"/>
    </row>
    <row r="104" spans="1:7">
      <c r="A104" s="112"/>
      <c r="B104" s="126"/>
      <c r="D104" s="126"/>
      <c r="E104" s="126"/>
      <c r="F104" s="126"/>
      <c r="G104" s="112"/>
    </row>
    <row r="105" spans="1:7">
      <c r="A105" s="112"/>
      <c r="B105" s="126"/>
      <c r="D105" s="126"/>
      <c r="E105" s="126"/>
      <c r="F105" s="126"/>
      <c r="G105" s="112"/>
    </row>
    <row r="106" spans="1:7">
      <c r="A106" s="112"/>
      <c r="B106" s="126"/>
      <c r="D106" s="126"/>
      <c r="E106" s="126"/>
      <c r="F106" s="126"/>
      <c r="G106" s="112"/>
    </row>
    <row r="107" spans="1:7">
      <c r="A107" s="112"/>
      <c r="B107" s="126"/>
      <c r="D107" s="126"/>
      <c r="E107" s="126"/>
      <c r="F107" s="126"/>
      <c r="G107" s="112"/>
    </row>
    <row r="108" spans="1:7">
      <c r="A108" s="112"/>
      <c r="B108" s="126"/>
      <c r="D108" s="126"/>
      <c r="E108" s="126"/>
      <c r="F108" s="126"/>
      <c r="G108" s="112"/>
    </row>
    <row r="109" spans="1:7">
      <c r="A109" s="112"/>
      <c r="B109" s="126"/>
      <c r="D109" s="126"/>
      <c r="E109" s="126"/>
      <c r="F109" s="126"/>
      <c r="G109" s="112"/>
    </row>
    <row r="110" spans="1:7">
      <c r="A110" s="112"/>
      <c r="B110" s="126"/>
      <c r="D110" s="126"/>
      <c r="E110" s="126"/>
      <c r="F110" s="126"/>
      <c r="G110" s="112"/>
    </row>
    <row r="111" spans="1:7">
      <c r="A111" s="112"/>
      <c r="B111" s="126"/>
      <c r="D111" s="126"/>
      <c r="E111" s="126"/>
      <c r="F111" s="126"/>
      <c r="G111" s="112"/>
    </row>
    <row r="112" spans="1:7">
      <c r="A112" s="112"/>
      <c r="B112" s="126"/>
      <c r="D112" s="126"/>
      <c r="E112" s="126"/>
      <c r="F112" s="126"/>
      <c r="G112" s="112"/>
    </row>
    <row r="113" spans="1:7">
      <c r="A113" s="112"/>
      <c r="B113" s="126"/>
      <c r="D113" s="126"/>
      <c r="E113" s="126"/>
      <c r="F113" s="126"/>
      <c r="G113" s="112"/>
    </row>
    <row r="114" spans="1:7">
      <c r="A114" s="112"/>
      <c r="B114" s="126"/>
      <c r="D114" s="126"/>
      <c r="E114" s="126"/>
      <c r="F114" s="126"/>
      <c r="G114" s="112"/>
    </row>
    <row r="115" spans="1:7">
      <c r="A115" s="112"/>
      <c r="B115" s="126"/>
      <c r="D115" s="126"/>
      <c r="E115" s="126"/>
      <c r="F115" s="126"/>
      <c r="G115" s="112"/>
    </row>
    <row r="116" spans="1:7">
      <c r="A116" s="112"/>
      <c r="B116" s="126"/>
      <c r="D116" s="126"/>
      <c r="E116" s="126"/>
      <c r="F116" s="126"/>
      <c r="G116" s="112"/>
    </row>
    <row r="117" spans="1:7">
      <c r="A117" s="112"/>
      <c r="B117" s="126"/>
      <c r="D117" s="126"/>
      <c r="E117" s="126"/>
      <c r="F117" s="126"/>
      <c r="G117" s="112"/>
    </row>
    <row r="118" spans="1:7">
      <c r="A118" s="112"/>
      <c r="B118" s="126"/>
      <c r="D118" s="126"/>
      <c r="E118" s="126"/>
      <c r="F118" s="126"/>
      <c r="G118" s="112"/>
    </row>
    <row r="119" spans="1:7">
      <c r="A119" s="112"/>
      <c r="B119" s="126"/>
      <c r="D119" s="126"/>
      <c r="E119" s="126"/>
      <c r="F119" s="126"/>
      <c r="G119" s="112"/>
    </row>
    <row r="120" spans="1:7">
      <c r="A120" s="112"/>
      <c r="B120" s="126"/>
      <c r="D120" s="126"/>
      <c r="E120" s="126"/>
      <c r="F120" s="126"/>
      <c r="G120" s="112"/>
    </row>
    <row r="121" spans="1:7">
      <c r="A121" s="112"/>
      <c r="B121" s="126"/>
      <c r="D121" s="126"/>
      <c r="E121" s="126"/>
      <c r="F121" s="126"/>
      <c r="G121" s="112"/>
    </row>
    <row r="122" spans="1:7">
      <c r="A122" s="112"/>
      <c r="B122" s="126"/>
      <c r="D122" s="126"/>
      <c r="E122" s="126"/>
      <c r="F122" s="126"/>
      <c r="G122" s="112"/>
    </row>
    <row r="123" spans="1:7">
      <c r="A123" s="112"/>
      <c r="B123" s="126"/>
      <c r="D123" s="126"/>
      <c r="E123" s="126"/>
      <c r="F123" s="126"/>
      <c r="G123" s="112"/>
    </row>
    <row r="124" spans="1:7">
      <c r="A124" s="112"/>
      <c r="B124" s="126"/>
      <c r="D124" s="126"/>
      <c r="E124" s="126"/>
      <c r="F124" s="126"/>
      <c r="G124" s="112"/>
    </row>
    <row r="125" spans="1:7">
      <c r="A125" s="112"/>
      <c r="B125" s="126"/>
      <c r="D125" s="126"/>
      <c r="E125" s="126"/>
      <c r="F125" s="126"/>
      <c r="G125" s="112"/>
    </row>
    <row r="126" spans="1:7">
      <c r="A126" s="112"/>
      <c r="B126" s="126"/>
      <c r="D126" s="126"/>
      <c r="E126" s="126"/>
      <c r="F126" s="126"/>
      <c r="G126" s="112"/>
    </row>
    <row r="127" spans="1:7">
      <c r="A127" s="112"/>
      <c r="B127" s="126"/>
      <c r="D127" s="126"/>
      <c r="E127" s="126"/>
      <c r="F127" s="126"/>
      <c r="G127" s="112"/>
    </row>
    <row r="128" spans="1:7">
      <c r="A128" s="112"/>
      <c r="B128" s="126"/>
      <c r="D128" s="126"/>
      <c r="E128" s="126"/>
      <c r="F128" s="126"/>
      <c r="G128" s="112"/>
    </row>
    <row r="129" spans="1:7">
      <c r="A129" s="112"/>
      <c r="B129" s="126"/>
      <c r="D129" s="126"/>
      <c r="E129" s="126"/>
      <c r="F129" s="126"/>
      <c r="G129" s="112"/>
    </row>
    <row r="130" spans="1:7">
      <c r="A130" s="112"/>
      <c r="B130" s="126"/>
      <c r="D130" s="126"/>
      <c r="E130" s="126"/>
      <c r="F130" s="126"/>
      <c r="G130" s="112"/>
    </row>
    <row r="131" spans="1:7">
      <c r="A131" s="112"/>
      <c r="B131" s="126"/>
      <c r="D131" s="126"/>
      <c r="E131" s="126"/>
      <c r="F131" s="126"/>
      <c r="G131" s="112"/>
    </row>
    <row r="132" spans="1:7">
      <c r="A132" s="112"/>
      <c r="B132" s="126"/>
      <c r="D132" s="126"/>
      <c r="E132" s="126"/>
      <c r="F132" s="126"/>
      <c r="G132" s="112"/>
    </row>
    <row r="133" spans="1:7">
      <c r="A133" s="112"/>
      <c r="B133" s="126"/>
      <c r="D133" s="126"/>
      <c r="E133" s="126"/>
      <c r="F133" s="126"/>
      <c r="G133" s="112"/>
    </row>
    <row r="134" spans="1:7">
      <c r="A134" s="112"/>
      <c r="B134" s="126"/>
      <c r="D134" s="126"/>
      <c r="E134" s="126"/>
      <c r="F134" s="126"/>
      <c r="G134" s="112"/>
    </row>
    <row r="135" spans="1:7">
      <c r="A135" s="112"/>
      <c r="B135" s="126"/>
      <c r="D135" s="126"/>
      <c r="E135" s="126"/>
      <c r="F135" s="126"/>
      <c r="G135" s="112"/>
    </row>
    <row r="136" spans="1:7">
      <c r="A136" s="112"/>
      <c r="B136" s="126"/>
      <c r="D136" s="126"/>
      <c r="E136" s="126"/>
      <c r="F136" s="126"/>
      <c r="G136" s="112"/>
    </row>
    <row r="137" spans="1:7">
      <c r="A137" s="112"/>
      <c r="B137" s="126"/>
      <c r="D137" s="126"/>
      <c r="E137" s="126"/>
      <c r="F137" s="126"/>
      <c r="G137" s="112"/>
    </row>
    <row r="138" spans="1:7">
      <c r="A138" s="112"/>
      <c r="B138" s="126"/>
      <c r="D138" s="126"/>
      <c r="E138" s="126"/>
      <c r="F138" s="126"/>
      <c r="G138" s="112"/>
    </row>
    <row r="139" spans="1:7">
      <c r="A139" s="112"/>
      <c r="B139" s="126"/>
      <c r="D139" s="126"/>
      <c r="E139" s="126"/>
      <c r="F139" s="126"/>
      <c r="G139" s="112"/>
    </row>
    <row r="140" spans="1:7">
      <c r="A140" s="112"/>
      <c r="B140" s="126"/>
      <c r="D140" s="126"/>
      <c r="E140" s="126"/>
      <c r="F140" s="126"/>
      <c r="G140" s="112"/>
    </row>
    <row r="141" spans="1:7">
      <c r="A141" s="112"/>
      <c r="B141" s="126"/>
      <c r="D141" s="126"/>
      <c r="E141" s="126"/>
      <c r="F141" s="126"/>
      <c r="G141" s="112"/>
    </row>
    <row r="142" spans="1:7">
      <c r="A142" s="112"/>
      <c r="B142" s="126"/>
      <c r="D142" s="126"/>
      <c r="E142" s="126"/>
      <c r="F142" s="126"/>
      <c r="G142" s="112"/>
    </row>
    <row r="143" spans="1:7">
      <c r="A143" s="112"/>
      <c r="B143" s="126"/>
      <c r="D143" s="126"/>
      <c r="E143" s="126"/>
      <c r="F143" s="126"/>
      <c r="G143" s="112"/>
    </row>
    <row r="144" spans="1:7">
      <c r="A144" s="112"/>
      <c r="B144" s="126"/>
      <c r="D144" s="126"/>
      <c r="E144" s="126"/>
      <c r="F144" s="126"/>
      <c r="G144" s="112"/>
    </row>
    <row r="145" spans="1:7">
      <c r="A145" s="112"/>
      <c r="B145" s="126"/>
      <c r="D145" s="126"/>
      <c r="E145" s="126"/>
      <c r="F145" s="126"/>
      <c r="G145" s="112"/>
    </row>
    <row r="146" spans="1:7">
      <c r="A146" s="112"/>
      <c r="B146" s="126"/>
      <c r="D146" s="126"/>
      <c r="E146" s="126"/>
      <c r="F146" s="126"/>
      <c r="G146" s="112"/>
    </row>
    <row r="147" spans="1:7">
      <c r="A147" s="112"/>
      <c r="B147" s="126"/>
      <c r="D147" s="126"/>
      <c r="E147" s="126"/>
      <c r="F147" s="126"/>
      <c r="G147" s="112"/>
    </row>
    <row r="148" spans="1:7">
      <c r="A148" s="112"/>
      <c r="B148" s="126"/>
      <c r="D148" s="126"/>
      <c r="E148" s="126"/>
      <c r="F148" s="126"/>
      <c r="G148" s="112"/>
    </row>
    <row r="149" spans="1:7">
      <c r="A149" s="112"/>
      <c r="B149" s="126"/>
      <c r="D149" s="126"/>
      <c r="E149" s="126"/>
      <c r="F149" s="126"/>
      <c r="G149" s="112"/>
    </row>
    <row r="150" spans="1:7">
      <c r="A150" s="112"/>
      <c r="B150" s="126"/>
      <c r="D150" s="126"/>
      <c r="E150" s="126"/>
      <c r="F150" s="126"/>
      <c r="G150" s="112"/>
    </row>
    <row r="151" spans="1:7">
      <c r="A151" s="112"/>
      <c r="B151" s="126"/>
      <c r="D151" s="126"/>
      <c r="E151" s="126"/>
      <c r="F151" s="126"/>
      <c r="G151" s="112"/>
    </row>
    <row r="152" spans="1:7">
      <c r="A152" s="112"/>
      <c r="B152" s="126"/>
      <c r="D152" s="126"/>
      <c r="E152" s="126"/>
      <c r="F152" s="126"/>
      <c r="G152" s="112"/>
    </row>
    <row r="153" spans="1:7">
      <c r="A153" s="112"/>
      <c r="B153" s="126"/>
      <c r="D153" s="126"/>
      <c r="E153" s="126"/>
      <c r="F153" s="126"/>
      <c r="G153" s="112"/>
    </row>
    <row r="154" spans="1:7">
      <c r="A154" s="112"/>
      <c r="B154" s="126"/>
      <c r="D154" s="126"/>
      <c r="E154" s="126"/>
      <c r="F154" s="126"/>
      <c r="G154" s="112"/>
    </row>
    <row r="155" spans="1:7">
      <c r="A155" s="112"/>
      <c r="B155" s="126"/>
      <c r="D155" s="126"/>
      <c r="E155" s="126"/>
      <c r="F155" s="126"/>
      <c r="G155" s="112"/>
    </row>
    <row r="156" spans="1:7">
      <c r="A156" s="112"/>
      <c r="B156" s="126"/>
      <c r="D156" s="126"/>
      <c r="E156" s="126"/>
      <c r="F156" s="126"/>
      <c r="G156" s="112"/>
    </row>
    <row r="157" spans="1:7">
      <c r="A157" s="112"/>
      <c r="B157" s="126"/>
      <c r="D157" s="126"/>
      <c r="E157" s="126"/>
      <c r="F157" s="126"/>
      <c r="G157" s="112"/>
    </row>
    <row r="158" spans="1:7">
      <c r="A158" s="112"/>
      <c r="B158" s="126"/>
      <c r="D158" s="126"/>
      <c r="E158" s="126"/>
      <c r="F158" s="126"/>
      <c r="G158" s="112"/>
    </row>
    <row r="159" spans="1:7">
      <c r="A159" s="112"/>
      <c r="B159" s="126"/>
      <c r="D159" s="126"/>
      <c r="E159" s="126"/>
      <c r="F159" s="126"/>
      <c r="G159" s="112"/>
    </row>
    <row r="160" spans="1:7">
      <c r="A160" s="112"/>
      <c r="B160" s="126"/>
      <c r="D160" s="126"/>
      <c r="E160" s="126"/>
      <c r="F160" s="126"/>
      <c r="G160" s="112"/>
    </row>
    <row r="161" spans="1:7">
      <c r="A161" s="112"/>
      <c r="B161" s="126"/>
      <c r="D161" s="126"/>
      <c r="E161" s="126"/>
      <c r="F161" s="126"/>
      <c r="G161" s="112"/>
    </row>
    <row r="162" spans="1:7">
      <c r="A162" s="112"/>
      <c r="B162" s="126"/>
      <c r="D162" s="126"/>
      <c r="E162" s="126"/>
      <c r="F162" s="126"/>
      <c r="G162" s="112"/>
    </row>
    <row r="163" spans="1:7">
      <c r="A163" s="112"/>
      <c r="B163" s="126"/>
      <c r="D163" s="126"/>
      <c r="E163" s="126"/>
      <c r="F163" s="126"/>
      <c r="G163" s="112"/>
    </row>
    <row r="164" spans="1:7">
      <c r="A164" s="112"/>
      <c r="B164" s="126"/>
      <c r="D164" s="126"/>
      <c r="E164" s="126"/>
      <c r="F164" s="126"/>
      <c r="G164" s="112"/>
    </row>
    <row r="165" spans="1:7">
      <c r="A165" s="112"/>
      <c r="B165" s="126"/>
      <c r="D165" s="126"/>
      <c r="E165" s="126"/>
      <c r="F165" s="126"/>
      <c r="G165" s="112"/>
    </row>
    <row r="166" spans="1:7">
      <c r="A166" s="112"/>
      <c r="B166" s="126"/>
      <c r="D166" s="126"/>
      <c r="E166" s="126"/>
      <c r="F166" s="126"/>
      <c r="G166" s="112"/>
    </row>
    <row r="167" spans="1:7">
      <c r="A167" s="112"/>
      <c r="B167" s="126"/>
      <c r="D167" s="126"/>
      <c r="E167" s="126"/>
      <c r="F167" s="126"/>
      <c r="G167" s="112"/>
    </row>
    <row r="168" spans="1:7">
      <c r="A168" s="112"/>
      <c r="B168" s="126"/>
      <c r="D168" s="126"/>
      <c r="E168" s="126"/>
      <c r="F168" s="126"/>
      <c r="G168" s="112"/>
    </row>
    <row r="169" spans="1:7">
      <c r="A169" s="112"/>
      <c r="B169" s="126"/>
      <c r="D169" s="126"/>
      <c r="E169" s="126"/>
      <c r="F169" s="126"/>
      <c r="G169" s="112"/>
    </row>
    <row r="170" spans="1:7">
      <c r="A170" s="112"/>
      <c r="B170" s="126"/>
      <c r="D170" s="126"/>
      <c r="E170" s="126"/>
      <c r="F170" s="126"/>
      <c r="G170" s="112"/>
    </row>
    <row r="171" spans="1:7">
      <c r="A171" s="112"/>
      <c r="B171" s="126"/>
      <c r="D171" s="126"/>
      <c r="E171" s="126"/>
      <c r="F171" s="126"/>
      <c r="G171" s="112"/>
    </row>
    <row r="172" spans="1:7">
      <c r="A172" s="112"/>
      <c r="B172" s="126"/>
      <c r="D172" s="126"/>
      <c r="E172" s="126"/>
      <c r="F172" s="126"/>
      <c r="G172" s="112"/>
    </row>
    <row r="173" spans="1:7">
      <c r="A173" s="112"/>
      <c r="B173" s="126"/>
      <c r="D173" s="126"/>
      <c r="E173" s="126"/>
      <c r="F173" s="126"/>
      <c r="G173" s="112"/>
    </row>
    <row r="174" spans="1:7">
      <c r="A174" s="112"/>
      <c r="B174" s="126"/>
      <c r="D174" s="126"/>
      <c r="E174" s="126"/>
      <c r="F174" s="126"/>
      <c r="G174" s="112"/>
    </row>
    <row r="175" spans="1:7">
      <c r="A175" s="112"/>
      <c r="B175" s="126"/>
      <c r="D175" s="126"/>
      <c r="E175" s="126"/>
      <c r="F175" s="126"/>
      <c r="G175" s="112"/>
    </row>
    <row r="176" spans="1:7">
      <c r="A176" s="112"/>
      <c r="B176" s="126"/>
      <c r="D176" s="126"/>
      <c r="E176" s="126"/>
      <c r="F176" s="126"/>
      <c r="G176" s="112"/>
    </row>
    <row r="177" spans="1:7">
      <c r="A177" s="112"/>
      <c r="B177" s="126"/>
      <c r="D177" s="126"/>
      <c r="E177" s="126"/>
      <c r="F177" s="126"/>
      <c r="G177" s="112"/>
    </row>
    <row r="178" spans="1:7">
      <c r="A178" s="112"/>
      <c r="B178" s="126"/>
      <c r="D178" s="126"/>
      <c r="E178" s="126"/>
      <c r="F178" s="126"/>
      <c r="G178" s="112"/>
    </row>
    <row r="179" spans="1:7">
      <c r="A179" s="112"/>
      <c r="B179" s="126"/>
      <c r="D179" s="126"/>
      <c r="E179" s="126"/>
      <c r="F179" s="126"/>
      <c r="G179" s="112"/>
    </row>
    <row r="180" spans="1:7">
      <c r="A180" s="112"/>
      <c r="B180" s="126"/>
      <c r="D180" s="126"/>
      <c r="E180" s="126"/>
      <c r="F180" s="126"/>
      <c r="G180" s="112"/>
    </row>
    <row r="181" spans="1:7">
      <c r="A181" s="112"/>
      <c r="B181" s="126"/>
      <c r="D181" s="126"/>
      <c r="E181" s="126"/>
      <c r="F181" s="126"/>
      <c r="G181" s="112"/>
    </row>
    <row r="182" spans="1:7">
      <c r="A182" s="112"/>
      <c r="B182" s="126"/>
      <c r="D182" s="126"/>
      <c r="E182" s="126"/>
      <c r="F182" s="126"/>
      <c r="G182" s="112"/>
    </row>
    <row r="183" spans="1:7">
      <c r="A183" s="112"/>
      <c r="B183" s="126"/>
      <c r="D183" s="126"/>
      <c r="E183" s="126"/>
      <c r="F183" s="126"/>
      <c r="G183" s="112"/>
    </row>
    <row r="184" spans="1:7">
      <c r="A184" s="112"/>
      <c r="B184" s="126"/>
      <c r="D184" s="126"/>
      <c r="E184" s="126"/>
      <c r="F184" s="126"/>
      <c r="G184" s="112"/>
    </row>
    <row r="185" spans="1:7">
      <c r="A185" s="112"/>
      <c r="B185" s="126"/>
      <c r="D185" s="126"/>
      <c r="E185" s="126"/>
      <c r="F185" s="126"/>
      <c r="G185" s="112"/>
    </row>
    <row r="186" spans="1:7">
      <c r="A186" s="112"/>
      <c r="B186" s="126"/>
      <c r="D186" s="126"/>
      <c r="E186" s="126"/>
      <c r="F186" s="126"/>
      <c r="G186" s="112"/>
    </row>
    <row r="187" spans="1:7">
      <c r="A187" s="112"/>
      <c r="B187" s="126"/>
      <c r="D187" s="126"/>
      <c r="E187" s="126"/>
      <c r="F187" s="126"/>
      <c r="G187" s="112"/>
    </row>
    <row r="188" spans="1:7">
      <c r="A188" s="112"/>
      <c r="B188" s="126"/>
      <c r="D188" s="126"/>
      <c r="E188" s="126"/>
      <c r="F188" s="126"/>
      <c r="G188" s="112"/>
    </row>
    <row r="189" spans="1:7">
      <c r="A189" s="112"/>
      <c r="B189" s="126"/>
      <c r="D189" s="126"/>
      <c r="E189" s="126"/>
      <c r="F189" s="126"/>
      <c r="G189" s="112"/>
    </row>
    <row r="190" spans="1:7">
      <c r="A190" s="112"/>
      <c r="B190" s="126"/>
      <c r="D190" s="126"/>
      <c r="E190" s="126"/>
      <c r="F190" s="126"/>
      <c r="G190" s="112"/>
    </row>
    <row r="191" spans="1:7">
      <c r="A191" s="112"/>
      <c r="B191" s="126"/>
      <c r="D191" s="126"/>
      <c r="E191" s="126"/>
      <c r="F191" s="126"/>
      <c r="G191" s="112"/>
    </row>
    <row r="192" spans="1:7">
      <c r="A192" s="112"/>
      <c r="B192" s="126"/>
      <c r="D192" s="126"/>
      <c r="E192" s="126"/>
      <c r="F192" s="126"/>
      <c r="G192" s="112"/>
    </row>
    <row r="193" spans="1:7">
      <c r="A193" s="112"/>
      <c r="B193" s="126"/>
      <c r="D193" s="126"/>
      <c r="E193" s="126"/>
      <c r="F193" s="126"/>
      <c r="G193" s="112"/>
    </row>
    <row r="194" spans="1:7">
      <c r="A194" s="112"/>
      <c r="B194" s="126"/>
      <c r="D194" s="126"/>
      <c r="E194" s="126"/>
      <c r="F194" s="126"/>
      <c r="G194" s="112"/>
    </row>
    <row r="195" spans="1:7">
      <c r="A195" s="112"/>
      <c r="B195" s="126"/>
      <c r="D195" s="126"/>
      <c r="E195" s="126"/>
      <c r="F195" s="126"/>
      <c r="G195" s="112"/>
    </row>
    <row r="196" spans="1:7">
      <c r="A196" s="112"/>
      <c r="B196" s="126"/>
      <c r="D196" s="126"/>
      <c r="E196" s="126"/>
      <c r="F196" s="126"/>
      <c r="G196" s="112"/>
    </row>
    <row r="197" spans="1:7">
      <c r="A197" s="112"/>
      <c r="B197" s="126"/>
      <c r="D197" s="126"/>
      <c r="E197" s="126"/>
      <c r="F197" s="126"/>
      <c r="G197" s="112"/>
    </row>
    <row r="198" spans="1:7">
      <c r="A198" s="112"/>
      <c r="B198" s="126"/>
      <c r="D198" s="126"/>
      <c r="E198" s="126"/>
      <c r="F198" s="126"/>
      <c r="G198" s="112"/>
    </row>
    <row r="199" spans="1:7">
      <c r="A199" s="112"/>
      <c r="B199" s="126"/>
      <c r="D199" s="126"/>
      <c r="E199" s="126"/>
      <c r="F199" s="126"/>
      <c r="G199" s="112"/>
    </row>
    <row r="200" spans="1:7">
      <c r="A200" s="112"/>
      <c r="B200" s="126"/>
      <c r="D200" s="126"/>
      <c r="E200" s="126"/>
      <c r="F200" s="126"/>
      <c r="G200" s="112"/>
    </row>
    <row r="201" spans="1:7">
      <c r="A201" s="112"/>
      <c r="B201" s="126"/>
      <c r="D201" s="126"/>
      <c r="E201" s="126"/>
      <c r="F201" s="126"/>
      <c r="G201" s="112"/>
    </row>
    <row r="202" spans="1:7">
      <c r="A202" s="112"/>
      <c r="B202" s="126"/>
      <c r="D202" s="126"/>
      <c r="E202" s="126"/>
      <c r="F202" s="126"/>
      <c r="G202" s="112"/>
    </row>
    <row r="203" spans="1:7">
      <c r="A203" s="112"/>
      <c r="B203" s="126"/>
      <c r="D203" s="126"/>
      <c r="E203" s="126"/>
      <c r="F203" s="126"/>
      <c r="G203" s="112"/>
    </row>
    <row r="204" spans="1:7">
      <c r="A204" s="112"/>
      <c r="B204" s="126"/>
      <c r="D204" s="126"/>
      <c r="E204" s="126"/>
      <c r="F204" s="126"/>
      <c r="G204" s="112"/>
    </row>
    <row r="205" spans="1:7">
      <c r="A205" s="112"/>
      <c r="B205" s="126"/>
      <c r="D205" s="126"/>
      <c r="E205" s="126"/>
      <c r="F205" s="126"/>
      <c r="G205" s="112"/>
    </row>
    <row r="206" spans="1:7">
      <c r="A206" s="112"/>
      <c r="B206" s="126"/>
      <c r="D206" s="126"/>
      <c r="E206" s="126"/>
      <c r="F206" s="126"/>
      <c r="G206" s="112"/>
    </row>
    <row r="207" spans="1:7">
      <c r="A207" s="112"/>
      <c r="B207" s="126"/>
      <c r="D207" s="126"/>
      <c r="E207" s="126"/>
      <c r="F207" s="126"/>
      <c r="G207" s="112"/>
    </row>
    <row r="208" spans="1:7">
      <c r="A208" s="112"/>
      <c r="B208" s="126"/>
      <c r="D208" s="126"/>
      <c r="E208" s="126"/>
      <c r="F208" s="126"/>
      <c r="G208" s="112"/>
    </row>
    <row r="209" spans="1:7">
      <c r="A209" s="112"/>
      <c r="B209" s="126"/>
      <c r="D209" s="126"/>
      <c r="E209" s="126"/>
      <c r="F209" s="126"/>
      <c r="G209" s="112"/>
    </row>
    <row r="210" spans="1:7">
      <c r="A210" s="112"/>
      <c r="B210" s="126"/>
      <c r="D210" s="126"/>
      <c r="E210" s="126"/>
      <c r="F210" s="126"/>
      <c r="G210" s="112"/>
    </row>
    <row r="211" spans="1:7">
      <c r="A211" s="112"/>
      <c r="B211" s="126"/>
      <c r="D211" s="126"/>
      <c r="E211" s="126"/>
      <c r="F211" s="126"/>
      <c r="G211" s="112"/>
    </row>
    <row r="212" spans="1:7">
      <c r="A212" s="112"/>
      <c r="B212" s="126"/>
      <c r="D212" s="126"/>
      <c r="E212" s="126"/>
      <c r="F212" s="126"/>
      <c r="G212" s="112"/>
    </row>
    <row r="213" spans="1:7">
      <c r="A213" s="112"/>
      <c r="B213" s="126"/>
      <c r="D213" s="126"/>
      <c r="E213" s="126"/>
      <c r="F213" s="126"/>
      <c r="G213" s="112"/>
    </row>
    <row r="214" spans="1:7">
      <c r="A214" s="112"/>
      <c r="B214" s="126"/>
      <c r="D214" s="126"/>
      <c r="E214" s="126"/>
      <c r="F214" s="126"/>
      <c r="G214" s="112"/>
    </row>
    <row r="215" spans="1:7">
      <c r="A215" s="112"/>
      <c r="B215" s="126"/>
      <c r="D215" s="126"/>
      <c r="E215" s="126"/>
      <c r="F215" s="126"/>
      <c r="G215" s="112"/>
    </row>
    <row r="216" spans="1:7">
      <c r="A216" s="112"/>
      <c r="B216" s="126"/>
      <c r="D216" s="126"/>
      <c r="E216" s="126"/>
      <c r="F216" s="126"/>
      <c r="G216" s="112"/>
    </row>
    <row r="217" spans="1:7">
      <c r="A217" s="112"/>
      <c r="B217" s="126"/>
      <c r="D217" s="126"/>
      <c r="E217" s="126"/>
      <c r="F217" s="126"/>
      <c r="G217" s="112"/>
    </row>
    <row r="218" spans="1:7">
      <c r="A218" s="112"/>
      <c r="B218" s="126"/>
      <c r="D218" s="126"/>
      <c r="E218" s="126"/>
      <c r="F218" s="126"/>
      <c r="G218" s="112"/>
    </row>
    <row r="219" spans="1:7">
      <c r="A219" s="112"/>
      <c r="B219" s="126"/>
      <c r="D219" s="126"/>
      <c r="E219" s="126"/>
      <c r="F219" s="126"/>
      <c r="G219" s="112"/>
    </row>
    <row r="220" spans="1:7">
      <c r="A220" s="112"/>
      <c r="B220" s="126"/>
      <c r="D220" s="126"/>
      <c r="E220" s="126"/>
      <c r="F220" s="126"/>
      <c r="G220" s="112"/>
    </row>
    <row r="221" spans="1:7">
      <c r="A221" s="112"/>
      <c r="B221" s="126"/>
      <c r="D221" s="126"/>
      <c r="E221" s="126"/>
      <c r="F221" s="126"/>
      <c r="G221" s="112"/>
    </row>
    <row r="222" spans="1:7">
      <c r="A222" s="112"/>
      <c r="B222" s="126"/>
      <c r="D222" s="126"/>
      <c r="E222" s="126"/>
      <c r="F222" s="126"/>
      <c r="G222" s="112"/>
    </row>
    <row r="223" spans="1:7">
      <c r="A223" s="112"/>
      <c r="B223" s="126"/>
      <c r="D223" s="126"/>
      <c r="E223" s="126"/>
      <c r="F223" s="126"/>
      <c r="G223" s="112"/>
    </row>
    <row r="224" spans="1:7">
      <c r="A224" s="112"/>
      <c r="B224" s="126"/>
      <c r="D224" s="126"/>
      <c r="E224" s="126"/>
      <c r="F224" s="126"/>
      <c r="G224" s="112"/>
    </row>
    <row r="225" spans="1:8">
      <c r="A225" s="112"/>
      <c r="B225" s="126"/>
      <c r="D225" s="126"/>
      <c r="E225" s="126"/>
      <c r="F225" s="126"/>
      <c r="G225" s="112"/>
    </row>
    <row r="226" spans="1:8">
      <c r="A226" s="112"/>
      <c r="B226" s="126"/>
      <c r="D226" s="126"/>
      <c r="E226" s="126"/>
      <c r="F226" s="126"/>
      <c r="G226" s="112"/>
    </row>
    <row r="227" spans="1:8">
      <c r="A227" s="112"/>
      <c r="B227" s="126"/>
      <c r="D227" s="126"/>
      <c r="E227" s="126"/>
      <c r="F227" s="126"/>
      <c r="G227" s="112"/>
    </row>
    <row r="228" spans="1:8">
      <c r="A228" s="112"/>
      <c r="B228" s="126"/>
      <c r="D228" s="126"/>
      <c r="E228" s="126"/>
      <c r="F228" s="126"/>
      <c r="G228" s="112"/>
    </row>
    <row r="229" spans="1:8">
      <c r="A229" s="116"/>
      <c r="B229" s="119"/>
      <c r="C229" s="119"/>
      <c r="D229" s="119"/>
      <c r="E229" s="119"/>
      <c r="F229" s="119"/>
      <c r="G229" s="116"/>
    </row>
    <row r="230" spans="1:8">
      <c r="A230" s="116"/>
      <c r="B230" s="119"/>
      <c r="C230" s="119"/>
      <c r="D230" s="119"/>
      <c r="E230" s="119"/>
      <c r="F230" s="119"/>
      <c r="G230" s="116"/>
    </row>
    <row r="231" spans="1:8" s="123" customFormat="1">
      <c r="A231" s="116"/>
      <c r="B231" s="127" t="s">
        <v>36</v>
      </c>
      <c r="C231" s="119" t="s">
        <v>7</v>
      </c>
      <c r="D231" s="127">
        <v>24</v>
      </c>
      <c r="E231" s="127"/>
      <c r="F231" s="127"/>
      <c r="G231" s="118"/>
      <c r="H231" s="400"/>
    </row>
    <row r="232" spans="1:8">
      <c r="A232" s="112"/>
      <c r="B232" s="126"/>
      <c r="D232" s="126"/>
      <c r="E232" s="126"/>
      <c r="F232" s="126"/>
      <c r="G232" s="112"/>
    </row>
    <row r="233" spans="1:8">
      <c r="A233" s="112"/>
      <c r="B233" s="126"/>
      <c r="D233" s="126"/>
      <c r="E233" s="126"/>
      <c r="F233" s="126"/>
      <c r="G233" s="112"/>
    </row>
    <row r="234" spans="1:8">
      <c r="A234" s="112"/>
      <c r="B234" s="126" t="s">
        <v>37</v>
      </c>
      <c r="C234" s="126" t="s">
        <v>7</v>
      </c>
      <c r="D234" s="126">
        <v>24</v>
      </c>
      <c r="E234" s="126"/>
      <c r="F234" s="126"/>
      <c r="G234" s="112"/>
    </row>
    <row r="235" spans="1:8">
      <c r="A235" s="112"/>
      <c r="B235" s="126"/>
      <c r="D235" s="126"/>
      <c r="E235" s="126"/>
      <c r="F235" s="126"/>
      <c r="G235" s="112"/>
    </row>
    <row r="236" spans="1:8">
      <c r="A236" s="112"/>
      <c r="B236" s="126"/>
      <c r="D236" s="126"/>
      <c r="E236" s="126"/>
      <c r="F236" s="126"/>
      <c r="G236" s="112"/>
    </row>
    <row r="237" spans="1:8">
      <c r="A237" s="116"/>
      <c r="B237" s="119"/>
      <c r="C237" s="119"/>
      <c r="D237" s="119"/>
      <c r="E237" s="119"/>
      <c r="F237" s="119"/>
      <c r="G237" s="116"/>
    </row>
    <row r="238" spans="1:8">
      <c r="A238" s="116"/>
      <c r="B238" s="119"/>
      <c r="C238" s="119"/>
      <c r="D238" s="119"/>
      <c r="E238" s="119"/>
      <c r="F238" s="119"/>
      <c r="G238" s="116"/>
    </row>
    <row r="239" spans="1:8">
      <c r="A239" s="112"/>
      <c r="B239" s="119"/>
      <c r="C239" s="119"/>
      <c r="D239" s="119"/>
      <c r="E239" s="119"/>
      <c r="F239" s="119"/>
      <c r="G239" s="116"/>
    </row>
    <row r="240" spans="1:8">
      <c r="A240" s="112"/>
      <c r="B240" s="126"/>
      <c r="D240" s="126"/>
      <c r="E240" s="126"/>
      <c r="F240" s="126"/>
      <c r="G240" s="112"/>
    </row>
    <row r="241" spans="1:7">
      <c r="A241" s="112"/>
      <c r="B241" s="126"/>
      <c r="D241" s="126"/>
      <c r="E241" s="126"/>
      <c r="F241" s="126"/>
      <c r="G241" s="112"/>
    </row>
    <row r="242" spans="1:7">
      <c r="A242" s="112"/>
      <c r="B242" s="126"/>
      <c r="D242" s="126"/>
      <c r="E242" s="126"/>
      <c r="F242" s="126"/>
      <c r="G242" s="112"/>
    </row>
    <row r="243" spans="1:7">
      <c r="A243" s="112"/>
      <c r="B243" s="126"/>
      <c r="D243" s="126"/>
      <c r="E243" s="126"/>
      <c r="F243" s="126"/>
      <c r="G243" s="112"/>
    </row>
    <row r="244" spans="1:7">
      <c r="A244" s="112"/>
      <c r="B244" s="126"/>
      <c r="D244" s="126"/>
      <c r="E244" s="126"/>
      <c r="F244" s="126"/>
      <c r="G244" s="112"/>
    </row>
    <row r="245" spans="1:7">
      <c r="A245" s="112"/>
      <c r="B245" s="126"/>
      <c r="D245" s="126"/>
      <c r="E245" s="126"/>
      <c r="F245" s="126"/>
      <c r="G245" s="112"/>
    </row>
    <row r="246" spans="1:7">
      <c r="A246" s="112"/>
      <c r="B246" s="126"/>
      <c r="D246" s="126"/>
      <c r="E246" s="126"/>
      <c r="F246" s="126"/>
      <c r="G246" s="112"/>
    </row>
    <row r="247" spans="1:7">
      <c r="A247" s="112"/>
      <c r="B247" s="126"/>
      <c r="D247" s="126"/>
      <c r="E247" s="126"/>
      <c r="F247" s="126"/>
      <c r="G247" s="112"/>
    </row>
    <row r="248" spans="1:7">
      <c r="A248" s="112"/>
      <c r="B248" s="126"/>
      <c r="D248" s="126"/>
      <c r="E248" s="126"/>
      <c r="F248" s="126"/>
      <c r="G248" s="112"/>
    </row>
    <row r="249" spans="1:7">
      <c r="A249" s="112"/>
      <c r="B249" s="126"/>
      <c r="D249" s="126"/>
      <c r="E249" s="126"/>
      <c r="F249" s="126"/>
      <c r="G249" s="112"/>
    </row>
    <row r="250" spans="1:7">
      <c r="A250" s="112"/>
      <c r="B250" s="126"/>
      <c r="D250" s="126"/>
      <c r="E250" s="126"/>
      <c r="F250" s="126"/>
      <c r="G250" s="112"/>
    </row>
    <row r="251" spans="1:7">
      <c r="A251" s="112"/>
      <c r="B251" s="126"/>
      <c r="D251" s="126"/>
      <c r="E251" s="126"/>
      <c r="F251" s="126"/>
      <c r="G251" s="112"/>
    </row>
    <row r="252" spans="1:7">
      <c r="A252" s="112"/>
      <c r="B252" s="126"/>
      <c r="D252" s="126"/>
      <c r="E252" s="126"/>
      <c r="F252" s="126"/>
      <c r="G252" s="112"/>
    </row>
    <row r="253" spans="1:7">
      <c r="A253" s="112"/>
      <c r="B253" s="126"/>
      <c r="D253" s="126"/>
      <c r="E253" s="126"/>
      <c r="F253" s="126"/>
      <c r="G253" s="112"/>
    </row>
    <row r="254" spans="1:7">
      <c r="A254" s="112"/>
      <c r="B254" s="126"/>
      <c r="D254" s="126"/>
      <c r="E254" s="126"/>
      <c r="F254" s="126"/>
      <c r="G254" s="112"/>
    </row>
    <row r="255" spans="1:7">
      <c r="A255" s="112"/>
      <c r="B255" s="126"/>
      <c r="D255" s="126"/>
      <c r="E255" s="126"/>
      <c r="F255" s="126"/>
      <c r="G255" s="112"/>
    </row>
    <row r="256" spans="1:7">
      <c r="A256" s="112"/>
      <c r="B256" s="126"/>
      <c r="D256" s="126"/>
      <c r="E256" s="126"/>
      <c r="F256" s="126"/>
      <c r="G256" s="112"/>
    </row>
    <row r="257" spans="1:7">
      <c r="A257" s="112"/>
      <c r="B257" s="126"/>
      <c r="D257" s="126"/>
      <c r="E257" s="126"/>
      <c r="F257" s="126"/>
      <c r="G257" s="112"/>
    </row>
    <row r="258" spans="1:7">
      <c r="A258" s="112"/>
      <c r="B258" s="126"/>
      <c r="D258" s="126"/>
      <c r="E258" s="126"/>
      <c r="F258" s="126"/>
      <c r="G258" s="112"/>
    </row>
    <row r="259" spans="1:7">
      <c r="A259" s="112"/>
      <c r="B259" s="126"/>
      <c r="D259" s="126"/>
      <c r="E259" s="126"/>
      <c r="F259" s="126"/>
      <c r="G259" s="112"/>
    </row>
    <row r="260" spans="1:7">
      <c r="A260" s="112"/>
      <c r="B260" s="126"/>
      <c r="D260" s="126"/>
      <c r="E260" s="126"/>
      <c r="F260" s="126"/>
      <c r="G260" s="112"/>
    </row>
    <row r="261" spans="1:7">
      <c r="A261" s="112"/>
      <c r="B261" s="126"/>
      <c r="D261" s="126"/>
      <c r="E261" s="126"/>
      <c r="F261" s="126"/>
      <c r="G261" s="112"/>
    </row>
    <row r="262" spans="1:7">
      <c r="A262" s="112"/>
      <c r="B262" s="126"/>
      <c r="D262" s="126"/>
      <c r="E262" s="126"/>
      <c r="F262" s="126"/>
      <c r="G262" s="112"/>
    </row>
    <row r="263" spans="1:7">
      <c r="A263" s="112"/>
      <c r="B263" s="126"/>
      <c r="D263" s="126"/>
      <c r="E263" s="126"/>
      <c r="F263" s="126"/>
      <c r="G263" s="112"/>
    </row>
    <row r="264" spans="1:7">
      <c r="A264" s="112"/>
      <c r="B264" s="126"/>
      <c r="D264" s="126"/>
      <c r="E264" s="126"/>
      <c r="F264" s="126"/>
      <c r="G264" s="112"/>
    </row>
    <row r="265" spans="1:7">
      <c r="A265" s="112"/>
      <c r="B265" s="126"/>
      <c r="D265" s="126"/>
      <c r="E265" s="126"/>
      <c r="F265" s="126"/>
      <c r="G265" s="112"/>
    </row>
    <row r="266" spans="1:7">
      <c r="A266" s="112"/>
      <c r="B266" s="126"/>
      <c r="D266" s="126"/>
      <c r="E266" s="126"/>
      <c r="F266" s="126"/>
      <c r="G266" s="112"/>
    </row>
    <row r="267" spans="1:7">
      <c r="A267" s="112"/>
      <c r="B267" s="126"/>
      <c r="D267" s="126"/>
      <c r="E267" s="126"/>
      <c r="F267" s="126"/>
      <c r="G267" s="112"/>
    </row>
    <row r="268" spans="1:7">
      <c r="A268" s="112"/>
      <c r="B268" s="126"/>
      <c r="D268" s="126"/>
      <c r="E268" s="126"/>
      <c r="F268" s="126"/>
      <c r="G268" s="112"/>
    </row>
    <row r="269" spans="1:7">
      <c r="A269" s="112"/>
      <c r="B269" s="126"/>
      <c r="D269" s="126"/>
      <c r="E269" s="126"/>
      <c r="F269" s="126"/>
      <c r="G269" s="112"/>
    </row>
    <row r="270" spans="1:7">
      <c r="A270" s="112"/>
      <c r="B270" s="126"/>
      <c r="D270" s="126"/>
      <c r="E270" s="126"/>
      <c r="F270" s="126"/>
      <c r="G270" s="112"/>
    </row>
    <row r="271" spans="1:7">
      <c r="A271" s="112"/>
      <c r="B271" s="126"/>
      <c r="D271" s="126"/>
      <c r="E271" s="126"/>
      <c r="F271" s="126"/>
      <c r="G271" s="112"/>
    </row>
    <row r="272" spans="1:7">
      <c r="A272" s="112"/>
      <c r="B272" s="126"/>
      <c r="D272" s="126"/>
      <c r="E272" s="126"/>
      <c r="F272" s="126"/>
      <c r="G272" s="112"/>
    </row>
    <row r="273" spans="1:7">
      <c r="A273" s="112"/>
      <c r="B273" s="126"/>
      <c r="D273" s="126"/>
      <c r="E273" s="126"/>
      <c r="F273" s="126"/>
      <c r="G273" s="112"/>
    </row>
    <row r="274" spans="1:7">
      <c r="A274" s="112"/>
      <c r="B274" s="126"/>
      <c r="D274" s="126"/>
      <c r="E274" s="126"/>
      <c r="F274" s="126"/>
      <c r="G274" s="112"/>
    </row>
    <row r="275" spans="1:7">
      <c r="A275" s="112"/>
      <c r="B275" s="126"/>
      <c r="D275" s="126"/>
      <c r="E275" s="126"/>
      <c r="F275" s="126"/>
      <c r="G275" s="112"/>
    </row>
    <row r="276" spans="1:7">
      <c r="A276" s="112"/>
      <c r="B276" s="126"/>
      <c r="D276" s="126"/>
      <c r="E276" s="126"/>
      <c r="F276" s="126"/>
      <c r="G276" s="112"/>
    </row>
    <row r="277" spans="1:7">
      <c r="A277" s="112"/>
      <c r="B277" s="126"/>
      <c r="D277" s="126"/>
      <c r="E277" s="126"/>
      <c r="F277" s="126"/>
      <c r="G277" s="112"/>
    </row>
    <row r="278" spans="1:7">
      <c r="A278" s="112"/>
      <c r="B278" s="126"/>
      <c r="D278" s="126"/>
      <c r="E278" s="126"/>
      <c r="F278" s="126"/>
      <c r="G278" s="112"/>
    </row>
    <row r="279" spans="1:7">
      <c r="A279" s="112"/>
      <c r="B279" s="126"/>
      <c r="D279" s="126"/>
      <c r="E279" s="126"/>
      <c r="F279" s="126"/>
      <c r="G279" s="112"/>
    </row>
    <row r="280" spans="1:7">
      <c r="A280" s="112"/>
      <c r="B280" s="126"/>
      <c r="D280" s="126"/>
      <c r="E280" s="126"/>
      <c r="F280" s="126"/>
      <c r="G280" s="112"/>
    </row>
    <row r="281" spans="1:7">
      <c r="A281" s="112"/>
      <c r="B281" s="126"/>
      <c r="D281" s="126"/>
      <c r="E281" s="126"/>
      <c r="F281" s="126"/>
      <c r="G281" s="112"/>
    </row>
    <row r="282" spans="1:7">
      <c r="A282" s="112"/>
      <c r="B282" s="126"/>
      <c r="D282" s="126"/>
      <c r="E282" s="126"/>
      <c r="F282" s="126"/>
      <c r="G282" s="112"/>
    </row>
    <row r="283" spans="1:7">
      <c r="A283" s="112"/>
      <c r="B283" s="126"/>
      <c r="D283" s="126"/>
      <c r="E283" s="126"/>
      <c r="F283" s="126"/>
      <c r="G283" s="112"/>
    </row>
    <row r="284" spans="1:7">
      <c r="A284" s="112"/>
      <c r="B284" s="126"/>
      <c r="D284" s="126"/>
      <c r="E284" s="126"/>
      <c r="F284" s="126"/>
      <c r="G284" s="112"/>
    </row>
    <row r="285" spans="1:7">
      <c r="A285" s="112"/>
      <c r="B285" s="126"/>
      <c r="D285" s="126"/>
      <c r="E285" s="126"/>
      <c r="F285" s="126"/>
      <c r="G285" s="112"/>
    </row>
    <row r="286" spans="1:7">
      <c r="A286" s="112"/>
      <c r="B286" s="126"/>
      <c r="D286" s="126"/>
      <c r="E286" s="126"/>
      <c r="F286" s="126"/>
      <c r="G286" s="112"/>
    </row>
    <row r="287" spans="1:7">
      <c r="A287" s="112"/>
      <c r="B287" s="126"/>
      <c r="D287" s="126"/>
      <c r="E287" s="126"/>
      <c r="F287" s="126"/>
      <c r="G287" s="112"/>
    </row>
    <row r="288" spans="1:7">
      <c r="A288" s="112"/>
      <c r="B288" s="126"/>
      <c r="D288" s="126"/>
      <c r="E288" s="126"/>
      <c r="F288" s="126"/>
      <c r="G288" s="112"/>
    </row>
    <row r="289" spans="1:7">
      <c r="A289" s="112"/>
      <c r="B289" s="126"/>
      <c r="D289" s="126"/>
      <c r="E289" s="126"/>
      <c r="F289" s="126"/>
      <c r="G289" s="112"/>
    </row>
    <row r="290" spans="1:7">
      <c r="A290" s="112"/>
      <c r="B290" s="126"/>
      <c r="D290" s="126"/>
      <c r="E290" s="126"/>
      <c r="F290" s="126"/>
      <c r="G290" s="112"/>
    </row>
    <row r="291" spans="1:7">
      <c r="A291" s="112"/>
      <c r="B291" s="126"/>
      <c r="D291" s="126"/>
      <c r="E291" s="126"/>
      <c r="F291" s="126"/>
      <c r="G291" s="112"/>
    </row>
    <row r="292" spans="1:7">
      <c r="A292" s="112"/>
      <c r="B292" s="126"/>
      <c r="D292" s="126"/>
      <c r="E292" s="126"/>
      <c r="F292" s="126"/>
      <c r="G292" s="112"/>
    </row>
    <row r="293" spans="1:7">
      <c r="A293" s="112"/>
      <c r="B293" s="126"/>
      <c r="D293" s="126"/>
      <c r="E293" s="126"/>
      <c r="F293" s="126"/>
      <c r="G293" s="112"/>
    </row>
    <row r="294" spans="1:7">
      <c r="A294" s="112"/>
      <c r="B294" s="126"/>
      <c r="D294" s="126"/>
      <c r="E294" s="126"/>
      <c r="F294" s="126"/>
      <c r="G294" s="112"/>
    </row>
    <row r="295" spans="1:7">
      <c r="A295" s="112"/>
      <c r="B295" s="126"/>
      <c r="D295" s="126"/>
      <c r="E295" s="126"/>
      <c r="F295" s="126"/>
      <c r="G295" s="112"/>
    </row>
    <row r="296" spans="1:7">
      <c r="A296" s="112"/>
      <c r="B296" s="126"/>
      <c r="D296" s="126"/>
      <c r="E296" s="126"/>
      <c r="F296" s="126"/>
      <c r="G296" s="112"/>
    </row>
    <row r="297" spans="1:7">
      <c r="A297" s="112"/>
      <c r="B297" s="126"/>
      <c r="D297" s="126"/>
      <c r="E297" s="126"/>
      <c r="F297" s="126"/>
      <c r="G297" s="112"/>
    </row>
    <row r="298" spans="1:7">
      <c r="A298" s="112"/>
      <c r="B298" s="126"/>
      <c r="D298" s="126"/>
      <c r="E298" s="126"/>
      <c r="F298" s="126"/>
      <c r="G298" s="112"/>
    </row>
    <row r="299" spans="1:7">
      <c r="A299" s="112"/>
      <c r="B299" s="126"/>
      <c r="D299" s="126"/>
      <c r="E299" s="126"/>
      <c r="F299" s="126"/>
      <c r="G299" s="112"/>
    </row>
    <row r="300" spans="1:7">
      <c r="A300" s="112"/>
      <c r="B300" s="126"/>
      <c r="D300" s="126"/>
      <c r="E300" s="126"/>
      <c r="F300" s="126"/>
      <c r="G300" s="112"/>
    </row>
    <row r="301" spans="1:7">
      <c r="A301" s="112"/>
      <c r="B301" s="126"/>
      <c r="D301" s="126"/>
      <c r="E301" s="126"/>
      <c r="F301" s="126"/>
      <c r="G301" s="112"/>
    </row>
    <row r="302" spans="1:7">
      <c r="A302" s="112"/>
      <c r="B302" s="126"/>
      <c r="D302" s="126"/>
      <c r="E302" s="126"/>
      <c r="F302" s="126"/>
      <c r="G302" s="112"/>
    </row>
    <row r="303" spans="1:7">
      <c r="A303" s="112"/>
      <c r="B303" s="126"/>
      <c r="D303" s="126"/>
      <c r="E303" s="126"/>
      <c r="F303" s="126"/>
      <c r="G303" s="112"/>
    </row>
    <row r="304" spans="1:7">
      <c r="A304" s="112"/>
      <c r="B304" s="126"/>
      <c r="D304" s="126"/>
      <c r="E304" s="126"/>
      <c r="F304" s="126"/>
      <c r="G304" s="112"/>
    </row>
    <row r="305" spans="1:7">
      <c r="A305" s="112"/>
      <c r="B305" s="126"/>
      <c r="D305" s="126"/>
      <c r="E305" s="126"/>
      <c r="F305" s="126"/>
      <c r="G305" s="112"/>
    </row>
    <row r="306" spans="1:7">
      <c r="A306" s="112"/>
      <c r="B306" s="126"/>
      <c r="D306" s="126"/>
      <c r="E306" s="126"/>
      <c r="F306" s="126"/>
      <c r="G306" s="112"/>
    </row>
    <row r="307" spans="1:7">
      <c r="A307" s="112"/>
      <c r="B307" s="126"/>
      <c r="D307" s="126"/>
      <c r="E307" s="126"/>
      <c r="F307" s="126"/>
      <c r="G307" s="112"/>
    </row>
    <row r="308" spans="1:7">
      <c r="A308" s="112"/>
      <c r="B308" s="126"/>
      <c r="D308" s="126"/>
      <c r="E308" s="126"/>
      <c r="F308" s="126"/>
      <c r="G308" s="112"/>
    </row>
    <row r="309" spans="1:7">
      <c r="A309" s="112"/>
      <c r="B309" s="126"/>
      <c r="D309" s="126"/>
      <c r="E309" s="126"/>
      <c r="F309" s="126"/>
      <c r="G309" s="112"/>
    </row>
    <row r="310" spans="1:7">
      <c r="A310" s="112"/>
      <c r="B310" s="126"/>
      <c r="D310" s="126"/>
      <c r="E310" s="126"/>
      <c r="F310" s="126"/>
      <c r="G310" s="112"/>
    </row>
    <row r="311" spans="1:7">
      <c r="A311" s="112"/>
      <c r="B311" s="126"/>
      <c r="D311" s="126"/>
      <c r="E311" s="126"/>
      <c r="F311" s="126"/>
      <c r="G311" s="112"/>
    </row>
    <row r="312" spans="1:7">
      <c r="A312" s="112"/>
      <c r="B312" s="126"/>
      <c r="D312" s="126"/>
      <c r="E312" s="126"/>
      <c r="F312" s="126"/>
      <c r="G312" s="112"/>
    </row>
    <row r="313" spans="1:7">
      <c r="A313" s="112"/>
      <c r="B313" s="126"/>
      <c r="D313" s="126"/>
      <c r="E313" s="126"/>
      <c r="F313" s="126"/>
      <c r="G313" s="112"/>
    </row>
    <row r="314" spans="1:7">
      <c r="A314" s="112"/>
      <c r="B314" s="126"/>
      <c r="D314" s="126"/>
      <c r="E314" s="126"/>
      <c r="F314" s="126"/>
      <c r="G314" s="112"/>
    </row>
    <row r="315" spans="1:7">
      <c r="A315" s="112"/>
      <c r="B315" s="126"/>
      <c r="D315" s="126"/>
      <c r="E315" s="126"/>
      <c r="F315" s="126"/>
      <c r="G315" s="112"/>
    </row>
    <row r="316" spans="1:7">
      <c r="A316" s="112"/>
      <c r="B316" s="126"/>
      <c r="D316" s="126"/>
      <c r="E316" s="126"/>
      <c r="F316" s="126"/>
      <c r="G316" s="112"/>
    </row>
    <row r="317" spans="1:7">
      <c r="A317" s="112"/>
      <c r="B317" s="126"/>
      <c r="D317" s="126"/>
      <c r="E317" s="126"/>
      <c r="F317" s="126"/>
      <c r="G317" s="112"/>
    </row>
    <row r="318" spans="1:7">
      <c r="A318" s="112"/>
      <c r="B318" s="126"/>
      <c r="D318" s="126"/>
      <c r="E318" s="126"/>
      <c r="F318" s="126"/>
      <c r="G318" s="112"/>
    </row>
    <row r="319" spans="1:7">
      <c r="A319" s="112"/>
      <c r="B319" s="126"/>
      <c r="D319" s="126"/>
      <c r="E319" s="126"/>
      <c r="F319" s="126"/>
      <c r="G319" s="112"/>
    </row>
    <row r="320" spans="1:7">
      <c r="A320" s="112"/>
      <c r="B320" s="126"/>
      <c r="D320" s="126"/>
      <c r="E320" s="126"/>
      <c r="F320" s="126"/>
      <c r="G320" s="112"/>
    </row>
    <row r="321" spans="1:7">
      <c r="A321" s="112"/>
      <c r="B321" s="126"/>
      <c r="D321" s="126"/>
      <c r="E321" s="126"/>
      <c r="F321" s="126"/>
      <c r="G321" s="112"/>
    </row>
    <row r="322" spans="1:7">
      <c r="A322" s="112"/>
      <c r="B322" s="126"/>
      <c r="D322" s="126"/>
      <c r="E322" s="126"/>
      <c r="F322" s="126"/>
      <c r="G322" s="112"/>
    </row>
    <row r="323" spans="1:7">
      <c r="A323" s="112"/>
      <c r="B323" s="126"/>
      <c r="D323" s="126"/>
      <c r="E323" s="126"/>
      <c r="F323" s="126"/>
      <c r="G323" s="112"/>
    </row>
    <row r="324" spans="1:7">
      <c r="A324" s="112"/>
      <c r="B324" s="126"/>
      <c r="D324" s="126"/>
      <c r="E324" s="126"/>
      <c r="F324" s="126"/>
      <c r="G324" s="112"/>
    </row>
    <row r="325" spans="1:7">
      <c r="A325" s="112"/>
      <c r="B325" s="126"/>
      <c r="D325" s="126"/>
      <c r="E325" s="126"/>
      <c r="F325" s="126"/>
      <c r="G325" s="112"/>
    </row>
    <row r="326" spans="1:7">
      <c r="A326" s="112"/>
      <c r="B326" s="126"/>
      <c r="D326" s="126"/>
      <c r="E326" s="126"/>
      <c r="F326" s="126"/>
      <c r="G326" s="112"/>
    </row>
    <row r="327" spans="1:7">
      <c r="A327" s="112"/>
      <c r="B327" s="126"/>
      <c r="D327" s="126"/>
      <c r="E327" s="126"/>
      <c r="F327" s="126"/>
      <c r="G327" s="112"/>
    </row>
    <row r="328" spans="1:7">
      <c r="A328" s="112"/>
      <c r="B328" s="126"/>
      <c r="D328" s="126"/>
      <c r="E328" s="126"/>
      <c r="F328" s="126"/>
      <c r="G328" s="112"/>
    </row>
    <row r="329" spans="1:7">
      <c r="A329" s="112"/>
      <c r="B329" s="126"/>
      <c r="D329" s="126"/>
      <c r="E329" s="126"/>
      <c r="F329" s="126"/>
      <c r="G329" s="112"/>
    </row>
    <row r="330" spans="1:7">
      <c r="A330" s="112"/>
      <c r="B330" s="126"/>
      <c r="D330" s="126"/>
      <c r="E330" s="126"/>
      <c r="F330" s="126"/>
      <c r="G330" s="112"/>
    </row>
    <row r="331" spans="1:7">
      <c r="A331" s="112"/>
      <c r="B331" s="126"/>
      <c r="D331" s="126"/>
      <c r="E331" s="126"/>
      <c r="F331" s="126"/>
      <c r="G331" s="112"/>
    </row>
    <row r="332" spans="1:7">
      <c r="A332" s="112"/>
      <c r="B332" s="126"/>
      <c r="D332" s="126"/>
      <c r="E332" s="126"/>
      <c r="F332" s="126"/>
      <c r="G332" s="112"/>
    </row>
    <row r="333" spans="1:7">
      <c r="A333" s="112"/>
      <c r="B333" s="126"/>
      <c r="D333" s="126"/>
      <c r="E333" s="126"/>
      <c r="F333" s="126"/>
      <c r="G333" s="112"/>
    </row>
    <row r="334" spans="1:7">
      <c r="A334" s="112"/>
      <c r="B334" s="126"/>
      <c r="D334" s="126"/>
      <c r="E334" s="126"/>
      <c r="F334" s="126"/>
      <c r="G334" s="112"/>
    </row>
    <row r="335" spans="1:7">
      <c r="A335" s="112"/>
      <c r="B335" s="126"/>
      <c r="D335" s="126"/>
      <c r="E335" s="126"/>
      <c r="F335" s="126"/>
      <c r="G335" s="112"/>
    </row>
    <row r="336" spans="1:7">
      <c r="A336" s="112"/>
      <c r="B336" s="126"/>
      <c r="D336" s="126"/>
      <c r="E336" s="126"/>
      <c r="F336" s="126"/>
      <c r="G336" s="112"/>
    </row>
    <row r="337" spans="1:7">
      <c r="A337" s="112"/>
      <c r="B337" s="126"/>
      <c r="D337" s="126"/>
      <c r="E337" s="126"/>
      <c r="F337" s="126"/>
      <c r="G337" s="112"/>
    </row>
    <row r="338" spans="1:7">
      <c r="A338" s="112"/>
      <c r="B338" s="126"/>
      <c r="D338" s="126"/>
      <c r="E338" s="126"/>
      <c r="F338" s="126"/>
      <c r="G338" s="112"/>
    </row>
    <row r="339" spans="1:7">
      <c r="A339" s="112"/>
      <c r="B339" s="126"/>
      <c r="D339" s="126"/>
      <c r="E339" s="126"/>
      <c r="F339" s="126"/>
      <c r="G339" s="112"/>
    </row>
    <row r="340" spans="1:7">
      <c r="A340" s="112"/>
      <c r="B340" s="126"/>
      <c r="D340" s="126"/>
      <c r="E340" s="126"/>
      <c r="F340" s="126"/>
      <c r="G340" s="112"/>
    </row>
    <row r="341" spans="1:7">
      <c r="A341" s="112"/>
      <c r="B341" s="126"/>
      <c r="D341" s="126"/>
      <c r="E341" s="126"/>
      <c r="F341" s="126"/>
      <c r="G341" s="112"/>
    </row>
    <row r="342" spans="1:7">
      <c r="A342" s="112"/>
      <c r="B342" s="126"/>
      <c r="D342" s="126"/>
      <c r="E342" s="126"/>
      <c r="F342" s="126"/>
      <c r="G342" s="112"/>
    </row>
    <row r="343" spans="1:7">
      <c r="A343" s="112"/>
      <c r="B343" s="126"/>
      <c r="D343" s="126"/>
      <c r="E343" s="126"/>
      <c r="F343" s="126"/>
      <c r="G343" s="112"/>
    </row>
    <row r="344" spans="1:7">
      <c r="A344" s="112"/>
      <c r="B344" s="126"/>
      <c r="D344" s="126"/>
      <c r="E344" s="126"/>
      <c r="F344" s="126"/>
      <c r="G344" s="112"/>
    </row>
    <row r="345" spans="1:7">
      <c r="A345" s="112"/>
      <c r="B345" s="126"/>
      <c r="D345" s="126"/>
      <c r="E345" s="126"/>
      <c r="F345" s="126"/>
      <c r="G345" s="112"/>
    </row>
    <row r="346" spans="1:7">
      <c r="A346" s="112"/>
      <c r="B346" s="126"/>
      <c r="D346" s="126"/>
      <c r="E346" s="126"/>
      <c r="F346" s="126"/>
      <c r="G346" s="112"/>
    </row>
    <row r="347" spans="1:7">
      <c r="A347" s="112"/>
      <c r="B347" s="126"/>
      <c r="D347" s="126"/>
      <c r="E347" s="126"/>
      <c r="F347" s="126"/>
      <c r="G347" s="112"/>
    </row>
    <row r="348" spans="1:7">
      <c r="A348" s="112"/>
      <c r="B348" s="126"/>
      <c r="D348" s="126"/>
      <c r="E348" s="126"/>
      <c r="F348" s="126"/>
      <c r="G348" s="112"/>
    </row>
    <row r="349" spans="1:7">
      <c r="A349" s="112"/>
      <c r="B349" s="126"/>
      <c r="D349" s="126"/>
      <c r="E349" s="126"/>
      <c r="F349" s="126"/>
      <c r="G349" s="112"/>
    </row>
    <row r="350" spans="1:7">
      <c r="A350" s="112"/>
      <c r="B350" s="126"/>
      <c r="D350" s="126"/>
      <c r="E350" s="126"/>
      <c r="F350" s="126"/>
      <c r="G350" s="112"/>
    </row>
    <row r="351" spans="1:7">
      <c r="A351" s="112"/>
      <c r="B351" s="126"/>
      <c r="D351" s="126"/>
      <c r="E351" s="126"/>
      <c r="F351" s="126"/>
      <c r="G351" s="112"/>
    </row>
    <row r="352" spans="1:7">
      <c r="A352" s="112"/>
      <c r="B352" s="126"/>
      <c r="D352" s="126"/>
      <c r="E352" s="126"/>
      <c r="F352" s="126"/>
      <c r="G352" s="112"/>
    </row>
    <row r="353" spans="1:7">
      <c r="A353" s="112"/>
      <c r="B353" s="126"/>
      <c r="D353" s="126"/>
      <c r="E353" s="126"/>
      <c r="F353" s="126"/>
      <c r="G353" s="112"/>
    </row>
    <row r="354" spans="1:7">
      <c r="A354" s="112"/>
      <c r="B354" s="126"/>
      <c r="D354" s="126"/>
      <c r="E354" s="126"/>
      <c r="F354" s="126"/>
      <c r="G354" s="112"/>
    </row>
    <row r="355" spans="1:7">
      <c r="A355" s="112"/>
      <c r="B355" s="126"/>
      <c r="D355" s="126"/>
      <c r="E355" s="126"/>
      <c r="F355" s="126"/>
      <c r="G355" s="112"/>
    </row>
    <row r="356" spans="1:7">
      <c r="A356" s="112"/>
      <c r="B356" s="126"/>
      <c r="D356" s="126"/>
      <c r="E356" s="126"/>
      <c r="F356" s="126"/>
      <c r="G356" s="112"/>
    </row>
    <row r="357" spans="1:7">
      <c r="A357" s="112"/>
      <c r="B357" s="126"/>
      <c r="D357" s="126"/>
      <c r="E357" s="126"/>
      <c r="F357" s="126"/>
      <c r="G357" s="112"/>
    </row>
    <row r="358" spans="1:7">
      <c r="A358" s="112"/>
      <c r="B358" s="126"/>
      <c r="D358" s="126"/>
      <c r="E358" s="126"/>
      <c r="F358" s="126"/>
      <c r="G358" s="112"/>
    </row>
    <row r="359" spans="1:7">
      <c r="A359" s="112"/>
      <c r="B359" s="126"/>
      <c r="D359" s="126"/>
      <c r="E359" s="126"/>
      <c r="F359" s="126"/>
      <c r="G359" s="112"/>
    </row>
    <row r="360" spans="1:7">
      <c r="A360" s="112"/>
      <c r="B360" s="126"/>
      <c r="D360" s="126"/>
      <c r="E360" s="126"/>
      <c r="F360" s="126"/>
      <c r="G360" s="112"/>
    </row>
    <row r="361" spans="1:7">
      <c r="A361" s="112"/>
      <c r="B361" s="126"/>
      <c r="D361" s="126"/>
      <c r="E361" s="126"/>
      <c r="F361" s="126"/>
      <c r="G361" s="112"/>
    </row>
    <row r="362" spans="1:7">
      <c r="A362" s="112"/>
      <c r="B362" s="126"/>
      <c r="D362" s="126"/>
      <c r="E362" s="126"/>
      <c r="F362" s="126"/>
      <c r="G362" s="112"/>
    </row>
    <row r="363" spans="1:7">
      <c r="A363" s="112"/>
      <c r="B363" s="126"/>
      <c r="D363" s="126"/>
      <c r="E363" s="126"/>
      <c r="F363" s="126"/>
      <c r="G363" s="112"/>
    </row>
    <row r="364" spans="1:7">
      <c r="A364" s="112"/>
      <c r="B364" s="126"/>
      <c r="D364" s="126"/>
      <c r="E364" s="126"/>
      <c r="F364" s="126"/>
      <c r="G364" s="112"/>
    </row>
    <row r="365" spans="1:7">
      <c r="A365" s="112"/>
      <c r="B365" s="126"/>
      <c r="D365" s="126"/>
      <c r="E365" s="126"/>
      <c r="F365" s="126"/>
      <c r="G365" s="112"/>
    </row>
    <row r="366" spans="1:7">
      <c r="A366" s="112"/>
      <c r="B366" s="126"/>
      <c r="D366" s="126"/>
      <c r="E366" s="126"/>
      <c r="F366" s="126"/>
      <c r="G366" s="112"/>
    </row>
    <row r="367" spans="1:7">
      <c r="A367" s="112"/>
      <c r="B367" s="126"/>
      <c r="D367" s="126"/>
      <c r="E367" s="126"/>
      <c r="F367" s="126"/>
      <c r="G367" s="112"/>
    </row>
    <row r="368" spans="1:7">
      <c r="A368" s="112"/>
      <c r="B368" s="126"/>
      <c r="D368" s="126"/>
      <c r="E368" s="126"/>
      <c r="F368" s="126"/>
      <c r="G368" s="112"/>
    </row>
    <row r="369" spans="1:7">
      <c r="A369" s="112"/>
      <c r="B369" s="126"/>
      <c r="D369" s="126"/>
      <c r="E369" s="126"/>
      <c r="F369" s="126"/>
      <c r="G369" s="112"/>
    </row>
    <row r="370" spans="1:7">
      <c r="A370" s="112"/>
      <c r="B370" s="126"/>
      <c r="D370" s="126"/>
      <c r="E370" s="126"/>
      <c r="F370" s="126"/>
      <c r="G370" s="112"/>
    </row>
    <row r="371" spans="1:7">
      <c r="A371" s="112"/>
      <c r="B371" s="126"/>
      <c r="D371" s="126"/>
      <c r="E371" s="126"/>
      <c r="F371" s="126"/>
      <c r="G371" s="112"/>
    </row>
    <row r="372" spans="1:7">
      <c r="A372" s="112"/>
      <c r="B372" s="126"/>
      <c r="D372" s="126"/>
      <c r="E372" s="126"/>
      <c r="F372" s="126"/>
      <c r="G372" s="112"/>
    </row>
    <row r="373" spans="1:7">
      <c r="A373" s="112"/>
      <c r="B373" s="126"/>
      <c r="D373" s="126"/>
      <c r="E373" s="126"/>
      <c r="F373" s="126"/>
      <c r="G373" s="112"/>
    </row>
    <row r="374" spans="1:7">
      <c r="A374" s="112"/>
      <c r="B374" s="126"/>
      <c r="D374" s="126"/>
      <c r="E374" s="126"/>
      <c r="F374" s="126"/>
      <c r="G374" s="112"/>
    </row>
    <row r="375" spans="1:7">
      <c r="A375" s="112"/>
      <c r="B375" s="126"/>
      <c r="D375" s="126"/>
      <c r="E375" s="126"/>
      <c r="F375" s="126"/>
      <c r="G375" s="112"/>
    </row>
    <row r="376" spans="1:7">
      <c r="A376" s="112"/>
      <c r="B376" s="126"/>
      <c r="D376" s="126"/>
      <c r="E376" s="126"/>
      <c r="F376" s="126"/>
      <c r="G376" s="112"/>
    </row>
    <row r="377" spans="1:7">
      <c r="A377" s="112"/>
      <c r="B377" s="126"/>
      <c r="D377" s="126"/>
      <c r="E377" s="126"/>
      <c r="F377" s="126"/>
      <c r="G377" s="112"/>
    </row>
    <row r="378" spans="1:7">
      <c r="A378" s="112"/>
      <c r="B378" s="126"/>
      <c r="D378" s="126"/>
      <c r="E378" s="126"/>
      <c r="F378" s="126"/>
      <c r="G378" s="112"/>
    </row>
    <row r="379" spans="1:7">
      <c r="A379" s="112"/>
      <c r="B379" s="126"/>
      <c r="D379" s="126"/>
      <c r="E379" s="126"/>
      <c r="F379" s="126"/>
      <c r="G379" s="112"/>
    </row>
    <row r="380" spans="1:7">
      <c r="A380" s="112"/>
      <c r="B380" s="126"/>
      <c r="D380" s="126"/>
      <c r="E380" s="126"/>
      <c r="F380" s="126"/>
      <c r="G380" s="112"/>
    </row>
    <row r="381" spans="1:7">
      <c r="A381" s="112"/>
      <c r="B381" s="126"/>
      <c r="D381" s="126"/>
      <c r="E381" s="126"/>
      <c r="F381" s="126"/>
      <c r="G381" s="112"/>
    </row>
    <row r="382" spans="1:7">
      <c r="A382" s="112"/>
      <c r="B382" s="126"/>
      <c r="D382" s="126"/>
      <c r="E382" s="126"/>
      <c r="F382" s="126"/>
      <c r="G382" s="112"/>
    </row>
    <row r="383" spans="1:7">
      <c r="A383" s="112"/>
      <c r="B383" s="126"/>
      <c r="D383" s="126"/>
      <c r="E383" s="126"/>
      <c r="F383" s="126"/>
      <c r="G383" s="112"/>
    </row>
    <row r="384" spans="1:7">
      <c r="A384" s="112"/>
      <c r="B384" s="126"/>
      <c r="D384" s="126"/>
      <c r="E384" s="126"/>
      <c r="F384" s="126"/>
      <c r="G384" s="112"/>
    </row>
    <row r="385" spans="1:7">
      <c r="A385" s="112"/>
      <c r="B385" s="126"/>
      <c r="D385" s="126"/>
      <c r="E385" s="126"/>
      <c r="F385" s="126"/>
      <c r="G385" s="112"/>
    </row>
    <row r="386" spans="1:7">
      <c r="A386" s="112"/>
      <c r="B386" s="126"/>
      <c r="D386" s="126"/>
      <c r="E386" s="126"/>
      <c r="F386" s="126"/>
      <c r="G386" s="112"/>
    </row>
    <row r="387" spans="1:7">
      <c r="A387" s="112"/>
      <c r="B387" s="126"/>
      <c r="D387" s="126"/>
      <c r="E387" s="126"/>
      <c r="F387" s="126"/>
      <c r="G387" s="112"/>
    </row>
    <row r="388" spans="1:7">
      <c r="A388" s="112"/>
      <c r="B388" s="126"/>
      <c r="D388" s="126"/>
      <c r="E388" s="126"/>
      <c r="F388" s="126"/>
      <c r="G388" s="112"/>
    </row>
    <row r="389" spans="1:7">
      <c r="A389" s="112"/>
      <c r="B389" s="126"/>
      <c r="D389" s="126"/>
      <c r="E389" s="126"/>
      <c r="F389" s="126"/>
      <c r="G389" s="112"/>
    </row>
    <row r="390" spans="1:7">
      <c r="A390" s="112"/>
      <c r="B390" s="126"/>
      <c r="D390" s="126"/>
      <c r="E390" s="126"/>
      <c r="F390" s="126"/>
      <c r="G390" s="112"/>
    </row>
    <row r="391" spans="1:7">
      <c r="A391" s="112"/>
      <c r="B391" s="126"/>
      <c r="D391" s="126"/>
      <c r="E391" s="126"/>
      <c r="F391" s="126"/>
      <c r="G391" s="112"/>
    </row>
    <row r="392" spans="1:7">
      <c r="A392" s="112"/>
      <c r="B392" s="126"/>
      <c r="D392" s="126"/>
      <c r="E392" s="126"/>
      <c r="F392" s="126"/>
      <c r="G392" s="112"/>
    </row>
    <row r="393" spans="1:7">
      <c r="A393" s="112"/>
      <c r="B393" s="126"/>
      <c r="D393" s="126"/>
      <c r="E393" s="126"/>
      <c r="F393" s="126"/>
      <c r="G393" s="112"/>
    </row>
    <row r="394" spans="1:7">
      <c r="A394" s="112"/>
      <c r="B394" s="126"/>
      <c r="D394" s="126"/>
      <c r="E394" s="126"/>
      <c r="F394" s="126"/>
      <c r="G394" s="112"/>
    </row>
    <row r="395" spans="1:7">
      <c r="A395" s="112"/>
      <c r="B395" s="126"/>
      <c r="D395" s="126"/>
      <c r="E395" s="126"/>
      <c r="F395" s="126"/>
      <c r="G395" s="112"/>
    </row>
    <row r="396" spans="1:7">
      <c r="A396" s="112"/>
      <c r="B396" s="126"/>
      <c r="D396" s="126"/>
      <c r="E396" s="126"/>
      <c r="F396" s="126"/>
      <c r="G396" s="112"/>
    </row>
    <row r="397" spans="1:7">
      <c r="A397" s="112"/>
      <c r="B397" s="126"/>
      <c r="D397" s="126"/>
      <c r="E397" s="126"/>
      <c r="F397" s="126"/>
      <c r="G397" s="112"/>
    </row>
    <row r="398" spans="1:7">
      <c r="A398" s="112"/>
      <c r="B398" s="126"/>
      <c r="D398" s="126"/>
      <c r="E398" s="126"/>
      <c r="F398" s="126"/>
      <c r="G398" s="112"/>
    </row>
    <row r="399" spans="1:7">
      <c r="A399" s="112"/>
      <c r="B399" s="126"/>
      <c r="D399" s="126"/>
      <c r="E399" s="126"/>
      <c r="F399" s="126"/>
      <c r="G399" s="112"/>
    </row>
    <row r="400" spans="1:7">
      <c r="A400" s="112"/>
      <c r="B400" s="126"/>
      <c r="D400" s="126"/>
      <c r="E400" s="126"/>
      <c r="F400" s="126"/>
      <c r="G400" s="112"/>
    </row>
    <row r="401" spans="1:7">
      <c r="A401" s="112"/>
      <c r="B401" s="126"/>
      <c r="D401" s="126"/>
      <c r="E401" s="126"/>
      <c r="F401" s="126"/>
      <c r="G401" s="112"/>
    </row>
    <row r="402" spans="1:7">
      <c r="A402" s="112"/>
      <c r="B402" s="126"/>
      <c r="D402" s="126"/>
      <c r="E402" s="126"/>
      <c r="F402" s="126"/>
      <c r="G402" s="112"/>
    </row>
    <row r="403" spans="1:7">
      <c r="A403" s="112"/>
      <c r="B403" s="126"/>
      <c r="D403" s="126"/>
      <c r="E403" s="126"/>
      <c r="F403" s="126"/>
      <c r="G403" s="112"/>
    </row>
    <row r="404" spans="1:7">
      <c r="A404" s="112"/>
      <c r="B404" s="126"/>
      <c r="D404" s="126"/>
      <c r="E404" s="126"/>
      <c r="F404" s="126"/>
      <c r="G404" s="112"/>
    </row>
    <row r="405" spans="1:7">
      <c r="A405" s="112"/>
      <c r="B405" s="126"/>
      <c r="D405" s="126"/>
      <c r="E405" s="126"/>
      <c r="F405" s="126"/>
      <c r="G405" s="112"/>
    </row>
    <row r="406" spans="1:7">
      <c r="A406" s="112"/>
      <c r="B406" s="126"/>
      <c r="D406" s="126"/>
      <c r="E406" s="126"/>
      <c r="F406" s="126"/>
      <c r="G406" s="112"/>
    </row>
    <row r="407" spans="1:7">
      <c r="A407" s="112"/>
      <c r="B407" s="126"/>
      <c r="D407" s="126"/>
      <c r="E407" s="126"/>
      <c r="F407" s="126"/>
      <c r="G407" s="112"/>
    </row>
    <row r="408" spans="1:7">
      <c r="A408" s="112"/>
      <c r="B408" s="126"/>
      <c r="D408" s="126"/>
      <c r="E408" s="126"/>
      <c r="F408" s="126"/>
      <c r="G408" s="112"/>
    </row>
    <row r="409" spans="1:7">
      <c r="A409" s="112"/>
      <c r="B409" s="126"/>
      <c r="D409" s="126"/>
      <c r="E409" s="126"/>
      <c r="F409" s="126"/>
      <c r="G409" s="112"/>
    </row>
    <row r="410" spans="1:7">
      <c r="A410" s="112"/>
      <c r="B410" s="126"/>
      <c r="D410" s="126"/>
      <c r="E410" s="126"/>
      <c r="F410" s="126"/>
      <c r="G410" s="112"/>
    </row>
    <row r="411" spans="1:7">
      <c r="A411" s="112"/>
      <c r="B411" s="126"/>
      <c r="D411" s="126"/>
      <c r="E411" s="126"/>
      <c r="F411" s="126"/>
      <c r="G411" s="112"/>
    </row>
    <row r="412" spans="1:7">
      <c r="A412" s="112"/>
      <c r="B412" s="126"/>
      <c r="D412" s="126"/>
      <c r="E412" s="126"/>
      <c r="F412" s="126"/>
      <c r="G412" s="112"/>
    </row>
    <row r="413" spans="1:7">
      <c r="A413" s="112"/>
      <c r="B413" s="126"/>
      <c r="D413" s="126"/>
      <c r="E413" s="126"/>
      <c r="F413" s="126"/>
      <c r="G413" s="112"/>
    </row>
    <row r="414" spans="1:7">
      <c r="A414" s="112"/>
      <c r="B414" s="126"/>
      <c r="D414" s="126"/>
      <c r="E414" s="126"/>
      <c r="F414" s="126"/>
      <c r="G414" s="112"/>
    </row>
    <row r="415" spans="1:7">
      <c r="A415" s="112"/>
      <c r="B415" s="126"/>
      <c r="D415" s="126"/>
      <c r="E415" s="126"/>
      <c r="F415" s="126"/>
      <c r="G415" s="112"/>
    </row>
    <row r="416" spans="1:7">
      <c r="A416" s="112"/>
      <c r="B416" s="126"/>
      <c r="D416" s="126"/>
      <c r="E416" s="126"/>
      <c r="F416" s="126"/>
      <c r="G416" s="112"/>
    </row>
    <row r="417" spans="1:7">
      <c r="A417" s="112"/>
      <c r="B417" s="126"/>
      <c r="D417" s="126"/>
      <c r="E417" s="126"/>
      <c r="F417" s="126"/>
      <c r="G417" s="112"/>
    </row>
    <row r="418" spans="1:7">
      <c r="A418" s="112"/>
      <c r="B418" s="126"/>
      <c r="D418" s="126"/>
      <c r="E418" s="126"/>
      <c r="F418" s="126"/>
      <c r="G418" s="112"/>
    </row>
    <row r="419" spans="1:7">
      <c r="A419" s="112"/>
      <c r="B419" s="126"/>
      <c r="D419" s="126"/>
      <c r="E419" s="126"/>
      <c r="F419" s="126"/>
      <c r="G419" s="112"/>
    </row>
    <row r="420" spans="1:7">
      <c r="A420" s="112"/>
      <c r="B420" s="126"/>
      <c r="D420" s="126"/>
      <c r="E420" s="126"/>
      <c r="F420" s="126"/>
      <c r="G420" s="112"/>
    </row>
    <row r="421" spans="1:7">
      <c r="A421" s="112"/>
      <c r="B421" s="126"/>
      <c r="D421" s="126"/>
      <c r="E421" s="126"/>
      <c r="F421" s="126"/>
      <c r="G421" s="112"/>
    </row>
    <row r="422" spans="1:7">
      <c r="A422" s="112"/>
      <c r="B422" s="126"/>
      <c r="D422" s="126"/>
      <c r="E422" s="126"/>
      <c r="F422" s="126"/>
      <c r="G422" s="112"/>
    </row>
    <row r="423" spans="1:7">
      <c r="A423" s="112"/>
      <c r="B423" s="126"/>
      <c r="D423" s="126"/>
      <c r="E423" s="126"/>
      <c r="F423" s="126"/>
      <c r="G423" s="112"/>
    </row>
    <row r="424" spans="1:7">
      <c r="A424" s="112"/>
      <c r="B424" s="126"/>
      <c r="D424" s="126"/>
      <c r="E424" s="126"/>
      <c r="F424" s="126"/>
      <c r="G424" s="112"/>
    </row>
    <row r="425" spans="1:7">
      <c r="A425" s="112"/>
      <c r="B425" s="126"/>
      <c r="D425" s="126"/>
      <c r="E425" s="126"/>
      <c r="F425" s="126"/>
      <c r="G425" s="112"/>
    </row>
    <row r="426" spans="1:7">
      <c r="A426" s="112"/>
      <c r="B426" s="126"/>
      <c r="D426" s="126"/>
      <c r="E426" s="126"/>
      <c r="F426" s="126"/>
      <c r="G426" s="112"/>
    </row>
    <row r="427" spans="1:7">
      <c r="A427" s="112"/>
      <c r="B427" s="126"/>
      <c r="D427" s="126"/>
      <c r="E427" s="126"/>
      <c r="F427" s="126"/>
      <c r="G427" s="112"/>
    </row>
    <row r="428" spans="1:7">
      <c r="A428" s="112"/>
      <c r="B428" s="126"/>
      <c r="D428" s="126"/>
      <c r="E428" s="126"/>
      <c r="F428" s="126"/>
      <c r="G428" s="112"/>
    </row>
    <row r="429" spans="1:7">
      <c r="A429" s="112"/>
      <c r="B429" s="126"/>
      <c r="D429" s="126"/>
      <c r="E429" s="126"/>
      <c r="F429" s="126"/>
      <c r="G429" s="112"/>
    </row>
    <row r="430" spans="1:7">
      <c r="A430" s="112"/>
      <c r="B430" s="126"/>
      <c r="D430" s="126"/>
      <c r="E430" s="126"/>
      <c r="F430" s="126"/>
      <c r="G430" s="112"/>
    </row>
    <row r="431" spans="1:7">
      <c r="A431" s="112"/>
      <c r="B431" s="126"/>
      <c r="D431" s="126"/>
      <c r="E431" s="126"/>
      <c r="F431" s="126"/>
      <c r="G431" s="112"/>
    </row>
    <row r="499" spans="1:8" s="130" customFormat="1">
      <c r="A499" s="131"/>
      <c r="B499" s="129"/>
      <c r="C499" s="126"/>
      <c r="D499" s="130">
        <f>116+64+6</f>
        <v>186</v>
      </c>
      <c r="G499" s="131"/>
      <c r="H499" s="131"/>
    </row>
    <row r="509" spans="1:8" ht="26.5">
      <c r="B509" s="132" t="s">
        <v>38</v>
      </c>
      <c r="D509" s="130">
        <v>150</v>
      </c>
    </row>
    <row r="510" spans="1:8">
      <c r="B510" s="129" t="s">
        <v>39</v>
      </c>
      <c r="D510" s="130">
        <v>240</v>
      </c>
    </row>
    <row r="512" spans="1:8" s="123" customFormat="1" ht="28">
      <c r="A512" s="131"/>
      <c r="B512" s="133" t="s">
        <v>40</v>
      </c>
      <c r="C512" s="190"/>
      <c r="D512" s="134">
        <v>19.559999999999999</v>
      </c>
      <c r="E512" s="134"/>
      <c r="F512" s="134"/>
      <c r="G512" s="128"/>
      <c r="H512" s="400"/>
    </row>
    <row r="516" spans="2:4">
      <c r="B516" s="129" t="s">
        <v>0</v>
      </c>
    </row>
    <row r="518" spans="2:4" ht="25">
      <c r="B518" s="129" t="s">
        <v>41</v>
      </c>
      <c r="D518" s="130">
        <v>210</v>
      </c>
    </row>
    <row r="531" spans="1:8" s="130" customFormat="1" ht="25">
      <c r="A531" s="131"/>
      <c r="B531" s="129" t="s">
        <v>42</v>
      </c>
      <c r="C531" s="126"/>
      <c r="D531" s="130">
        <v>65</v>
      </c>
      <c r="G531" s="131"/>
      <c r="H531" s="131"/>
    </row>
  </sheetData>
  <mergeCells count="11">
    <mergeCell ref="A1:G1"/>
    <mergeCell ref="B4:F4"/>
    <mergeCell ref="A5:G5"/>
    <mergeCell ref="A3:G3"/>
    <mergeCell ref="A6:A7"/>
    <mergeCell ref="B6:B7"/>
    <mergeCell ref="C6:C7"/>
    <mergeCell ref="D6:D7"/>
    <mergeCell ref="E6:E7"/>
    <mergeCell ref="F6:F7"/>
    <mergeCell ref="G6:G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ნაკრები სატენ</vt:lpstr>
      <vt:lpstr>ინტერ. სატენდერო</vt:lpstr>
      <vt:lpstr>სადემ.სამუშ. სატენდერო</vt:lpstr>
      <vt:lpstr>წყალ.კანალიზ.-სატენდერო</vt:lpstr>
      <vt:lpstr>ელექტრ.-სატენდერო</vt:lpstr>
      <vt:lpstr>IT-სატენდერო</vt:lpstr>
      <vt:lpstr>'ნაკრები სატენ'!Print_Area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Beka Mumladze</cp:lastModifiedBy>
  <dcterms:created xsi:type="dcterms:W3CDTF">2024-06-21T03:14:18Z</dcterms:created>
  <dcterms:modified xsi:type="dcterms:W3CDTF">2024-09-30T21:28:14Z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LPManualFileClassification">
    <vt:lpwstr>{4D5F5C65-5A8A-40C0-871B-B28632C08195}</vt:lpwstr>
  </property>
  <property fmtid="{D5CDD505-2E9C-101B-9397-08002B2CF9AE}" pid="3" name="DLPManualFileClassificationLastModifiedBy">
    <vt:lpwstr>BOG0\b.mumladze</vt:lpwstr>
  </property>
  <property fmtid="{D5CDD505-2E9C-101B-9397-08002B2CF9AE}" pid="4" name="DLPManualFileClassificationLastModificationDate">
    <vt:lpwstr>1727731673</vt:lpwstr>
  </property>
  <property fmtid="{D5CDD505-2E9C-101B-9397-08002B2CF9AE}" pid="5" name="DLPManualFileClassificationVersion">
    <vt:lpwstr>11.11.0.138</vt:lpwstr>
  </property>
</Properties>
</file>