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NEW/Khuchua CBA/updated/"/>
    </mc:Choice>
  </mc:AlternateContent>
  <xr:revisionPtr revIDLastSave="7" documentId="8_{317321FC-6E44-47CB-84E7-A8DC34AF84EC}" xr6:coauthVersionLast="47" xr6:coauthVersionMax="47" xr10:uidLastSave="{8298F1DF-AC1F-406A-9538-A9F7450651B0}"/>
  <bookViews>
    <workbookView xWindow="0" yWindow="0" windowWidth="14400" windowHeight="15600" xr2:uid="{9DD074C7-617D-41AF-A556-91B023D2A1CB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F39" i="1"/>
  <c r="F38" i="1"/>
  <c r="F37" i="1"/>
  <c r="F36" i="1"/>
  <c r="F35" i="1"/>
  <c r="F29" i="1"/>
  <c r="F28" i="1"/>
  <c r="F27" i="1"/>
  <c r="F26" i="1"/>
  <c r="F25" i="1"/>
  <c r="F30" i="1" s="1"/>
  <c r="F24" i="1"/>
  <c r="F18" i="1"/>
  <c r="C18" i="1"/>
  <c r="F17" i="1"/>
  <c r="C17" i="1"/>
  <c r="F16" i="1"/>
  <c r="C16" i="1"/>
  <c r="F15" i="1"/>
  <c r="C15" i="1"/>
  <c r="F14" i="1"/>
  <c r="C14" i="1"/>
  <c r="F13" i="1"/>
  <c r="C13" i="1"/>
  <c r="F12" i="1"/>
  <c r="C12" i="1"/>
  <c r="F11" i="1"/>
  <c r="C11" i="1"/>
  <c r="C6" i="1"/>
  <c r="C5" i="1"/>
  <c r="C4" i="1"/>
  <c r="F40" i="1" l="1"/>
  <c r="F19" i="1"/>
  <c r="F43" i="1" l="1"/>
  <c r="F44" i="1" s="1"/>
  <c r="F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191E10AF-6EEC-4E02-9F4D-57F7CE2D8B9F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EE13F44B-7855-4875-8F0A-E8DF0CA7C1CA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<sst xmlns="http://schemas.openxmlformats.org/spreadsheetml/2006/main" count="67" uniqueCount="41">
  <si>
    <t>Tender number:</t>
  </si>
  <si>
    <t>Assignment:</t>
  </si>
  <si>
    <t>Project number (PN):</t>
  </si>
  <si>
    <t>16.9017-004.00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</si>
  <si>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</si>
  <si>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</si>
  <si>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</si>
  <si>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</si>
  <si>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</si>
  <si>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</si>
  <si>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</si>
  <si>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</si>
  <si>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</si>
  <si>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Team Leader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</si>
  <si>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</si>
  <si>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</si>
  <si>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</si>
  <si>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</si>
  <si>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</si>
  <si>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</si>
  <si>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</si>
  <si>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</si>
  <si>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</si>
  <si>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</si>
  <si>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</si>
  <si>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</si>
  <si>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</si>
  <si>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</si>
  <si>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</si>
  <si>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</si>
  <si>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</si>
  <si>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</si>
  <si>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</si>
  <si>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</si>
  <si>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</si>
  <si>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against evidence</t>
  </si>
  <si>
    <t>4. Total costs</t>
  </si>
  <si>
    <t>Total in GEL</t>
  </si>
  <si>
    <t>VAT</t>
  </si>
  <si>
    <t>Price schedule</t>
  </si>
  <si>
    <t>Data collection for cost-benefit analysis of four adaptation policy scenarios. Data collected must be compatible with e3.ge model, templates will be provided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</si>
</sst>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10" fillId="6" borderId="9" applyNumberFormat="0">
      <alignment vertical="center" wrapText="1"/>
      <protection locked="0"/>
    </xf>
    <xf numFmtId="0" fontId="11" fillId="0" borderId="12" applyNumberFormat="0">
      <alignment vertical="center" wrapText="1"/>
    </xf>
  </cellStyleXfs>
  <cellXfs count="94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4" fontId="4" fillId="2" borderId="6" xfId="0" applyNumberFormat="1" applyFont="1" applyFill="1" applyBorder="1" applyAlignment="1" applyProtection="1">
      <alignment horizontal="left"/>
      <protection locked="0"/>
    </xf>
    <xf numFmtId="0" fontId="4" fillId="3" borderId="0" xfId="0" applyFont="1" applyFill="1"/>
    <xf numFmtId="0" fontId="8" fillId="0" borderId="0" xfId="1" applyFont="1" applyFill="1" applyBorder="1" applyAlignment="1">
      <alignment vertical="center"/>
    </xf>
    <xf numFmtId="0" fontId="9" fillId="5" borderId="7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/>
    </xf>
    <xf numFmtId="0" fontId="9" fillId="5" borderId="8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top"/>
    </xf>
    <xf numFmtId="49" fontId="7" fillId="2" borderId="10" xfId="2" applyFont="1" applyFill="1" applyBorder="1">
      <alignment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3" xfId="3" applyFont="1" applyBorder="1">
      <alignment vertical="center" wrapText="1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0" fontId="4" fillId="2" borderId="12" xfId="3" applyFont="1" applyFill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4" fillId="0" borderId="14" xfId="0" applyFont="1" applyBorder="1" applyAlignment="1">
      <alignment horizontal="center" vertical="center"/>
    </xf>
    <xf numFmtId="0" fontId="4" fillId="2" borderId="20" xfId="0" applyFont="1" applyFill="1" applyBorder="1" applyAlignment="1" applyProtection="1">
      <alignment horizontal="left" wrapText="1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/>
    <xf numFmtId="0" fontId="4" fillId="0" borderId="3" xfId="0" applyFont="1" applyBorder="1"/>
    <xf numFmtId="0" fontId="4" fillId="0" borderId="23" xfId="0" applyFont="1" applyBorder="1"/>
    <xf numFmtId="0" fontId="9" fillId="5" borderId="24" xfId="0" applyFont="1" applyFill="1" applyBorder="1" applyAlignment="1">
      <alignment horizontal="left" vertical="top" wrapText="1"/>
    </xf>
    <xf numFmtId="0" fontId="7" fillId="2" borderId="25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5" xfId="0" applyFont="1" applyFill="1" applyBorder="1" applyProtection="1"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26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Protection="1">
      <protection locked="0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wrapText="1"/>
      <protection locked="0"/>
    </xf>
    <xf numFmtId="0" fontId="4" fillId="0" borderId="19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2" borderId="27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Protection="1"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 applyProtection="1">
      <alignment horizontal="left" wrapText="1"/>
      <protection locked="0"/>
    </xf>
    <xf numFmtId="0" fontId="8" fillId="0" borderId="3" xfId="1" applyFont="1" applyFill="1" applyBorder="1" applyAlignment="1">
      <alignment vertical="center"/>
    </xf>
    <xf numFmtId="0" fontId="9" fillId="5" borderId="3" xfId="0" applyFont="1" applyFill="1" applyBorder="1" applyAlignment="1">
      <alignment horizontal="left" vertical="top" wrapText="1"/>
    </xf>
    <xf numFmtId="0" fontId="4" fillId="2" borderId="28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29" xfId="0" applyFont="1" applyFill="1" applyBorder="1" applyAlignment="1" applyProtection="1">
      <alignment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31" xfId="0" applyFont="1" applyFill="1" applyBorder="1" applyAlignment="1" applyProtection="1">
      <alignment wrapText="1"/>
      <protection locked="0"/>
    </xf>
    <xf numFmtId="0" fontId="4" fillId="2" borderId="32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11" fillId="3" borderId="0" xfId="0" applyFont="1" applyFill="1"/>
    <xf numFmtId="0" fontId="4" fillId="0" borderId="33" xfId="0" applyFont="1" applyBorder="1"/>
    <xf numFmtId="0" fontId="4" fillId="0" borderId="33" xfId="0" applyFont="1" applyBorder="1" applyAlignment="1">
      <alignment horizontal="center"/>
    </xf>
    <xf numFmtId="0" fontId="4" fillId="0" borderId="34" xfId="0" applyFont="1" applyBorder="1"/>
    <xf numFmtId="9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5" fillId="0" borderId="34" xfId="0" applyFont="1" applyBorder="1"/>
    <xf numFmtId="0" fontId="5" fillId="0" borderId="34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8" fillId="4" borderId="0" xfId="1" applyFont="1" applyFill="1" applyBorder="1" applyAlignment="1">
      <alignment vertical="center"/>
    </xf>
    <xf numFmtId="0" fontId="4" fillId="0" borderId="33" xfId="0" applyFont="1" applyBorder="1"/>
    <xf numFmtId="0" fontId="12" fillId="2" borderId="35" xfId="0" applyFont="1" applyFill="1" applyBorder="1"/>
    <xf numFmtId="0" fontId="13" fillId="0" borderId="0" xfId="0" applyFont="1" applyAlignment="1">
      <alignment vertical="top" wrapText="1"/>
    </xf>
    <xf numFmtId="0" fontId="8" fillId="4" borderId="3" xfId="1" applyFont="1" applyFill="1" applyBorder="1" applyAlignment="1">
      <alignment vertical="center"/>
    </xf>
    <xf numFmtId="0" fontId="5" fillId="0" borderId="21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left" wrapText="1"/>
      <protection locked="0"/>
    </xf>
    <xf numFmtId="0" fontId="6" fillId="2" borderId="3" xfId="0" applyFont="1" applyFill="1" applyBorder="1" applyAlignment="1" applyProtection="1">
      <alignment horizontal="left" wrapText="1"/>
      <protection locked="0"/>
    </xf>
    <xf numFmtId="0" fontId="6" fillId="2" borderId="5" xfId="0" applyFont="1" applyFill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left" wrapText="1"/>
      <protection locked="0"/>
    </xf>
  </cellXfs>
  <cellStyles count="4">
    <cellStyle name="Beschriftung" xfId="3" xr:uid="{53069B89-3B25-4931-9C66-2C4AE9AF57ED}"/>
    <cellStyle name="Eingabe Tabelle" xfId="2" xr:uid="{B4FC6862-B786-4A4E-B91B-28B729ECE8CB}"/>
    <cellStyle name="Heading 3" xfId="1" builtinId="18"/>
    <cellStyle name="Normal" xfId="0" builtinId="0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666751</xdr:colOff>
      <xdr:row>0</xdr:row>
      <xdr:rowOff>85725</xdr:rowOff>
    </xdr:from>
    <xdr:to>
      <xdr:col>6</xdr:col>
      <xdr:colOff>1666876</xdr:colOff>
      <xdr:row>0</xdr:row>
      <xdr:rowOff>834250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E34A11B-70FE-4308-A894-FDA9D4C893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05501" y="8572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ED197F-7788-49BF-A40D-B93A2591DE39}" name="Table2" displayName="Table2" ref="A10:G18" totalsRowShown="0" headerRowDxfId="27" headerRowBorderDxfId="26" tableBorderDxfId="25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41A9B62-3211-48F4-9918-09774AE0E867}" name="Fee  ̶  daily rate Item" dataDxfId="24" dataCellStyle="Eingabe Tabelle"/>
    <tableColumn id="2" xr3:uid="{7B0EE123-5E5C-4A39-AAD3-5367AEA6FC5F}" name="Name" dataDxfId="23" dataCellStyle="Beschriftung"/>
    <tableColumn id="3" xr3:uid="{FB54CDE5-FCCB-427A-B106-73C95F3E1863}" name="Type of reimbursement" dataDxfId="22" dataCellStyle="Beschriftung">
      <calculatedColumnFormula>"Lump sum /per day"</calculatedColumnFormula>
    </tableColumn>
    <tableColumn id="4" xr3:uid="{1B389F8B-7980-49AD-AEF6-12835D71BA97}" name="Number" dataDxfId="21"/>
    <tableColumn id="5" xr3:uid="{EA4B7F0E-B4AE-4F95-B324-DD9032DCE5EF}" name="Remuneration_x000a_GEL" dataDxfId="20"/>
    <tableColumn id="6" xr3:uid="{84A1AC39-139C-4D5E-B56B-FCDE91E78DA2}" name="Total" dataDxfId="19">
      <calculatedColumnFormula>D11*E11</calculatedColumnFormula>
    </tableColumn>
    <tableColumn id="7" xr3:uid="{B329C685-3E87-4C39-BAAF-6C884B435EDA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6B41AD-9BE6-4816-8DDE-DD488DDD5C90}" name="Table3" displayName="Table3" ref="A23:G29" totalsRowShown="0" headerRowDxfId="17" headerRowBorderDxfId="16" tableBorderDxfId="15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A88B1162-0054-45DB-BF5F-6ACE09A3BB31}" name="Item"/>
    <tableColumn id="2" xr3:uid="{DB4B5142-E663-4ED6-9F1A-9006EA975D81}" name="Subitem"/>
    <tableColumn id="3" xr3:uid="{33946EAE-2F40-4521-AFD4-189BE03C5F02}" name="Type of reimbursement" dataDxfId="14"/>
    <tableColumn id="4" xr3:uid="{C9421EB6-A80E-47AD-A3E1-FA162446087A}" name="Number" dataDxfId="13"/>
    <tableColumn id="5" xr3:uid="{989A2AE0-DCAA-4A4C-83F3-7DCD29A0EFB3}" name="Budget/ Price_x000a_GEL" dataDxfId="12"/>
    <tableColumn id="6" xr3:uid="{46DBAE76-39BE-48B8-BB46-8B93A97EE3F5}" name="Total _x000a_GEL" dataDxfId="11">
      <calculatedColumnFormula>D24*E24</calculatedColumnFormula>
    </tableColumn>
    <tableColumn id="7" xr3:uid="{3FA7276E-53B9-4CBC-B7DF-CCF70C4628C9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B04E996-D4C2-4ECF-AD3D-C663FC0309D8}" name="Table5" displayName="Table5" ref="A34:G39" totalsRowShown="0" headerRowDxfId="10" headerRowBorderDxfId="9" tableBorderDxfId="8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8B499E9-039C-41A2-A121-4ECF1E910772}" name="Item" dataDxfId="7"/>
    <tableColumn id="2" xr3:uid="{1576B410-BB9E-406F-9084-10B055660728}" name=" " dataDxfId="6"/>
    <tableColumn id="3" xr3:uid="{90BC66B0-4F3C-403E-803C-6195FB14CDD2}" name="Type of reimbursement" dataDxfId="5"/>
    <tableColumn id="4" xr3:uid="{161D8328-4CF3-4ED3-9DD7-94F4B0BCF4D5}" name="Number" dataDxfId="4"/>
    <tableColumn id="5" xr3:uid="{A28ED967-41EB-42FA-B82D-8018317B9689}" name="Budget/ Price_x000a_GEL"/>
    <tableColumn id="6" xr3:uid="{03E2DEBC-7BE9-47DA-9FB3-38E97E23FBA5}" name="Total _x000a_GEL" dataDxfId="3">
      <calculatedColumnFormula>E35*D35</calculatedColumnFormula>
    </tableColumn>
    <tableColumn id="7" xr3:uid="{EEA4111C-5A85-4F09-B14F-9CC78A2258B4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68CA8-4ED6-431B-9287-1BD2A5440D32}">
  <dimension ref="A1:G51"/>
  <sheetViews>
    <sheetView showGridLines="0" tabSelected="1" topLeftCell="A22" workbookViewId="0">
      <selection activeCell="F56" sqref="F56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9" t="s">
        <v>39</v>
      </c>
      <c r="B1" s="89"/>
      <c r="C1" s="89"/>
      <c r="D1" s="89"/>
      <c r="E1" s="89"/>
      <c r="F1" s="89"/>
      <c r="G1" s="1"/>
    </row>
    <row r="2" spans="1:7" ht="31.5" customHeight="1" thickBot="1" x14ac:dyDescent="0.3">
      <c r="A2" s="2" t="s">
        <v>0</v>
      </c>
      <c r="B2" s="3">
        <v>83474938</v>
      </c>
      <c r="C2" s="2" t="s">
        <v>1</v>
      </c>
      <c r="D2" s="90" t="s">
        <v>40</v>
      </c>
      <c r="E2" s="91"/>
      <c r="F2" s="91"/>
      <c r="G2" s="91"/>
    </row>
    <row r="3" spans="1:7" ht="17.100000000000001" customHeight="1" thickBot="1" x14ac:dyDescent="0.3">
      <c r="A3" s="2" t="s">
        <v>2</v>
      </c>
      <c r="B3" s="4" t="s">
        <v>3</v>
      </c>
      <c r="C3" s="2"/>
      <c r="D3" s="92"/>
      <c r="E3" s="92"/>
      <c r="F3" s="92"/>
      <c r="G3" s="92"/>
    </row>
    <row r="4" spans="1:7" ht="17.100000000000001" customHeight="1" thickBot="1" x14ac:dyDescent="0.3">
      <c r="A4" s="2" t="s">
        <v>4</v>
      </c>
      <c r="B4" s="5"/>
      <c r="C4" s="2" t="str">
        <f>IF(A1="Price Schedule","Tax ID","")</f>
        <v>Tax ID</v>
      </c>
      <c r="D4" s="93"/>
      <c r="E4" s="93"/>
      <c r="F4" s="93"/>
      <c r="G4" s="93"/>
    </row>
    <row r="5" spans="1:7" ht="14.25" customHeight="1" thickBot="1" x14ac:dyDescent="0.3">
      <c r="A5" s="6"/>
      <c r="B5" s="6"/>
      <c r="C5" s="2" t="str">
        <f>IF(A1="Price schedule","Address:","")</f>
        <v>Address:</v>
      </c>
      <c r="D5" s="93"/>
      <c r="E5" s="93"/>
      <c r="F5" s="93"/>
      <c r="G5" s="93"/>
    </row>
    <row r="6" spans="1:7" ht="14.25" customHeight="1" thickBot="1" x14ac:dyDescent="0.3">
      <c r="A6" s="6"/>
      <c r="B6" s="6"/>
      <c r="C6" s="2" t="str">
        <f>IF(A1="Price schedule","Telephone/Email:","")</f>
        <v>Telephone/Email:</v>
      </c>
      <c r="D6" s="93"/>
      <c r="E6" s="93"/>
      <c r="F6" s="93"/>
      <c r="G6" s="93"/>
    </row>
    <row r="7" spans="1:7" x14ac:dyDescent="0.25">
      <c r="A7" s="6"/>
      <c r="B7" s="6"/>
      <c r="C7" s="6"/>
      <c r="D7" s="6"/>
      <c r="E7" s="6"/>
      <c r="F7" s="6"/>
      <c r="G7" s="6"/>
    </row>
    <row r="8" spans="1:7" ht="13.5" customHeight="1" thickBot="1" x14ac:dyDescent="0.3">
      <c r="A8" s="87" t="s">
        <v>5</v>
      </c>
      <c r="B8" s="87"/>
      <c r="C8" s="87"/>
      <c r="D8" s="87"/>
      <c r="E8" s="87"/>
      <c r="F8" s="87"/>
      <c r="G8" s="87"/>
    </row>
    <row r="9" spans="1:7" ht="9.75" customHeight="1" x14ac:dyDescent="0.25">
      <c r="A9" s="7"/>
      <c r="B9" s="7"/>
      <c r="C9" s="7"/>
      <c r="D9" s="7"/>
      <c r="E9" s="7"/>
      <c r="F9" s="7"/>
      <c r="G9" s="7"/>
    </row>
    <row r="10" spans="1:7" ht="24.75" thickBot="1" x14ac:dyDescent="0.3">
      <c r="A10" s="8" t="s">
        <v>6</v>
      </c>
      <c r="B10" s="9" t="s">
        <v>7</v>
      </c>
      <c r="C10" s="10" t="s">
        <v>8</v>
      </c>
      <c r="D10" s="10" t="s">
        <v>9</v>
      </c>
      <c r="E10" s="10" t="s">
        <v>10</v>
      </c>
      <c r="F10" s="11" t="s">
        <v>11</v>
      </c>
      <c r="G10" s="12" t="s">
        <v>12</v>
      </c>
    </row>
    <row r="11" spans="1:7" x14ac:dyDescent="0.25">
      <c r="A11" s="13" t="s">
        <v>13</v>
      </c>
      <c r="B11" s="14"/>
      <c r="C11" s="15" t="str">
        <f>"Lump sum /per day"</f>
        <v>Lump sum /per day</v>
      </c>
      <c r="D11" s="16">
        <v>15</v>
      </c>
      <c r="E11" s="16"/>
      <c r="F11" s="17">
        <f>D11*E11</f>
        <v>0</v>
      </c>
      <c r="G11" s="18"/>
    </row>
    <row r="12" spans="1:7" x14ac:dyDescent="0.25">
      <c r="A12" s="13" t="s">
        <v>14</v>
      </c>
      <c r="B12" s="19"/>
      <c r="C12" s="15" t="str">
        <f t="shared" ref="C12:C18" si="0">"Lump sum /per day"</f>
        <v>Lump sum /per day</v>
      </c>
      <c r="D12" s="20">
        <v>35</v>
      </c>
      <c r="E12" s="20"/>
      <c r="F12" s="21">
        <f>D12*E12</f>
        <v>0</v>
      </c>
      <c r="G12" s="22"/>
    </row>
    <row r="13" spans="1:7" x14ac:dyDescent="0.25">
      <c r="A13" s="13" t="s">
        <v>14</v>
      </c>
      <c r="B13" s="23"/>
      <c r="C13" s="15" t="str">
        <f t="shared" si="0"/>
        <v>Lump sum /per day</v>
      </c>
      <c r="D13" s="24">
        <v>35</v>
      </c>
      <c r="E13" s="24"/>
      <c r="F13" s="21">
        <f>D13*E13</f>
        <v>0</v>
      </c>
      <c r="G13" s="25"/>
    </row>
    <row r="14" spans="1:7" ht="15.75" customHeight="1" x14ac:dyDescent="0.25">
      <c r="A14" s="13" t="s">
        <v>14</v>
      </c>
      <c r="B14" s="26"/>
      <c r="C14" s="15" t="str">
        <f t="shared" si="0"/>
        <v>Lump sum /per day</v>
      </c>
      <c r="D14" s="16"/>
      <c r="E14" s="16"/>
      <c r="F14" s="21">
        <f>D14*E14</f>
        <v>0</v>
      </c>
      <c r="G14" s="27"/>
    </row>
    <row r="15" spans="1:7" x14ac:dyDescent="0.25">
      <c r="A15" s="13" t="s">
        <v>14</v>
      </c>
      <c r="B15" s="28"/>
      <c r="C15" s="15" t="str">
        <f t="shared" si="0"/>
        <v>Lump sum /per day</v>
      </c>
      <c r="D15" s="24"/>
      <c r="E15" s="24"/>
      <c r="F15" s="21">
        <f t="shared" ref="F15:F18" si="1">D15*E15</f>
        <v>0</v>
      </c>
      <c r="G15" s="25"/>
    </row>
    <row r="16" spans="1:7" x14ac:dyDescent="0.25">
      <c r="A16" s="13"/>
      <c r="B16" s="28"/>
      <c r="C16" s="15" t="str">
        <f t="shared" si="0"/>
        <v>Lump sum /per day</v>
      </c>
      <c r="D16" s="29"/>
      <c r="E16" s="29"/>
      <c r="F16" s="21">
        <f>D16*E16</f>
        <v>0</v>
      </c>
      <c r="G16" s="30"/>
    </row>
    <row r="17" spans="1:7" x14ac:dyDescent="0.25">
      <c r="A17" s="13" t="s">
        <v>14</v>
      </c>
      <c r="B17" s="28"/>
      <c r="C17" s="15" t="str">
        <f t="shared" si="0"/>
        <v>Lump sum /per day</v>
      </c>
      <c r="D17" s="24"/>
      <c r="E17" s="24"/>
      <c r="F17" s="21">
        <f t="shared" si="1"/>
        <v>0</v>
      </c>
      <c r="G17" s="25"/>
    </row>
    <row r="18" spans="1:7" ht="15.75" thickBot="1" x14ac:dyDescent="0.3">
      <c r="A18" s="13" t="s">
        <v>14</v>
      </c>
      <c r="B18" s="28"/>
      <c r="C18" s="15" t="str">
        <f t="shared" si="0"/>
        <v>Lump sum /per day</v>
      </c>
      <c r="D18" s="29"/>
      <c r="E18" s="29"/>
      <c r="F18" s="31">
        <f t="shared" si="1"/>
        <v>0</v>
      </c>
      <c r="G18" s="32"/>
    </row>
    <row r="19" spans="1:7" ht="16.5" thickTop="1" thickBot="1" x14ac:dyDescent="0.3">
      <c r="A19" s="88" t="s">
        <v>15</v>
      </c>
      <c r="B19" s="88"/>
      <c r="C19" s="88"/>
      <c r="D19" s="88"/>
      <c r="E19" s="88"/>
      <c r="F19" s="33">
        <f>SUM(F11:F18)</f>
        <v>0</v>
      </c>
      <c r="G19" s="34"/>
    </row>
    <row r="20" spans="1:7" ht="15.75" thickTop="1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83" t="s">
        <v>16</v>
      </c>
      <c r="B21" s="83"/>
      <c r="C21" s="83"/>
      <c r="D21" s="83"/>
      <c r="E21" s="83"/>
      <c r="F21" s="83"/>
      <c r="G21" s="83"/>
    </row>
    <row r="22" spans="1:7" ht="10.5" customHeight="1" thickBot="1" x14ac:dyDescent="0.3">
      <c r="A22" s="35"/>
      <c r="B22" s="35"/>
      <c r="C22" s="35"/>
      <c r="D22" s="35"/>
      <c r="E22" s="35"/>
      <c r="F22" s="35"/>
      <c r="G22" s="36"/>
    </row>
    <row r="23" spans="1:7" ht="24.75" customHeight="1" thickBot="1" x14ac:dyDescent="0.3">
      <c r="A23" s="8" t="s">
        <v>17</v>
      </c>
      <c r="B23" s="10" t="s">
        <v>18</v>
      </c>
      <c r="C23" s="10" t="s">
        <v>8</v>
      </c>
      <c r="D23" s="10" t="s">
        <v>9</v>
      </c>
      <c r="E23" s="10" t="s">
        <v>19</v>
      </c>
      <c r="F23" s="10" t="s">
        <v>20</v>
      </c>
      <c r="G23" s="37" t="s">
        <v>12</v>
      </c>
    </row>
    <row r="24" spans="1:7" ht="24.75" x14ac:dyDescent="0.25">
      <c r="A24" s="38" t="s">
        <v>21</v>
      </c>
      <c r="B24" s="39"/>
      <c r="C24" s="40" t="s">
        <v>22</v>
      </c>
      <c r="D24" s="41"/>
      <c r="E24" s="41"/>
      <c r="F24" s="17">
        <f t="shared" ref="F24:F29" si="2">D24*E24</f>
        <v>0</v>
      </c>
      <c r="G24" s="42"/>
    </row>
    <row r="25" spans="1:7" x14ac:dyDescent="0.25">
      <c r="A25" s="43" t="s">
        <v>23</v>
      </c>
      <c r="B25" s="25"/>
      <c r="C25" s="44" t="s">
        <v>22</v>
      </c>
      <c r="D25" s="19"/>
      <c r="E25" s="19"/>
      <c r="F25" s="21">
        <f t="shared" si="2"/>
        <v>0</v>
      </c>
      <c r="G25" s="45"/>
    </row>
    <row r="26" spans="1:7" x14ac:dyDescent="0.25">
      <c r="A26" s="46" t="s">
        <v>24</v>
      </c>
      <c r="B26" s="25"/>
      <c r="C26" s="44" t="s">
        <v>22</v>
      </c>
      <c r="D26" s="19"/>
      <c r="E26" s="19"/>
      <c r="F26" s="21">
        <f t="shared" si="2"/>
        <v>0</v>
      </c>
      <c r="G26" s="45"/>
    </row>
    <row r="27" spans="1:7" ht="26.25" customHeight="1" x14ac:dyDescent="0.25">
      <c r="A27" s="46" t="s">
        <v>25</v>
      </c>
      <c r="B27" s="25"/>
      <c r="C27" s="44" t="s">
        <v>22</v>
      </c>
      <c r="D27" s="47"/>
      <c r="E27" s="47"/>
      <c r="F27" s="21">
        <f t="shared" si="2"/>
        <v>0</v>
      </c>
      <c r="G27" s="45"/>
    </row>
    <row r="28" spans="1:7" x14ac:dyDescent="0.25">
      <c r="A28" s="48" t="s">
        <v>26</v>
      </c>
      <c r="B28" s="30"/>
      <c r="C28" s="44" t="s">
        <v>22</v>
      </c>
      <c r="D28" s="47"/>
      <c r="E28" s="47"/>
      <c r="F28" s="49">
        <f t="shared" si="2"/>
        <v>0</v>
      </c>
      <c r="G28" s="50"/>
    </row>
    <row r="29" spans="1:7" ht="15.75" thickBot="1" x14ac:dyDescent="0.3">
      <c r="A29" s="51" t="s">
        <v>27</v>
      </c>
      <c r="B29" s="32"/>
      <c r="C29" s="52" t="s">
        <v>22</v>
      </c>
      <c r="D29" s="53"/>
      <c r="E29" s="53"/>
      <c r="F29" s="54">
        <f t="shared" si="2"/>
        <v>0</v>
      </c>
      <c r="G29" s="55"/>
    </row>
    <row r="30" spans="1:7" ht="16.5" thickTop="1" thickBot="1" x14ac:dyDescent="0.3">
      <c r="A30" s="88" t="s">
        <v>15</v>
      </c>
      <c r="B30" s="88"/>
      <c r="C30" s="88"/>
      <c r="D30" s="88"/>
      <c r="E30" s="88"/>
      <c r="F30" s="33">
        <f>SUM(F24:F29)</f>
        <v>0</v>
      </c>
      <c r="G30" s="34"/>
    </row>
    <row r="31" spans="1:7" ht="15.75" thickTop="1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83" t="s">
        <v>28</v>
      </c>
      <c r="B32" s="83"/>
      <c r="C32" s="83"/>
      <c r="D32" s="83"/>
      <c r="E32" s="83"/>
      <c r="F32" s="83"/>
      <c r="G32" s="83"/>
    </row>
    <row r="33" spans="1:7" ht="11.25" customHeight="1" thickBot="1" x14ac:dyDescent="0.3">
      <c r="A33" s="56"/>
      <c r="B33" s="56"/>
      <c r="C33" s="56"/>
      <c r="D33" s="56"/>
      <c r="E33" s="56"/>
      <c r="F33" s="56"/>
      <c r="G33" s="56"/>
    </row>
    <row r="34" spans="1:7" ht="26.25" customHeight="1" thickBot="1" x14ac:dyDescent="0.3">
      <c r="A34" s="57" t="s">
        <v>17</v>
      </c>
      <c r="B34" s="8" t="s">
        <v>29</v>
      </c>
      <c r="C34" s="8" t="s">
        <v>8</v>
      </c>
      <c r="D34" s="8" t="s">
        <v>9</v>
      </c>
      <c r="E34" s="8" t="s">
        <v>19</v>
      </c>
      <c r="F34" s="8" t="s">
        <v>20</v>
      </c>
      <c r="G34" s="8" t="s">
        <v>12</v>
      </c>
    </row>
    <row r="35" spans="1:7" x14ac:dyDescent="0.25">
      <c r="A35" s="58" t="s">
        <v>30</v>
      </c>
      <c r="B35" s="59"/>
      <c r="C35" s="46" t="s">
        <v>22</v>
      </c>
      <c r="D35" s="60"/>
      <c r="E35" s="41"/>
      <c r="F35" s="61">
        <f t="shared" ref="F35:F39" si="3">E35*D35</f>
        <v>0</v>
      </c>
      <c r="G35" s="62"/>
    </row>
    <row r="36" spans="1:7" x14ac:dyDescent="0.25">
      <c r="A36" s="63" t="s">
        <v>31</v>
      </c>
      <c r="B36" s="43"/>
      <c r="C36" s="46" t="s">
        <v>22</v>
      </c>
      <c r="D36" s="19"/>
      <c r="E36" s="64"/>
      <c r="F36" s="21">
        <f t="shared" si="3"/>
        <v>0</v>
      </c>
      <c r="G36" s="45"/>
    </row>
    <row r="37" spans="1:7" x14ac:dyDescent="0.25">
      <c r="A37" s="63" t="s">
        <v>32</v>
      </c>
      <c r="B37" s="43"/>
      <c r="C37" s="46" t="s">
        <v>22</v>
      </c>
      <c r="D37" s="19"/>
      <c r="E37" s="64"/>
      <c r="F37" s="21">
        <f t="shared" si="3"/>
        <v>0</v>
      </c>
      <c r="G37" s="45"/>
    </row>
    <row r="38" spans="1:7" x14ac:dyDescent="0.25">
      <c r="A38" s="63" t="s">
        <v>33</v>
      </c>
      <c r="B38" s="43"/>
      <c r="C38" s="65" t="s">
        <v>22</v>
      </c>
      <c r="D38" s="47"/>
      <c r="E38" s="66"/>
      <c r="F38" s="49">
        <f t="shared" si="3"/>
        <v>0</v>
      </c>
      <c r="G38" s="50"/>
    </row>
    <row r="39" spans="1:7" ht="25.5" customHeight="1" thickBot="1" x14ac:dyDescent="0.3">
      <c r="A39" s="67" t="s">
        <v>34</v>
      </c>
      <c r="B39" s="68"/>
      <c r="C39" s="65" t="s">
        <v>35</v>
      </c>
      <c r="D39" s="69">
        <v>1</v>
      </c>
      <c r="E39" s="70"/>
      <c r="F39" s="71">
        <f t="shared" si="3"/>
        <v>0</v>
      </c>
      <c r="G39" s="55"/>
    </row>
    <row r="40" spans="1:7" ht="16.5" thickTop="1" thickBot="1" x14ac:dyDescent="0.3">
      <c r="A40" s="88" t="s">
        <v>15</v>
      </c>
      <c r="B40" s="88"/>
      <c r="C40" s="88"/>
      <c r="D40" s="88"/>
      <c r="E40" s="88"/>
      <c r="F40" s="72">
        <f>SUM(F35:F39)</f>
        <v>0</v>
      </c>
      <c r="G40" s="34"/>
    </row>
    <row r="41" spans="1:7" ht="15.75" thickTop="1" x14ac:dyDescent="0.25">
      <c r="A41" s="73"/>
      <c r="B41" s="73"/>
      <c r="C41" s="73"/>
      <c r="D41" s="73"/>
      <c r="E41" s="73"/>
      <c r="F41" s="73"/>
      <c r="G41" s="73"/>
    </row>
    <row r="42" spans="1:7" x14ac:dyDescent="0.25">
      <c r="A42" s="83" t="s">
        <v>36</v>
      </c>
      <c r="B42" s="83"/>
      <c r="C42" s="83"/>
      <c r="D42" s="83"/>
      <c r="E42" s="83"/>
      <c r="F42" s="83"/>
      <c r="G42" s="83"/>
    </row>
    <row r="43" spans="1:7" x14ac:dyDescent="0.25">
      <c r="A43" s="84" t="s">
        <v>37</v>
      </c>
      <c r="B43" s="84"/>
      <c r="C43" s="84"/>
      <c r="D43" s="84"/>
      <c r="E43" s="84"/>
      <c r="F43" s="75">
        <f>F19+F30+F40</f>
        <v>0</v>
      </c>
      <c r="G43" s="74"/>
    </row>
    <row r="44" spans="1:7" x14ac:dyDescent="0.25">
      <c r="A44" s="76" t="s">
        <v>38</v>
      </c>
      <c r="B44" s="77">
        <v>0</v>
      </c>
      <c r="C44" s="76"/>
      <c r="D44" s="76"/>
      <c r="E44" s="76"/>
      <c r="F44" s="78">
        <f>F43*B44</f>
        <v>0</v>
      </c>
      <c r="G44" s="76"/>
    </row>
    <row r="45" spans="1:7" x14ac:dyDescent="0.25">
      <c r="A45" s="79" t="s">
        <v>37</v>
      </c>
      <c r="B45" s="76"/>
      <c r="C45" s="76"/>
      <c r="D45" s="76"/>
      <c r="E45" s="76"/>
      <c r="F45" s="80">
        <f>SUM(F43:F44)</f>
        <v>0</v>
      </c>
      <c r="G45" s="76"/>
    </row>
    <row r="47" spans="1:7" ht="30.75" customHeight="1" x14ac:dyDescent="0.25">
      <c r="A47" s="81"/>
      <c r="D47" s="85"/>
      <c r="E47" s="85"/>
      <c r="F47" s="85"/>
      <c r="G47" s="85"/>
    </row>
    <row r="48" spans="1:7" ht="25.5" customHeight="1" x14ac:dyDescent="0.25">
      <c r="D48" s="86" t="str">
        <f>IF(A1="Price schedule","Full first and last name of authorized person","Full first and last name, function, OU")</f>
        <v>Full first and last name of authorized person</v>
      </c>
      <c r="E48" s="86"/>
      <c r="F48" s="86"/>
      <c r="G48" s="86"/>
    </row>
    <row r="50" spans="3:4" x14ac:dyDescent="0.25">
      <c r="C50" s="81"/>
    </row>
    <row r="51" spans="3:4" ht="15.75" customHeight="1" x14ac:dyDescent="0.25">
      <c r="C51" s="82"/>
      <c r="D51" s="81"/>
    </row>
  </sheetData>
  <sheetProtection formatRows="0" insertRows="0" deleteRows="0"/>
  <mergeCells count="16">
    <mergeCell ref="D6:G6"/>
    <mergeCell ref="A1:F1"/>
    <mergeCell ref="D2:G2"/>
    <mergeCell ref="D3:G3"/>
    <mergeCell ref="D4:G4"/>
    <mergeCell ref="D5:G5"/>
    <mergeCell ref="A42:G42"/>
    <mergeCell ref="A43:E43"/>
    <mergeCell ref="D47:G47"/>
    <mergeCell ref="D48:G48"/>
    <mergeCell ref="A8:G8"/>
    <mergeCell ref="A19:E19"/>
    <mergeCell ref="A21:G21"/>
    <mergeCell ref="A30:E30"/>
    <mergeCell ref="A32:G32"/>
    <mergeCell ref="A40:E40"/>
  </mergeCells>
  <conditionalFormatting sqref="D47:G47">
    <cfRule type="expression" dxfId="1" priority="2">
      <formula>$A$1="Price schedule"</formula>
    </cfRule>
  </conditionalFormatting>
  <conditionalFormatting sqref="D47:G48">
    <cfRule type="expression" dxfId="0" priority="1">
      <formula>$A$1="Price schedule"</formula>
    </cfRule>
  </conditionalFormatting>
  <dataValidations count="5">
    <dataValidation type="list" allowBlank="1" showInputMessage="1" showErrorMessage="1" sqref="A2" xr:uid="{C0A38155-F26F-41BC-A79D-993361732231}">
      <formula1>"Tender number:, Contract number:"</formula1>
    </dataValidation>
    <dataValidation type="list" allowBlank="1" showInputMessage="1" showErrorMessage="1" sqref="A11:A18" xr:uid="{EC1E8F4E-6998-4E45-ADB5-B539463DA2B9}">
      <formula1>"Team Leader, Expert"</formula1>
    </dataValidation>
    <dataValidation type="custom" allowBlank="1" showInputMessage="1" showErrorMessage="1" sqref="C11:C18 F43:F45 F24:F30 F10:F19 F35:F40" xr:uid="{CAA23BA7-ADCD-4AB5-B082-5B68B0A061B3}">
      <formula1>"'"</formula1>
    </dataValidation>
    <dataValidation type="list" allowBlank="1" showInputMessage="1" showErrorMessage="1" sqref="A1" xr:uid="{B494EF7E-4B26-44FE-B088-EE08D06883F4}">
      <formula1>"Price schedule, Estimation of the anticipated Contract Amount"</formula1>
    </dataValidation>
    <dataValidation type="list" allowBlank="1" showInputMessage="1" showErrorMessage="1" sqref="C24:C29 C35:C39" xr:uid="{0F6FF370-15BF-4EF1-8791-04EF757EBDAE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2024-10-08T10:00:33Z</dcterms:created>
  <dcterms:modified xsi:type="dcterms:W3CDTF">2024-10-09T10:59:59Z</dcterms:modified>
</cp:coreProperties>
</file>