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DieseArbeitsmappe" defaultThemeVersion="166925"/>
  <mc:AlternateContent xmlns:mc="http://schemas.openxmlformats.org/markup-compatibility/2006">
    <mc:Choice Requires="x15">
      <x15ac:absPath xmlns:x15ac="http://schemas.microsoft.com/office/spreadsheetml/2010/11/ac" url="https://gizonline.sharepoint.com/sites/CREDExternalwithguests/Freigegebene Dokumente/General/Adaptation Policy Scenarios &amp; Cost Benefit Assessments/Cost Benefit Assessments templates/"/>
    </mc:Choice>
  </mc:AlternateContent>
  <xr:revisionPtr revIDLastSave="690" documentId="13_ncr:1_{274224BA-3379-493F-81AE-2878D2C24C3E}" xr6:coauthVersionLast="47" xr6:coauthVersionMax="47" xr10:uidLastSave="{D1612569-80E4-4A9D-ACAA-DF52EA5416D8}"/>
  <bookViews>
    <workbookView xWindow="-110" yWindow="-110" windowWidth="19420" windowHeight="10300" xr2:uid="{85234403-7AD4-48B2-93EB-0516CE1196A2}"/>
  </bookViews>
  <sheets>
    <sheet name="ReadMe" sheetId="5" r:id="rId1"/>
    <sheet name="QPS Min_input" sheetId="2" r:id="rId2"/>
    <sheet name="QPS Des_input" sheetId="10" r:id="rId3"/>
    <sheet name="Drop down" sheetId="11" r:id="rId4"/>
    <sheet name="Ex. CBA IWH SUDS Mekong Delta" sheetId="7" state="hidden" r:id="rId5"/>
  </sheets>
  <externalReferences>
    <externalReference r:id="rId6"/>
  </externalReferences>
  <definedNames>
    <definedName name="averagehousingarea">'[1]Upscaling IWH'!$M$7</definedName>
    <definedName name="costnorm">'[1]Upscaling IWH'!$M$8</definedName>
    <definedName name="depinfrawoproject">'[1]Upscaling IWH'!$M$12</definedName>
    <definedName name="depreciationwithoutproject">'[1]Upscaling IWH'!$M$10</definedName>
    <definedName name="depwithproject">'[1]Upscaling IWH'!$M$13</definedName>
    <definedName name="EffectivenessAdaptation">'[1]Upscaling IWH'!$M$5</definedName>
    <definedName name="flooddur">'[1]Upscaling IWH'!$M$14</definedName>
    <definedName name="flooddurwithproject">'[1]Upscaling IWH'!$M$15</definedName>
    <definedName name="floodsperrainyday">'[1]Upscaling IWH'!$M$6</definedName>
    <definedName name="ImpactedAreaShare">'[1]Upscaling IWH'!$M$4</definedName>
    <definedName name="invrateinfra">'[1]Upscaling IWH'!$M$11</definedName>
    <definedName name="OandMcostratio">'[1]Upscaling IWH'!$M$17</definedName>
    <definedName name="ShareFlooded">'[1]Upscaling IWH'!$M$3</definedName>
    <definedName name="vat" localSheetId="4">'[1]Input data Upscale Mekong delta'!$C$7</definedName>
    <definedName name="vat">#REF!</definedName>
    <definedName name="WAUNITCOST">'[1]Upscaling IWH'!$M$16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7" l="1"/>
  <c r="A10" i="7" s="1"/>
  <c r="A11" i="7" s="1"/>
  <c r="A12" i="7" s="1"/>
  <c r="A13" i="7" s="1"/>
  <c r="A14" i="7" s="1"/>
  <c r="A15" i="7" s="1"/>
  <c r="A16" i="7" s="1"/>
  <c r="A17" i="7" s="1"/>
  <c r="A18" i="7" s="1"/>
  <c r="A19" i="7" s="1"/>
  <c r="A20" i="7" s="1"/>
  <c r="A21" i="7" s="1"/>
  <c r="A22" i="7" s="1"/>
  <c r="A23" i="7" s="1"/>
  <c r="A24" i="7" s="1"/>
  <c r="A25" i="7" s="1"/>
  <c r="A26" i="7" s="1"/>
  <c r="A27" i="7" s="1"/>
  <c r="A28" i="7" s="1"/>
  <c r="A29" i="7" s="1"/>
  <c r="A30" i="7" s="1"/>
  <c r="G7" i="7"/>
  <c r="G8" i="7" s="1"/>
  <c r="G9" i="7" s="1"/>
  <c r="G10" i="7" s="1"/>
  <c r="G11" i="7" s="1"/>
  <c r="G12" i="7" s="1"/>
  <c r="G13" i="7" s="1"/>
  <c r="G14" i="7" s="1"/>
  <c r="G15" i="7" s="1"/>
  <c r="G16" i="7" s="1"/>
  <c r="G17" i="7" s="1"/>
  <c r="G18" i="7" s="1"/>
  <c r="G19" i="7" s="1"/>
  <c r="G20" i="7" s="1"/>
  <c r="G21" i="7" s="1"/>
  <c r="G22" i="7" s="1"/>
  <c r="G23" i="7" s="1"/>
  <c r="G24" i="7" s="1"/>
  <c r="G25" i="7" s="1"/>
  <c r="G26" i="7" s="1"/>
  <c r="G27" i="7" s="1"/>
  <c r="G28" i="7" s="1"/>
  <c r="G29" i="7" s="1"/>
  <c r="G30" i="7" s="1"/>
  <c r="F7" i="7"/>
  <c r="F8" i="7" s="1"/>
  <c r="F9" i="7" s="1"/>
  <c r="F10" i="7" s="1"/>
  <c r="F11" i="7" s="1"/>
  <c r="F12" i="7" s="1"/>
  <c r="F13" i="7" s="1"/>
  <c r="F14" i="7" s="1"/>
  <c r="F15" i="7" s="1"/>
  <c r="F16" i="7" s="1"/>
  <c r="F17" i="7" s="1"/>
  <c r="F18" i="7" s="1"/>
  <c r="F19" i="7" s="1"/>
  <c r="F20" i="7" s="1"/>
  <c r="F21" i="7" s="1"/>
  <c r="F22" i="7" s="1"/>
  <c r="F23" i="7" s="1"/>
  <c r="F24" i="7" s="1"/>
  <c r="F25" i="7" s="1"/>
  <c r="F26" i="7" s="1"/>
  <c r="F27" i="7" s="1"/>
  <c r="F28" i="7" s="1"/>
  <c r="F29" i="7" s="1"/>
  <c r="F30" i="7" s="1"/>
  <c r="E7" i="7"/>
  <c r="C7" i="7"/>
  <c r="A7" i="7"/>
  <c r="A8" i="7" s="1"/>
  <c r="H6" i="7"/>
  <c r="B6" i="7"/>
  <c r="D6" i="7" s="1"/>
  <c r="D7" i="7" l="1"/>
  <c r="C8" i="7"/>
  <c r="C9" i="7" s="1"/>
  <c r="C10" i="7" s="1"/>
  <c r="D10" i="7" s="1"/>
  <c r="E8" i="7"/>
  <c r="H7" i="7"/>
  <c r="I7" i="7" s="1"/>
  <c r="I6" i="7"/>
  <c r="D8" i="7"/>
  <c r="C11" i="7"/>
  <c r="H8" i="7"/>
  <c r="I8" i="7" s="1"/>
  <c r="E9" i="7"/>
  <c r="D9" i="7" l="1"/>
  <c r="E10" i="7"/>
  <c r="H9" i="7"/>
  <c r="I9" i="7" s="1"/>
  <c r="C12" i="7"/>
  <c r="D11" i="7"/>
  <c r="E11" i="7" l="1"/>
  <c r="H10" i="7"/>
  <c r="C13" i="7"/>
  <c r="D12" i="7"/>
  <c r="H11" i="7" l="1"/>
  <c r="E12" i="7"/>
  <c r="D13" i="7"/>
  <c r="C14" i="7"/>
  <c r="I10" i="7"/>
  <c r="E13" i="7" l="1"/>
  <c r="H12" i="7"/>
  <c r="C15" i="7"/>
  <c r="D14" i="7"/>
  <c r="I11" i="7"/>
  <c r="E14" i="7" l="1"/>
  <c r="H13" i="7"/>
  <c r="C16" i="7"/>
  <c r="D15" i="7"/>
  <c r="I12" i="7"/>
  <c r="D16" i="7" l="1"/>
  <c r="C17" i="7"/>
  <c r="I13" i="7"/>
  <c r="H14" i="7"/>
  <c r="E15" i="7"/>
  <c r="E16" i="7" l="1"/>
  <c r="H15" i="7"/>
  <c r="I15" i="7" s="1"/>
  <c r="I14" i="7"/>
  <c r="C18" i="7"/>
  <c r="D17" i="7"/>
  <c r="C19" i="7" l="1"/>
  <c r="D18" i="7"/>
  <c r="H16" i="7"/>
  <c r="I16" i="7" s="1"/>
  <c r="E17" i="7"/>
  <c r="H17" i="7" l="1"/>
  <c r="I17" i="7" s="1"/>
  <c r="E18" i="7"/>
  <c r="D19" i="7"/>
  <c r="C20" i="7"/>
  <c r="E19" i="7" l="1"/>
  <c r="H18" i="7"/>
  <c r="I18" i="7" s="1"/>
  <c r="C21" i="7"/>
  <c r="D20" i="7"/>
  <c r="H19" i="7" l="1"/>
  <c r="I19" i="7" s="1"/>
  <c r="E20" i="7"/>
  <c r="C22" i="7"/>
  <c r="D21" i="7"/>
  <c r="D22" i="7" l="1"/>
  <c r="C23" i="7"/>
  <c r="H20" i="7"/>
  <c r="I20" i="7" s="1"/>
  <c r="E21" i="7"/>
  <c r="H21" i="7" l="1"/>
  <c r="I21" i="7" s="1"/>
  <c r="E22" i="7"/>
  <c r="C24" i="7"/>
  <c r="D23" i="7"/>
  <c r="C25" i="7" l="1"/>
  <c r="D24" i="7"/>
  <c r="H22" i="7"/>
  <c r="I22" i="7" s="1"/>
  <c r="E23" i="7"/>
  <c r="D25" i="7" l="1"/>
  <c r="C26" i="7"/>
  <c r="H23" i="7"/>
  <c r="I23" i="7" s="1"/>
  <c r="E24" i="7"/>
  <c r="E25" i="7" l="1"/>
  <c r="H24" i="7"/>
  <c r="I24" i="7" s="1"/>
  <c r="C27" i="7"/>
  <c r="D26" i="7"/>
  <c r="C28" i="7" l="1"/>
  <c r="D27" i="7"/>
  <c r="H25" i="7"/>
  <c r="I25" i="7" s="1"/>
  <c r="E26" i="7"/>
  <c r="H26" i="7" l="1"/>
  <c r="I26" i="7" s="1"/>
  <c r="E27" i="7"/>
  <c r="D28" i="7"/>
  <c r="C29" i="7"/>
  <c r="C30" i="7" l="1"/>
  <c r="D30" i="7" s="1"/>
  <c r="D29" i="7"/>
  <c r="E28" i="7"/>
  <c r="H27" i="7"/>
  <c r="I27" i="7" s="1"/>
  <c r="H28" i="7" l="1"/>
  <c r="I28" i="7" s="1"/>
  <c r="E29" i="7"/>
  <c r="H29" i="7" l="1"/>
  <c r="I29" i="7" s="1"/>
  <c r="E30" i="7"/>
  <c r="H30" i="7" s="1"/>
  <c r="I30" i="7" l="1"/>
  <c r="H31" i="7"/>
  <c r="H32" i="7"/>
  <c r="I35" i="7" l="1"/>
  <c r="I34" i="7"/>
</calcChain>
</file>

<file path=xl/sharedStrings.xml><?xml version="1.0" encoding="utf-8"?>
<sst xmlns="http://schemas.openxmlformats.org/spreadsheetml/2006/main" count="163" uniqueCount="137">
  <si>
    <t>Cost-benefit analysis</t>
  </si>
  <si>
    <t>Monetary assessment of negative and positive impacts associated with a given action. Cost-benefit analysis (CBA) enables the comparison of different interventions, investments or strategies and reveals how a given investment or policy effort pays off for a particular person, company or country. CBA representing society’s point of view are important for climate change decisionmaking, but there are difficulties in aggregating costs and benefits across different actors and across timescales. CBA are often conducted on a sectoral, subnational level and are an important basis for macroeconomic assessments.</t>
  </si>
  <si>
    <t>E3 model</t>
  </si>
  <si>
    <t xml:space="preserve">An E3 model is a model covering the demand-and-supply-relationships of an economy and its main connections to the environment, i. e. the use of energy resources and the input of CO2 emissions into the environment. This integrated modelling approach of the 3Es in one model framework assures a consistent view of possible transition pathways. It enables to calculate macroeconomic and sector-specific impacts as well as conclusions to be drawn on social balance and environmental benefits. E3 models can capture the quantification of CBAs at the level of industries/sectors distinguished in the national input-output tables, energy balances or other central datasets. Results of the sector-specific and possibly subnational-specific CBAs are aggregated to the national level before they are implemented in the national models. </t>
  </si>
  <si>
    <t>Scope of QPS</t>
  </si>
  <si>
    <t>QPS includes major costs and benefits of an adaptation policy. The more detailed the quantification at sector level in the model categories, the better the results of the QPS including a sectoral CBA can be used in E3 models. It is clear that this is only rarely available exactly to the desired extent. For this reason, we layer the desired information in the following.</t>
  </si>
  <si>
    <t>QPS Min_input</t>
  </si>
  <si>
    <r>
      <rPr>
        <sz val="11"/>
        <color rgb="FF000000"/>
        <rFont val="Calibri"/>
      </rPr>
      <t>The QPS Min_input</t>
    </r>
    <r>
      <rPr>
        <b/>
        <sz val="11"/>
        <color rgb="FF000000"/>
        <rFont val="Calibri"/>
      </rPr>
      <t xml:space="preserve"> </t>
    </r>
    <r>
      <rPr>
        <sz val="11"/>
        <color rgb="FF000000"/>
        <rFont val="Calibri"/>
      </rPr>
      <t>sheet contains fairly general basic information needed to implement the QPS in the E3 model based on simple assumptions on an industry/sector level.</t>
    </r>
  </si>
  <si>
    <t>QPS Desired_input</t>
  </si>
  <si>
    <t xml:space="preserve">The QPS Desired_input sheet describes further details that facilitate the processing of QPS information in the E3 model and make it more accurate. </t>
  </si>
  <si>
    <t xml:space="preserve">Link </t>
  </si>
  <si>
    <t>Field of action / sector</t>
  </si>
  <si>
    <t>Importance of climate impact</t>
  </si>
  <si>
    <t>Costs of adaptation [USD or local currency]</t>
  </si>
  <si>
    <t>Benefits of adaptation</t>
  </si>
  <si>
    <t>Climate independant benefits</t>
  </si>
  <si>
    <t>Source</t>
  </si>
  <si>
    <t>Area</t>
  </si>
  <si>
    <t>Quantification</t>
  </si>
  <si>
    <t>E.g. installation of an irrigation system</t>
  </si>
  <si>
    <t>Agriculture</t>
  </si>
  <si>
    <t>Medium</t>
  </si>
  <si>
    <t>50 mn.</t>
  </si>
  <si>
    <t>Drought</t>
  </si>
  <si>
    <t>Agricultural output is increased by x. mn. USD or 70% of crop losses can be avoided</t>
  </si>
  <si>
    <t>Productivity increase in agrículture</t>
  </si>
  <si>
    <t>Adaptation to climate change (CC):</t>
  </si>
  <si>
    <t>Anticipating the adverse effects of CC</t>
  </si>
  <si>
    <t>Taking appropriate action to prevent or minimize the damage or taking advantage of opportunities that may arise</t>
  </si>
  <si>
    <t>How to?</t>
  </si>
  <si>
    <t>For each adaptation measure fill in all data / information which is requested in this worksheet as a minimum</t>
  </si>
  <si>
    <t>A</t>
  </si>
  <si>
    <t>Description of adaptation measure</t>
  </si>
  <si>
    <t>B</t>
  </si>
  <si>
    <t>Which sector is involved and / or affected?</t>
  </si>
  <si>
    <t>C</t>
  </si>
  <si>
    <t>Importance of climate impact at present (low, medium or high damages from climate change)</t>
  </si>
  <si>
    <t>D</t>
  </si>
  <si>
    <t>What are the costs / investment needs?</t>
  </si>
  <si>
    <t>E</t>
  </si>
  <si>
    <t>In which area can benefits realized</t>
  </si>
  <si>
    <t>F</t>
  </si>
  <si>
    <t>What are the benefits (in terms of reduced climate change impacts)? By how much can the damage be reduced (in monetary terms or percent)?</t>
  </si>
  <si>
    <t>G</t>
  </si>
  <si>
    <t>Description of other benefits of adaptation, either in monetary terms or that can not be monetized</t>
  </si>
  <si>
    <t>H</t>
  </si>
  <si>
    <t>Source of information (e.g. website, report)</t>
  </si>
  <si>
    <t>Adaptation measures</t>
  </si>
  <si>
    <r>
      <t xml:space="preserve">Year 
</t>
    </r>
    <r>
      <rPr>
        <sz val="11"/>
        <color theme="1"/>
        <rFont val="Calibri"/>
        <family val="2"/>
        <scheme val="minor"/>
      </rPr>
      <t>(add respective rows, if annual data is available)</t>
    </r>
  </si>
  <si>
    <t>Duration of adaptation measure</t>
  </si>
  <si>
    <t>Costs of adaptation</t>
  </si>
  <si>
    <t>SSP scenario</t>
  </si>
  <si>
    <t>Present</t>
  </si>
  <si>
    <t>Near future</t>
  </si>
  <si>
    <t>Far future</t>
  </si>
  <si>
    <t>Investment costs in adaptation [USD or local currency]</t>
  </si>
  <si>
    <t>Operation costs [USD or local currency]</t>
  </si>
  <si>
    <t>Source of funding (public, private, levereged private, international)</t>
  </si>
  <si>
    <t>Reduced impacts of climate change</t>
  </si>
  <si>
    <t>Quantification of this reduction</t>
  </si>
  <si>
    <t>IRR / NPV</t>
  </si>
  <si>
    <t>Economic characteristics of the adaptation measure</t>
  </si>
  <si>
    <t>Further economic advantages of adaptation</t>
  </si>
  <si>
    <t>Further advantages of adaptation (qualitative)</t>
  </si>
  <si>
    <t>Relation to mitigation or any other development objectives?</t>
  </si>
  <si>
    <t>High</t>
  </si>
  <si>
    <t>Short</t>
  </si>
  <si>
    <t>50 mn</t>
  </si>
  <si>
    <t>2 mn per year</t>
  </si>
  <si>
    <t>50% of the initial investment costs can be reclaimed from the government. Operation costs 100% private</t>
  </si>
  <si>
    <t>Agricultural output is increased by x mn. USD or 70% of crop losses can be avoided</t>
  </si>
  <si>
    <t>Irrigation system is imported from China</t>
  </si>
  <si>
    <t>For each adaptation measure fill in all data / information which is requested in this worksheet as fa as possible</t>
  </si>
  <si>
    <t xml:space="preserve">Year(s), if annual data for adaptation measure is available. E3 models use national annual data from statistics as a database and extrapolate the development in annual steps into the future. Quantifications can therefore best be processed as annual data. However, information for multi-year periods or rough guidance on development over time can also be used for implementation in the model. </t>
  </si>
  <si>
    <t>D-F</t>
  </si>
  <si>
    <t>Importance of climate impact at present, near and far future (low, medium or high damages from climate change). Selection of adaptation measures makes sense if the reduced climate effect is greater, at least in the future.</t>
  </si>
  <si>
    <t>How long does the implementation take</t>
  </si>
  <si>
    <t>What are the initial costs / investment needs to implement the measure?</t>
  </si>
  <si>
    <t>I</t>
  </si>
  <si>
    <t>Recurring operating and maintenance costs, specified with the interval in which they occur</t>
  </si>
  <si>
    <t>J</t>
  </si>
  <si>
    <t>The distinction between public, international and (levered) private investments for the adaptation measure is helpful. This can also mean that private investments are stimulated, or made profitable by public investment.</t>
  </si>
  <si>
    <t>K</t>
  </si>
  <si>
    <t>What is the benefit (in terms of damage reduction)?</t>
  </si>
  <si>
    <t>L</t>
  </si>
  <si>
    <t>By how much can the damage be reduced (in monetary terms or percent)?</t>
  </si>
  <si>
    <t>M</t>
  </si>
  <si>
    <t>Cost-effectiveness of the measure [internal rate of return (IRR) or net present value (NPV)]</t>
  </si>
  <si>
    <t>N</t>
  </si>
  <si>
    <t>Economic characteristics of the adaptation measure (e.g. use of investments for a certain technology, inputs mainly stem from specific sector, import share of adaptation technology, share of labor costs etc.)</t>
  </si>
  <si>
    <t>O</t>
  </si>
  <si>
    <t>Description of other benefits of adaptation in monetary terms such as productivity increase</t>
  </si>
  <si>
    <t>P</t>
  </si>
  <si>
    <t>Description of other benefits of adaptation that can not be monetized</t>
  </si>
  <si>
    <t>Q</t>
  </si>
  <si>
    <t>R</t>
  </si>
  <si>
    <t xml:space="preserve">Reference to specific climate change scenario (new SSP scenarios, https://www.ipcc.ch/report/ar6/wg1/chapter/chapter-4/). Climate impacts and their reduction depend on the assumed strength of climate change. </t>
  </si>
  <si>
    <t>If the specific costs of climate change for an adaptation measure are differentiated according to the degree of climate change in quantified climate (SSP) scenarios, the different costs and thus benefits of adaptation could be taken into account in sensitivities in the E3 model.</t>
  </si>
  <si>
    <t>S</t>
  </si>
  <si>
    <t>Extreme temperature</t>
  </si>
  <si>
    <t>Energy Industry</t>
  </si>
  <si>
    <t>Heat wave</t>
  </si>
  <si>
    <t>Transport</t>
  </si>
  <si>
    <t>Extreme precipitation</t>
  </si>
  <si>
    <t>…</t>
  </si>
  <si>
    <t>Forestry</t>
  </si>
  <si>
    <t>Human health</t>
  </si>
  <si>
    <t>Hail</t>
  </si>
  <si>
    <t>Coastal and marine protection</t>
  </si>
  <si>
    <t>Extreme wind</t>
  </si>
  <si>
    <t>Construction</t>
  </si>
  <si>
    <t>River flood</t>
  </si>
  <si>
    <t>Other</t>
  </si>
  <si>
    <t>Flash floods</t>
  </si>
  <si>
    <t>Name of Adaptation Measure:</t>
  </si>
  <si>
    <t>Sustainable Urban Drainage System in Mekong River Delta</t>
  </si>
  <si>
    <t>Description of Adaptation Measure:</t>
  </si>
  <si>
    <t>1. Self-permeable rainwater harvesting garden
2. Permeable pavement structure
3. Underground water tank
Helps reduce flooding and stormwater flow by up to 25%</t>
  </si>
  <si>
    <t>Costs (VND Bilion)</t>
  </si>
  <si>
    <t>Damage Reduction (VND billion)</t>
  </si>
  <si>
    <t>Net benefit</t>
  </si>
  <si>
    <t>Year</t>
  </si>
  <si>
    <t>CAPEX</t>
  </si>
  <si>
    <t>OPEX</t>
  </si>
  <si>
    <t>Total cost</t>
  </si>
  <si>
    <t>Increase HHs Income</t>
  </si>
  <si>
    <t>Damage Reduction
Household</t>
  </si>
  <si>
    <t>Damage Reduction
Infrastructure</t>
  </si>
  <si>
    <t>Total damage reduction</t>
  </si>
  <si>
    <t>Total benefits</t>
  </si>
  <si>
    <t xml:space="preserve">Average annual benefits </t>
  </si>
  <si>
    <t xml:space="preserve">NPV = </t>
  </si>
  <si>
    <t xml:space="preserve">IRR = </t>
  </si>
  <si>
    <t>r =</t>
  </si>
  <si>
    <t>https://hbcg.vn/news/9725-giaidapsuatvondautuhatangkhudothibaogomnhunggi.html</t>
  </si>
  <si>
    <r>
      <t xml:space="preserve">The worksheets and underlying methodology presented in this Excel tool seek to support political decision makers in </t>
    </r>
    <r>
      <rPr>
        <b/>
        <sz val="11"/>
        <rFont val="Arial"/>
        <family val="2"/>
      </rPr>
      <t>assessing climate-related risks, identifying opportunities, developing adaptation strategies and finding funding for their adaptation measures.</t>
    </r>
    <r>
      <rPr>
        <sz val="11"/>
        <rFont val="Arial"/>
        <family val="2"/>
      </rPr>
      <t xml:space="preserve"> They can be used interested stakeholders (e.g., Ministries, Agencies, Academia...)</t>
    </r>
    <r>
      <rPr>
        <b/>
        <sz val="11"/>
        <rFont val="Arial"/>
        <family val="2"/>
      </rPr>
      <t xml:space="preserve"> </t>
    </r>
    <r>
      <rPr>
        <sz val="11"/>
        <rFont val="Arial"/>
        <family val="2"/>
      </rPr>
      <t xml:space="preserve">independently, by </t>
    </r>
    <r>
      <rPr>
        <b/>
        <sz val="11"/>
        <rFont val="Arial"/>
        <family val="2"/>
      </rPr>
      <t>consultants</t>
    </r>
    <r>
      <rPr>
        <sz val="11"/>
        <rFont val="Arial"/>
        <family val="2"/>
      </rPr>
      <t xml:space="preserve"> supporting actors in developing an climate adaptation strategy, or by </t>
    </r>
    <r>
      <rPr>
        <b/>
        <sz val="11"/>
        <rFont val="Arial"/>
        <family val="2"/>
      </rPr>
      <t>trainers</t>
    </r>
    <r>
      <rPr>
        <sz val="11"/>
        <rFont val="Arial"/>
        <family val="2"/>
      </rPr>
      <t xml:space="preserve"> implementing awareness raising and or strategy development workshops. 
</t>
    </r>
    <r>
      <rPr>
        <b/>
        <sz val="11"/>
        <rFont val="Arial"/>
        <family val="2"/>
      </rPr>
      <t xml:space="preserve">
</t>
    </r>
    <r>
      <rPr>
        <sz val="11"/>
        <rFont val="Arial"/>
        <family val="2"/>
      </rPr>
      <t>The methodology and worksheets were developed within a series of projects by the</t>
    </r>
    <r>
      <rPr>
        <b/>
        <sz val="11"/>
        <rFont val="Arial"/>
        <family val="2"/>
      </rPr>
      <t xml:space="preserve"> Deutsche Gesellschaft für Internationale Zusammenarbeit (GIZ)</t>
    </r>
    <r>
      <rPr>
        <sz val="11"/>
        <rFont val="Arial"/>
        <family val="2"/>
      </rPr>
      <t xml:space="preserve"> </t>
    </r>
    <r>
      <rPr>
        <b/>
        <sz val="11"/>
        <rFont val="Arial"/>
        <family val="2"/>
      </rPr>
      <t>GmbH</t>
    </r>
    <r>
      <rPr>
        <sz val="11"/>
        <rFont val="Arial"/>
        <family val="2"/>
      </rPr>
      <t xml:space="preserve">.. </t>
    </r>
  </si>
  <si>
    <t>Adaptation Strategy Development: Quantification of Policy Scenarios - Version: June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</si>
</sst>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_-* #,##0\ _₫_-;\-* #,##0\ _₫_-;_-* &quot;-&quot;??\ _₫_-;_-@_-"/>
    <numFmt numFmtId="166" formatCode="_(* #,##0.0_);_(* \(#,##0.0\);_(* &quot;-&quot;??_);_(@_)"/>
    <numFmt numFmtId="167" formatCode="_(* #,##0_);_(* \(#,##0\);_(* &quot;-&quot;??_);_(@_)"/>
    <numFmt numFmtId="168" formatCode="0.0%"/>
  </numFmts>
  <fonts count="16">
    <font>
      <sz val="11"/>
      <color theme="1"/>
      <name val="Calibri"/>
      <family val="2"/>
      <scheme val="minor"/>
    </font>
    <font>
      <b/>
      <sz val="11"/>
      <color theme="1"/>
      <name val="Calibri"/>
      <family val="2"/>
      <scheme val="minor"/>
    </font>
    <font>
      <sz val="11"/>
      <color rgb="FFFF0000"/>
      <name val="Calibri"/>
      <family val="2"/>
      <scheme val="minor"/>
    </font>
    <font>
      <sz val="12"/>
      <color theme="1"/>
      <name val="Times New Roman"/>
      <family val="2"/>
    </font>
    <font>
      <b/>
      <sz val="11"/>
      <name val=".VnTime"/>
      <family val="2"/>
    </font>
    <font>
      <sz val="11"/>
      <color theme="1" tint="4.9989318521683403E-2"/>
      <name val="Times New Roman"/>
      <family val="1"/>
    </font>
    <font>
      <b/>
      <sz val="11"/>
      <name val="Times New Roman"/>
      <family val="1"/>
    </font>
    <font>
      <sz val="12"/>
      <name val="Times New Roman"/>
      <family val="1"/>
    </font>
    <font>
      <b/>
      <sz val="11"/>
      <color theme="1" tint="4.9989318521683403E-2"/>
      <name val="Times New Roman"/>
      <family val="1"/>
    </font>
    <font>
      <b/>
      <u/>
      <sz val="11"/>
      <color theme="1" tint="4.9989318521683403E-2"/>
      <name val="Times New Roman"/>
      <family val="1"/>
    </font>
    <font>
      <sz val="11"/>
      <name val="Calibri"/>
      <family val="2"/>
      <scheme val="minor"/>
    </font>
    <font>
      <sz val="11"/>
      <color rgb="FF000000"/>
      <name val="Calibri"/>
    </font>
    <font>
      <b/>
      <sz val="11"/>
      <color rgb="FF000000"/>
      <name val="Calibri"/>
    </font>
    <font>
      <b/>
      <sz val="19"/>
      <name val="Arial"/>
      <family val="2"/>
    </font>
    <font>
      <sz val="11"/>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92D050"/>
        <bgColor rgb="FF000000"/>
      </patternFill>
    </fill>
    <fill>
      <patternFill patternType="solid">
        <fgColor rgb="FFFFFFFF"/>
        <bgColor rgb="FF000000"/>
      </patternFill>
    </fill>
  </fills>
  <borders count="4">
    <border>
      <left/>
      <right/>
      <top/>
      <bottom/>
      <diagonal/>
    </border>
    <border>
      <left/>
      <right/>
      <top style="thin">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xf numFmtId="164" fontId="3" fillId="0" borderId="0" applyFont="0" applyFill="0" applyBorder="0" applyAlignment="0" applyProtection="0"/>
    <xf numFmtId="9" fontId="3" fillId="0" borderId="0" applyFont="0" applyFill="0" applyBorder="0" applyAlignment="0" applyProtection="0"/>
  </cellStyleXfs>
  <cellXfs count="78">
    <xf numFmtId="0" fontId="0" fillId="0" borderId="0" xfId="0"/>
    <xf numFmtId="0" fontId="0" fillId="3" borderId="0" xfId="0" applyFill="1"/>
    <xf numFmtId="0" fontId="1" fillId="2" borderId="0" xfId="0" applyFont="1" applyFill="1" applyAlignment="1">
      <alignment horizontal="center"/>
    </xf>
    <xf numFmtId="0" fontId="0" fillId="2" borderId="0" xfId="0" applyFill="1"/>
    <xf numFmtId="0" fontId="1" fillId="0" borderId="0" xfId="0" applyFont="1"/>
    <xf numFmtId="0" fontId="1" fillId="2" borderId="0" xfId="0" applyFont="1" applyFill="1" applyAlignment="1">
      <alignment horizontal="left" vertical="top"/>
    </xf>
    <xf numFmtId="0" fontId="1" fillId="2" borderId="0" xfId="0" applyFont="1" applyFill="1" applyAlignment="1">
      <alignment horizontal="left" vertical="top" wrapText="1"/>
    </xf>
    <xf numFmtId="0" fontId="1" fillId="3" borderId="0" xfId="0" applyFont="1" applyFill="1" applyAlignment="1">
      <alignment horizontal="center" textRotation="90"/>
    </xf>
    <xf numFmtId="0" fontId="0" fillId="0" borderId="0" xfId="0" applyAlignment="1">
      <alignment horizontal="left"/>
    </xf>
    <xf numFmtId="0" fontId="0" fillId="2" borderId="0" xfId="0" applyFill="1" applyAlignment="1">
      <alignment horizontal="left"/>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vertical="top"/>
    </xf>
    <xf numFmtId="0" fontId="0" fillId="0" borderId="0" xfId="0" applyAlignment="1">
      <alignment horizontal="left" vertical="top"/>
    </xf>
    <xf numFmtId="0" fontId="0" fillId="2" borderId="0" xfId="0" applyFill="1" applyAlignment="1">
      <alignment horizontal="left" vertical="top"/>
    </xf>
    <xf numFmtId="0" fontId="0" fillId="2" borderId="0" xfId="0" applyFill="1" applyAlignment="1">
      <alignment vertical="top"/>
    </xf>
    <xf numFmtId="0" fontId="0" fillId="0" borderId="0" xfId="0" applyAlignment="1">
      <alignment wrapText="1"/>
    </xf>
    <xf numFmtId="0" fontId="1" fillId="0" borderId="0" xfId="0" applyFont="1" applyAlignment="1">
      <alignment horizontal="left" vertical="top"/>
    </xf>
    <xf numFmtId="0" fontId="1" fillId="0" borderId="0" xfId="0" applyFont="1" applyAlignment="1">
      <alignment vertical="top"/>
    </xf>
    <xf numFmtId="0" fontId="4" fillId="0" borderId="0" xfId="1" applyFont="1" applyAlignment="1">
      <alignment vertical="top"/>
    </xf>
    <xf numFmtId="0" fontId="3" fillId="0" borderId="0" xfId="1"/>
    <xf numFmtId="0" fontId="5" fillId="0" borderId="0" xfId="1" applyFont="1" applyAlignment="1">
      <alignment vertical="center"/>
    </xf>
    <xf numFmtId="0" fontId="3" fillId="0" borderId="0" xfId="1" applyAlignment="1">
      <alignment vertical="top"/>
    </xf>
    <xf numFmtId="0" fontId="3" fillId="0" borderId="0" xfId="1" applyAlignment="1">
      <alignment vertical="top" wrapText="1"/>
    </xf>
    <xf numFmtId="0" fontId="5" fillId="0" borderId="0" xfId="1" applyFont="1" applyAlignment="1">
      <alignment horizontal="center" vertical="center" wrapText="1"/>
    </xf>
    <xf numFmtId="3" fontId="5" fillId="0" borderId="0" xfId="1" applyNumberFormat="1" applyFont="1" applyAlignment="1">
      <alignment horizontal="right" wrapText="1"/>
    </xf>
    <xf numFmtId="4" fontId="5" fillId="0" borderId="0" xfId="1" applyNumberFormat="1" applyFont="1" applyAlignment="1">
      <alignment horizontal="right"/>
    </xf>
    <xf numFmtId="4" fontId="8" fillId="0" borderId="0" xfId="1" applyNumberFormat="1" applyFont="1" applyAlignment="1">
      <alignment vertical="center" wrapText="1"/>
    </xf>
    <xf numFmtId="0" fontId="5" fillId="0" borderId="0" xfId="1" applyFont="1"/>
    <xf numFmtId="0" fontId="8" fillId="0" borderId="1" xfId="1" applyFont="1" applyBorder="1" applyAlignment="1">
      <alignment horizontal="center" vertical="center"/>
    </xf>
    <xf numFmtId="0" fontId="8" fillId="0" borderId="0" xfId="1" applyFont="1" applyAlignment="1">
      <alignment horizontal="center" vertical="center"/>
    </xf>
    <xf numFmtId="0" fontId="8" fillId="0" borderId="0" xfId="1" applyFont="1" applyAlignment="1">
      <alignment horizontal="center" vertical="center" wrapText="1"/>
    </xf>
    <xf numFmtId="3" fontId="8" fillId="0" borderId="0" xfId="1" applyNumberFormat="1" applyFont="1" applyAlignment="1">
      <alignment vertical="center" wrapText="1"/>
    </xf>
    <xf numFmtId="165" fontId="5" fillId="0" borderId="0" xfId="2" applyNumberFormat="1" applyFont="1"/>
    <xf numFmtId="0" fontId="5" fillId="0" borderId="1" xfId="1" applyFont="1" applyBorder="1" applyAlignment="1">
      <alignment vertical="center"/>
    </xf>
    <xf numFmtId="166" fontId="5" fillId="0" borderId="1" xfId="2" applyNumberFormat="1" applyFont="1" applyBorder="1" applyAlignment="1">
      <alignment vertical="center"/>
    </xf>
    <xf numFmtId="166" fontId="5" fillId="0" borderId="1" xfId="1" applyNumberFormat="1" applyFont="1" applyBorder="1" applyAlignment="1">
      <alignment vertical="center"/>
    </xf>
    <xf numFmtId="166" fontId="5" fillId="0" borderId="0" xfId="1" applyNumberFormat="1" applyFont="1" applyAlignment="1">
      <alignment vertical="center"/>
    </xf>
    <xf numFmtId="166" fontId="5" fillId="0" borderId="0" xfId="2" applyNumberFormat="1" applyFont="1" applyBorder="1" applyAlignment="1">
      <alignment vertical="center"/>
    </xf>
    <xf numFmtId="3" fontId="5" fillId="0" borderId="0" xfId="1" applyNumberFormat="1" applyFont="1"/>
    <xf numFmtId="0" fontId="8" fillId="0" borderId="0" xfId="1" applyFont="1" applyAlignment="1">
      <alignment horizontal="left" vertical="center" wrapText="1"/>
    </xf>
    <xf numFmtId="0" fontId="5" fillId="0" borderId="0" xfId="1" applyFont="1" applyAlignment="1">
      <alignment horizontal="justify" wrapText="1"/>
    </xf>
    <xf numFmtId="0" fontId="5" fillId="0" borderId="0" xfId="1" applyFont="1" applyAlignment="1">
      <alignment horizontal="right" wrapText="1"/>
    </xf>
    <xf numFmtId="0" fontId="8" fillId="0" borderId="0" xfId="1" applyFont="1"/>
    <xf numFmtId="3" fontId="9" fillId="0" borderId="0" xfId="1" applyNumberFormat="1" applyFont="1"/>
    <xf numFmtId="4" fontId="9" fillId="0" borderId="0" xfId="1" applyNumberFormat="1" applyFont="1"/>
    <xf numFmtId="0" fontId="5" fillId="0" borderId="2" xfId="1" applyFont="1" applyBorder="1" applyAlignment="1">
      <alignment vertical="center"/>
    </xf>
    <xf numFmtId="166" fontId="5" fillId="0" borderId="2" xfId="1" applyNumberFormat="1" applyFont="1" applyBorder="1" applyAlignment="1">
      <alignment vertical="center"/>
    </xf>
    <xf numFmtId="166" fontId="5" fillId="0" borderId="2" xfId="2" applyNumberFormat="1" applyFont="1" applyBorder="1" applyAlignment="1">
      <alignment vertical="center"/>
    </xf>
    <xf numFmtId="9" fontId="5" fillId="0" borderId="0" xfId="3" applyFont="1" applyAlignment="1">
      <alignment vertical="center"/>
    </xf>
    <xf numFmtId="164" fontId="5" fillId="0" borderId="0" xfId="2" applyFont="1" applyFill="1" applyBorder="1" applyAlignment="1">
      <alignment horizontal="left"/>
    </xf>
    <xf numFmtId="164" fontId="5" fillId="0" borderId="0" xfId="2" applyFont="1" applyFill="1" applyBorder="1" applyAlignment="1">
      <alignment horizontal="right"/>
    </xf>
    <xf numFmtId="9" fontId="5" fillId="0" borderId="0" xfId="1" applyNumberFormat="1" applyFont="1" applyAlignment="1">
      <alignment vertical="center"/>
    </xf>
    <xf numFmtId="164" fontId="8" fillId="4" borderId="3" xfId="2" applyFont="1" applyFill="1" applyBorder="1" applyAlignment="1">
      <alignment horizontal="right"/>
    </xf>
    <xf numFmtId="167" fontId="8" fillId="4" borderId="3" xfId="2" applyNumberFormat="1" applyFont="1" applyFill="1" applyBorder="1"/>
    <xf numFmtId="10" fontId="8" fillId="4" borderId="3" xfId="3" applyNumberFormat="1" applyFont="1" applyFill="1" applyBorder="1"/>
    <xf numFmtId="168" fontId="8" fillId="4" borderId="3" xfId="2" applyNumberFormat="1" applyFont="1" applyFill="1" applyBorder="1"/>
    <xf numFmtId="0" fontId="0" fillId="0" borderId="0" xfId="0" applyAlignment="1">
      <alignment vertical="top" wrapText="1"/>
    </xf>
    <xf numFmtId="0" fontId="1" fillId="4" borderId="0" xfId="0" applyFont="1" applyFill="1" applyAlignment="1">
      <alignment horizontal="left" vertical="top" wrapText="1"/>
    </xf>
    <xf numFmtId="0" fontId="1" fillId="5" borderId="0" xfId="0" applyFont="1" applyFill="1" applyAlignment="1">
      <alignment horizontal="left" vertical="top" wrapText="1"/>
    </xf>
    <xf numFmtId="0" fontId="10" fillId="0" borderId="0" xfId="0" applyFont="1" applyAlignment="1">
      <alignment horizontal="left" vertical="top"/>
    </xf>
    <xf numFmtId="0" fontId="1" fillId="3" borderId="0" xfId="0" applyFont="1" applyFill="1" applyAlignment="1">
      <alignment horizontal="center"/>
    </xf>
    <xf numFmtId="0" fontId="1" fillId="0" borderId="0" xfId="0" applyFont="1" applyAlignment="1">
      <alignment horizontal="left" vertical="top" wrapText="1"/>
    </xf>
    <xf numFmtId="0" fontId="2" fillId="0" borderId="0" xfId="0" applyFont="1" applyAlignment="1">
      <alignment vertical="top" wrapText="1"/>
    </xf>
    <xf numFmtId="0" fontId="1" fillId="3" borderId="0" xfId="0" applyFont="1" applyFill="1" applyAlignment="1">
      <alignment horizontal="left" vertical="top" wrapText="1"/>
    </xf>
    <xf numFmtId="0" fontId="11" fillId="0" borderId="0" xfId="0" applyFont="1" applyAlignment="1">
      <alignment vertical="top" wrapText="1"/>
    </xf>
    <xf numFmtId="0" fontId="1" fillId="0" borderId="0" xfId="0" applyFont="1" applyAlignment="1">
      <alignment horizontal="center" vertical="top" wrapText="1"/>
    </xf>
    <xf numFmtId="0" fontId="0" fillId="0" borderId="0" xfId="0" applyAlignment="1">
      <alignment horizontal="center" vertical="top" wrapText="1"/>
    </xf>
    <xf numFmtId="0" fontId="1" fillId="3" borderId="0" xfId="0" applyFont="1" applyFill="1" applyAlignment="1">
      <alignment horizontal="left" vertical="top" wrapText="1"/>
    </xf>
    <xf numFmtId="0" fontId="1" fillId="5" borderId="0" xfId="0" applyFont="1" applyFill="1" applyAlignment="1">
      <alignment horizontal="center" vertical="top"/>
    </xf>
    <xf numFmtId="0" fontId="1" fillId="4" borderId="0" xfId="0" applyFont="1" applyFill="1" applyAlignment="1">
      <alignment horizontal="center" vertical="top"/>
    </xf>
    <xf numFmtId="0" fontId="6" fillId="0" borderId="0" xfId="1" applyFont="1" applyAlignment="1">
      <alignment horizontal="left" vertical="top" wrapText="1"/>
    </xf>
    <xf numFmtId="0" fontId="7" fillId="0" borderId="0" xfId="1" applyFont="1" applyAlignment="1">
      <alignment horizontal="left" vertical="top" wrapText="1"/>
    </xf>
    <xf numFmtId="0" fontId="8" fillId="0" borderId="1" xfId="1" applyFont="1" applyBorder="1" applyAlignment="1">
      <alignment horizontal="center" vertical="center"/>
    </xf>
    <xf numFmtId="0" fontId="8" fillId="0" borderId="0" xfId="1" applyFont="1" applyAlignment="1">
      <alignment horizontal="center" vertical="center"/>
    </xf>
    <xf numFmtId="0" fontId="13" fillId="6" borderId="0" xfId="0" applyFont="1" applyFill="1" applyAlignment="1">
      <alignment horizontal="center" vertical="center"/>
    </xf>
    <xf numFmtId="0" fontId="14" fillId="7" borderId="0" xfId="0" applyFont="1" applyFill="1"/>
    <xf numFmtId="0" fontId="14" fillId="7" borderId="0" xfId="0" applyFont="1" applyFill="1" applyAlignment="1">
      <alignment horizontal="center" vertical="center" wrapText="1"/>
    </xf>
  </cellXfs>
  <cellStyles count="4">
    <cellStyle name="Komma 2" xfId="2" xr:uid="{CB3A7F8D-3AB6-4518-8B75-033D76736DD9}"/>
    <cellStyle name="Prozent 2" xfId="3" xr:uid="{4000B2E5-EC4C-4017-8B65-E49A21311C48}"/>
    <cellStyle name="Standard" xfId="0" builtinId="0"/>
    <cellStyle name="Standard 2" xfId="1" xr:uid="{6B436949-E300-41DA-ACB6-68EA742277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gizonline.sharepoint.com/sites/CREDExternalwithguests/Freigegebene%20Dokumente/Policy%20Advice/Cost%20Benefit%20Assessments%20templates/CBA%20-%20SUDS%20-%20Upscale%20IWH%20template%20Submit_IWH%20Computation.xlsx" TargetMode="External"/><Relationship Id="rId2" Type="http://schemas.microsoft.com/office/2019/04/relationships/externalLinkLongPath" Target="CBA%20-%20SUDS%20-%20Upscale%20IWH%20template%20Submit_IWH%20Computation.xlsx?03DD58B3" TargetMode="External"/><Relationship Id="rId1" Type="http://schemas.openxmlformats.org/officeDocument/2006/relationships/externalLinkPath" Target="file:///\\03DD58B3\CBA%20-%20SUDS%20-%20Upscale%20IWH%20template%20Submit_IWH%20Comput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ZULnCsPy4EaoX9_fkQSZbJw5jKP3j3RBorc2r_IxLlu0Cr7dVloLSY-CkQOKVfc8" itemId="01JXTAKYXF3ZXWULBSDRG3MB33ZICUKGLK">
      <xxl21:absoluteUrl r:id="rId3"/>
    </xxl21:alternateUrls>
    <sheetNames>
      <sheetName val="Upscaling IWH"/>
      <sheetName val="CBA result summary"/>
      <sheetName val="Input data Upscale Mekong delta"/>
      <sheetName val="1 CBA IWH SUDS Mekong Delta"/>
      <sheetName val="Cost Estimated Regional"/>
      <sheetName val="Summary data from SUDS PILOT"/>
      <sheetName val="Parameter Pilot SUDS"/>
      <sheetName val="1 CBA - IWH SUDS LongXuyen"/>
      <sheetName val="2 CBA IWH SUDS Rach Gia"/>
      <sheetName val="3 CBA IWH SUDS Ca Mau"/>
      <sheetName val="Urban area (Raw data)"/>
      <sheetName val="Data from SUDS report"/>
    </sheetNames>
    <sheetDataSet>
      <sheetData sheetId="0">
        <row r="3">
          <cell r="M3">
            <v>0.13453751308066791</v>
          </cell>
        </row>
        <row r="4">
          <cell r="M4">
            <v>0.8</v>
          </cell>
        </row>
        <row r="5">
          <cell r="M5">
            <v>0.8</v>
          </cell>
        </row>
        <row r="6">
          <cell r="M6">
            <v>0.7</v>
          </cell>
        </row>
        <row r="7">
          <cell r="M7">
            <v>82.17813359341973</v>
          </cell>
        </row>
        <row r="8">
          <cell r="M8">
            <v>7.33</v>
          </cell>
        </row>
        <row r="10">
          <cell r="M10">
            <v>0.05</v>
          </cell>
        </row>
        <row r="11">
          <cell r="M11">
            <v>814000</v>
          </cell>
        </row>
        <row r="12">
          <cell r="M12">
            <v>0.06</v>
          </cell>
        </row>
        <row r="13">
          <cell r="M13">
            <v>3.6600000000000001E-2</v>
          </cell>
        </row>
        <row r="14">
          <cell r="M14">
            <v>9.0277777777777776E-2</v>
          </cell>
        </row>
        <row r="15">
          <cell r="M15">
            <v>1.8055555555555554E-2</v>
          </cell>
        </row>
        <row r="16">
          <cell r="M16">
            <v>177.78722777834983</v>
          </cell>
        </row>
        <row r="17">
          <cell r="M17">
            <v>1.5176629551645462E-2</v>
          </cell>
        </row>
      </sheetData>
      <sheetData sheetId="1"/>
      <sheetData sheetId="2">
        <row r="7">
          <cell r="C7">
            <v>0.1</v>
          </cell>
        </row>
        <row r="24">
          <cell r="F24">
            <v>30722.912954047319</v>
          </cell>
        </row>
        <row r="25">
          <cell r="F25">
            <v>466.27026865102573</v>
          </cell>
        </row>
        <row r="39">
          <cell r="C39">
            <v>5.0000000000000001E-4</v>
          </cell>
        </row>
        <row r="56">
          <cell r="C56">
            <v>1368.2434896057262</v>
          </cell>
        </row>
        <row r="68">
          <cell r="C68">
            <v>1332.3027391555061</v>
          </cell>
        </row>
        <row r="75">
          <cell r="C75">
            <v>524.12919944945327</v>
          </cell>
        </row>
      </sheetData>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289CA-6AAD-487A-BD79-6890372800BA}">
  <dimension ref="A1:B10"/>
  <sheetViews>
    <sheetView showGridLines="0" tabSelected="1" workbookViewId="0">
      <selection activeCell="B3" sqref="B3"/>
    </sheetView>
  </sheetViews>
  <sheetFormatPr baseColWidth="10" defaultColWidth="9.1796875" defaultRowHeight="14.5"/>
  <cols>
    <col min="1" max="1" width="32.26953125" bestFit="1" customWidth="1"/>
    <col min="2" max="2" width="146.1796875" customWidth="1"/>
  </cols>
  <sheetData>
    <row r="1" spans="1:2" s="76" customFormat="1" ht="34.5" customHeight="1">
      <c r="A1" s="75" t="s">
        <v>136</v>
      </c>
      <c r="B1" s="75"/>
    </row>
    <row r="2" spans="1:2" s="76" customFormat="1" ht="111.75" customHeight="1">
      <c r="A2" s="77" t="s">
        <v>135</v>
      </c>
      <c r="B2" s="77"/>
    </row>
    <row r="3" spans="1:2" ht="58">
      <c r="A3" s="17" t="s">
        <v>0</v>
      </c>
      <c r="B3" s="16" t="s">
        <v>1</v>
      </c>
    </row>
    <row r="4" spans="1:2" ht="79.5" customHeight="1">
      <c r="A4" s="18" t="s">
        <v>2</v>
      </c>
      <c r="B4" s="57" t="s">
        <v>3</v>
      </c>
    </row>
    <row r="5" spans="1:2" ht="43.5">
      <c r="A5" s="18" t="s">
        <v>4</v>
      </c>
      <c r="B5" s="16" t="s">
        <v>5</v>
      </c>
    </row>
    <row r="6" spans="1:2" ht="15" customHeight="1">
      <c r="A6" s="18" t="s">
        <v>6</v>
      </c>
      <c r="B6" s="65" t="s">
        <v>7</v>
      </c>
    </row>
    <row r="7" spans="1:2" ht="15" customHeight="1">
      <c r="A7" s="18" t="s">
        <v>8</v>
      </c>
      <c r="B7" s="57" t="s">
        <v>9</v>
      </c>
    </row>
    <row r="8" spans="1:2" ht="15" customHeight="1">
      <c r="A8" s="18"/>
      <c r="B8" s="57"/>
    </row>
    <row r="9" spans="1:2" ht="15" customHeight="1"/>
    <row r="10" spans="1:2" ht="15" customHeight="1"/>
  </sheetData>
  <mergeCells count="2">
    <mergeCell ref="A1:B1"/>
    <mergeCell ref="A2:B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68F10-1C12-4410-BAD9-D29A1C0A2FE7}">
  <sheetPr codeName="Tabelle2">
    <tabColor theme="3"/>
  </sheetPr>
  <dimension ref="A1:H271"/>
  <sheetViews>
    <sheetView showGridLines="0" workbookViewId="0">
      <pane ySplit="2" topLeftCell="A3" activePane="bottomLeft" state="frozen"/>
      <selection pane="bottomLeft"/>
    </sheetView>
  </sheetViews>
  <sheetFormatPr baseColWidth="10" defaultColWidth="11.453125" defaultRowHeight="14.5"/>
  <cols>
    <col min="1" max="1" width="27.1796875" customWidth="1"/>
    <col min="2" max="2" width="21.26953125" customWidth="1"/>
    <col min="3" max="3" width="20.453125" style="1" customWidth="1"/>
    <col min="4" max="4" width="18.453125" customWidth="1"/>
    <col min="5" max="5" width="14.81640625" customWidth="1"/>
    <col min="6" max="6" width="25.453125" style="3" customWidth="1"/>
    <col min="7" max="7" width="21.54296875" style="3" customWidth="1"/>
    <col min="8" max="16384" width="11.453125" style="3"/>
  </cols>
  <sheetData>
    <row r="1" spans="1:8" s="5" customFormat="1" ht="45" customHeight="1">
      <c r="A1" s="6" t="s">
        <v>10</v>
      </c>
      <c r="B1" s="6" t="s">
        <v>11</v>
      </c>
      <c r="C1" s="64" t="s">
        <v>12</v>
      </c>
      <c r="D1" s="6" t="s">
        <v>13</v>
      </c>
      <c r="E1" s="66" t="s">
        <v>14</v>
      </c>
      <c r="F1" s="67"/>
      <c r="G1" s="6" t="s">
        <v>15</v>
      </c>
      <c r="H1" s="6" t="s">
        <v>16</v>
      </c>
    </row>
    <row r="2" spans="1:8" s="2" customFormat="1">
      <c r="C2" s="7"/>
      <c r="E2" s="62" t="s">
        <v>17</v>
      </c>
      <c r="F2" s="62" t="s">
        <v>18</v>
      </c>
      <c r="G2" s="62"/>
    </row>
    <row r="3" spans="1:8" s="12" customFormat="1" ht="45" customHeight="1">
      <c r="A3" s="11" t="s">
        <v>19</v>
      </c>
      <c r="B3" s="10" t="s">
        <v>20</v>
      </c>
      <c r="C3" s="10" t="s">
        <v>21</v>
      </c>
      <c r="D3" s="10" t="s">
        <v>22</v>
      </c>
      <c r="E3" s="10" t="s">
        <v>23</v>
      </c>
      <c r="F3" s="11" t="s">
        <v>24</v>
      </c>
      <c r="G3" s="63" t="s">
        <v>25</v>
      </c>
      <c r="H3" s="10"/>
    </row>
    <row r="4" spans="1:8" s="12" customFormat="1">
      <c r="A4" s="10"/>
      <c r="B4" s="10"/>
      <c r="C4" s="10"/>
      <c r="D4" s="10"/>
      <c r="E4" s="10"/>
      <c r="F4" s="10"/>
      <c r="G4" s="10"/>
      <c r="H4" s="10"/>
    </row>
    <row r="5" spans="1:8" s="12" customFormat="1">
      <c r="A5" s="10"/>
      <c r="B5" s="10"/>
      <c r="C5" s="10"/>
      <c r="D5" s="10"/>
      <c r="E5" s="10"/>
      <c r="F5" s="10"/>
      <c r="G5" s="10"/>
      <c r="H5" s="10"/>
    </row>
    <row r="6" spans="1:8" s="12" customFormat="1">
      <c r="A6" s="10"/>
      <c r="B6" s="10"/>
      <c r="C6" s="10"/>
      <c r="D6" s="10"/>
      <c r="E6" s="10"/>
      <c r="F6" s="10"/>
      <c r="G6" s="10"/>
      <c r="H6" s="10"/>
    </row>
    <row r="7" spans="1:8" s="12" customFormat="1">
      <c r="A7" s="10"/>
      <c r="B7" s="10"/>
      <c r="C7" s="10"/>
      <c r="D7" s="10"/>
      <c r="E7" s="10"/>
      <c r="F7" s="10"/>
      <c r="G7" s="10"/>
      <c r="H7" s="10"/>
    </row>
    <row r="8" spans="1:8" s="12" customFormat="1">
      <c r="A8" s="10"/>
      <c r="B8" s="10"/>
      <c r="C8" s="10"/>
      <c r="D8" s="10"/>
      <c r="E8" s="10"/>
      <c r="F8" s="10"/>
      <c r="G8" s="10"/>
      <c r="H8" s="10"/>
    </row>
    <row r="9" spans="1:8" s="12" customFormat="1">
      <c r="A9" s="10"/>
      <c r="B9" s="10"/>
      <c r="C9" s="10"/>
      <c r="D9" s="10"/>
      <c r="E9" s="10"/>
      <c r="F9" s="10"/>
      <c r="G9" s="10"/>
      <c r="H9" s="10"/>
    </row>
    <row r="10" spans="1:8" s="12" customFormat="1">
      <c r="A10" s="10"/>
      <c r="B10" s="10"/>
      <c r="C10" s="10"/>
      <c r="D10" s="10"/>
      <c r="E10" s="10"/>
      <c r="F10" s="10"/>
      <c r="G10" s="10"/>
      <c r="H10" s="10"/>
    </row>
    <row r="11" spans="1:8" s="12" customFormat="1">
      <c r="A11" s="10"/>
      <c r="C11" s="10"/>
      <c r="D11" s="10"/>
      <c r="E11" s="10"/>
      <c r="F11" s="10"/>
      <c r="G11" s="10"/>
      <c r="H11" s="10"/>
    </row>
    <row r="12" spans="1:8" s="15" customFormat="1">
      <c r="A12" s="10"/>
      <c r="B12" s="12"/>
      <c r="C12" s="10"/>
      <c r="D12" s="13"/>
      <c r="E12" s="13"/>
      <c r="F12" s="14"/>
      <c r="G12" s="14"/>
      <c r="H12" s="14"/>
    </row>
    <row r="13" spans="1:8" s="15" customFormat="1">
      <c r="A13" t="s">
        <v>26</v>
      </c>
      <c r="B13" s="12"/>
      <c r="C13" s="10"/>
      <c r="D13" s="13"/>
      <c r="E13" s="13"/>
      <c r="F13" s="14"/>
      <c r="G13" s="14"/>
      <c r="H13" s="14"/>
    </row>
    <row r="14" spans="1:8">
      <c r="B14" t="s">
        <v>27</v>
      </c>
      <c r="C14" s="10"/>
      <c r="D14" s="8"/>
      <c r="E14" s="8"/>
      <c r="F14" s="9"/>
      <c r="G14" s="9"/>
      <c r="H14" s="9"/>
    </row>
    <row r="15" spans="1:8">
      <c r="B15" t="s">
        <v>28</v>
      </c>
      <c r="C15" s="10"/>
      <c r="D15" s="8"/>
      <c r="E15" s="8"/>
      <c r="F15" s="9"/>
      <c r="G15" s="9"/>
      <c r="H15" s="9"/>
    </row>
    <row r="16" spans="1:8">
      <c r="C16" s="10"/>
      <c r="D16" s="8"/>
      <c r="E16" s="8"/>
      <c r="F16" s="9"/>
      <c r="G16" s="9"/>
      <c r="H16" s="9"/>
    </row>
    <row r="17" spans="1:8">
      <c r="A17" s="4" t="s">
        <v>29</v>
      </c>
      <c r="B17" s="4" t="s">
        <v>30</v>
      </c>
      <c r="C17" s="10"/>
      <c r="D17" s="8"/>
      <c r="E17" s="8"/>
      <c r="F17" s="9"/>
      <c r="G17" s="9"/>
      <c r="H17" s="9"/>
    </row>
    <row r="18" spans="1:8">
      <c r="C18" s="10"/>
      <c r="D18" s="8"/>
      <c r="E18" s="8"/>
      <c r="F18" s="9"/>
      <c r="G18" s="9"/>
      <c r="H18" s="9"/>
    </row>
    <row r="19" spans="1:8">
      <c r="A19" t="s">
        <v>31</v>
      </c>
      <c r="B19" t="s">
        <v>32</v>
      </c>
      <c r="C19" s="10"/>
      <c r="D19" s="8"/>
      <c r="E19" s="8"/>
      <c r="F19" s="9"/>
      <c r="G19" s="9"/>
      <c r="H19" s="9"/>
    </row>
    <row r="20" spans="1:8">
      <c r="A20" t="s">
        <v>33</v>
      </c>
      <c r="B20" t="s">
        <v>34</v>
      </c>
      <c r="C20" s="10"/>
      <c r="D20" s="8"/>
      <c r="E20" s="8"/>
      <c r="F20" s="9"/>
      <c r="G20" s="9"/>
      <c r="H20" s="9"/>
    </row>
    <row r="21" spans="1:8">
      <c r="A21" t="s">
        <v>35</v>
      </c>
      <c r="B21" t="s">
        <v>36</v>
      </c>
      <c r="C21" s="10"/>
      <c r="D21" s="8"/>
      <c r="E21" s="8"/>
      <c r="F21" s="9"/>
      <c r="G21" s="9"/>
      <c r="H21" s="9"/>
    </row>
    <row r="22" spans="1:8">
      <c r="A22" t="s">
        <v>37</v>
      </c>
      <c r="B22" t="s">
        <v>38</v>
      </c>
      <c r="C22" s="10"/>
      <c r="D22" s="8"/>
      <c r="E22" s="8"/>
      <c r="F22" s="9"/>
      <c r="G22" s="9"/>
      <c r="H22" s="9"/>
    </row>
    <row r="23" spans="1:8">
      <c r="A23" t="s">
        <v>39</v>
      </c>
      <c r="B23" t="s">
        <v>40</v>
      </c>
      <c r="C23" s="10"/>
    </row>
    <row r="24" spans="1:8">
      <c r="A24" t="s">
        <v>41</v>
      </c>
      <c r="B24" t="s">
        <v>42</v>
      </c>
      <c r="C24" s="10"/>
    </row>
    <row r="25" spans="1:8">
      <c r="A25" t="s">
        <v>43</v>
      </c>
      <c r="B25" s="3" t="s">
        <v>44</v>
      </c>
      <c r="C25" s="10"/>
    </row>
    <row r="26" spans="1:8">
      <c r="A26" t="s">
        <v>45</v>
      </c>
      <c r="B26" t="s">
        <v>46</v>
      </c>
      <c r="C26" s="10"/>
    </row>
    <row r="27" spans="1:8">
      <c r="A27" s="10"/>
      <c r="B27" s="12"/>
      <c r="C27" s="10"/>
    </row>
    <row r="28" spans="1:8">
      <c r="A28" s="10"/>
      <c r="B28" s="12"/>
      <c r="C28" s="10"/>
    </row>
    <row r="29" spans="1:8">
      <c r="A29" s="10"/>
      <c r="B29" s="12"/>
      <c r="C29" s="10"/>
    </row>
    <row r="30" spans="1:8">
      <c r="A30" s="10"/>
      <c r="B30" s="12"/>
      <c r="C30" s="10"/>
    </row>
    <row r="31" spans="1:8">
      <c r="A31" s="10"/>
      <c r="B31" s="12"/>
      <c r="C31" s="10"/>
    </row>
    <row r="32" spans="1:8">
      <c r="A32" s="10"/>
      <c r="B32" s="12"/>
      <c r="C32" s="10"/>
    </row>
    <row r="33" spans="1:3">
      <c r="A33" s="10"/>
      <c r="B33" s="12"/>
      <c r="C33" s="10"/>
    </row>
    <row r="34" spans="1:3">
      <c r="A34" s="10"/>
      <c r="B34" s="12"/>
      <c r="C34" s="10"/>
    </row>
    <row r="35" spans="1:3">
      <c r="A35" s="10"/>
      <c r="B35" s="12"/>
      <c r="C35" s="10"/>
    </row>
    <row r="36" spans="1:3">
      <c r="A36" s="10"/>
      <c r="B36" s="12"/>
      <c r="C36" s="10"/>
    </row>
    <row r="37" spans="1:3">
      <c r="A37" s="10"/>
      <c r="B37" s="12"/>
      <c r="C37" s="10"/>
    </row>
    <row r="38" spans="1:3">
      <c r="A38" s="10"/>
      <c r="B38" s="12"/>
      <c r="C38" s="10"/>
    </row>
    <row r="39" spans="1:3">
      <c r="A39" s="10"/>
      <c r="B39" s="12"/>
      <c r="C39" s="10"/>
    </row>
    <row r="40" spans="1:3">
      <c r="A40" s="10"/>
      <c r="B40" s="12"/>
      <c r="C40" s="10"/>
    </row>
    <row r="41" spans="1:3">
      <c r="A41" s="10"/>
      <c r="B41" s="12"/>
      <c r="C41" s="10"/>
    </row>
    <row r="42" spans="1:3">
      <c r="A42" s="10"/>
      <c r="B42" s="12"/>
      <c r="C42" s="10"/>
    </row>
    <row r="43" spans="1:3">
      <c r="A43" s="10"/>
      <c r="B43" s="12"/>
      <c r="C43" s="10"/>
    </row>
    <row r="44" spans="1:3">
      <c r="A44" s="10"/>
      <c r="B44" s="12"/>
      <c r="C44" s="10"/>
    </row>
    <row r="45" spans="1:3">
      <c r="A45" s="10"/>
      <c r="B45" s="12"/>
      <c r="C45" s="10"/>
    </row>
    <row r="46" spans="1:3">
      <c r="A46" s="10"/>
      <c r="B46" s="12"/>
      <c r="C46" s="10"/>
    </row>
    <row r="47" spans="1:3">
      <c r="A47" s="10"/>
      <c r="B47" s="12"/>
      <c r="C47" s="10"/>
    </row>
    <row r="48" spans="1:3">
      <c r="A48" s="10"/>
      <c r="B48" s="12"/>
      <c r="C48" s="10"/>
    </row>
    <row r="49" spans="1:3">
      <c r="A49" s="10"/>
      <c r="B49" s="12"/>
      <c r="C49" s="10"/>
    </row>
    <row r="50" spans="1:3">
      <c r="A50" s="10"/>
      <c r="B50" s="12"/>
      <c r="C50" s="10"/>
    </row>
    <row r="51" spans="1:3">
      <c r="A51" s="10"/>
      <c r="B51" s="12"/>
      <c r="C51" s="10"/>
    </row>
    <row r="52" spans="1:3">
      <c r="A52" s="10"/>
      <c r="B52" s="12"/>
      <c r="C52" s="10"/>
    </row>
    <row r="53" spans="1:3">
      <c r="A53" s="10"/>
      <c r="B53" s="12"/>
      <c r="C53" s="10"/>
    </row>
    <row r="54" spans="1:3">
      <c r="A54" s="10"/>
      <c r="B54" s="12"/>
      <c r="C54" s="10"/>
    </row>
    <row r="55" spans="1:3">
      <c r="A55" s="10"/>
      <c r="B55" s="12"/>
      <c r="C55" s="10"/>
    </row>
    <row r="56" spans="1:3">
      <c r="A56" s="10"/>
      <c r="B56" s="12"/>
      <c r="C56" s="10"/>
    </row>
    <row r="57" spans="1:3">
      <c r="A57" s="10"/>
      <c r="B57" s="12"/>
      <c r="C57" s="10"/>
    </row>
    <row r="58" spans="1:3">
      <c r="A58" s="10"/>
      <c r="B58" s="12"/>
      <c r="C58" s="10"/>
    </row>
    <row r="59" spans="1:3">
      <c r="A59" s="10"/>
      <c r="B59" s="12"/>
      <c r="C59" s="10"/>
    </row>
    <row r="60" spans="1:3">
      <c r="A60" s="10"/>
      <c r="B60" s="12"/>
      <c r="C60" s="10"/>
    </row>
    <row r="61" spans="1:3">
      <c r="A61" s="10"/>
      <c r="B61" s="12"/>
      <c r="C61" s="10"/>
    </row>
    <row r="62" spans="1:3">
      <c r="A62" s="10"/>
      <c r="B62" s="12"/>
      <c r="C62" s="10"/>
    </row>
    <row r="63" spans="1:3">
      <c r="A63" s="10"/>
      <c r="B63" s="12"/>
      <c r="C63" s="10"/>
    </row>
    <row r="64" spans="1:3">
      <c r="A64" s="10"/>
      <c r="B64" s="12"/>
      <c r="C64" s="10"/>
    </row>
    <row r="65" spans="1:3">
      <c r="A65" s="10"/>
      <c r="B65" s="12"/>
      <c r="C65" s="10"/>
    </row>
    <row r="66" spans="1:3">
      <c r="A66" s="10"/>
      <c r="B66" s="12"/>
      <c r="C66" s="10"/>
    </row>
    <row r="67" spans="1:3">
      <c r="A67" s="10"/>
      <c r="B67" s="12"/>
      <c r="C67" s="10"/>
    </row>
    <row r="68" spans="1:3">
      <c r="A68" s="10"/>
      <c r="B68" s="12"/>
      <c r="C68" s="10"/>
    </row>
    <row r="69" spans="1:3">
      <c r="A69" s="10"/>
      <c r="B69" s="12"/>
      <c r="C69" s="10"/>
    </row>
    <row r="70" spans="1:3">
      <c r="A70" s="10"/>
      <c r="B70" s="12"/>
      <c r="C70" s="10"/>
    </row>
    <row r="71" spans="1:3">
      <c r="A71" s="10"/>
      <c r="B71" s="12"/>
      <c r="C71" s="10"/>
    </row>
    <row r="72" spans="1:3">
      <c r="A72" s="10"/>
      <c r="B72" s="12"/>
      <c r="C72" s="10"/>
    </row>
    <row r="73" spans="1:3">
      <c r="A73" s="10"/>
      <c r="B73" s="12"/>
      <c r="C73" s="10"/>
    </row>
    <row r="74" spans="1:3">
      <c r="A74" s="10"/>
      <c r="B74" s="12"/>
      <c r="C74" s="10"/>
    </row>
    <row r="75" spans="1:3">
      <c r="A75" s="10"/>
      <c r="B75" s="12"/>
      <c r="C75" s="10"/>
    </row>
    <row r="76" spans="1:3">
      <c r="A76" s="10"/>
      <c r="B76" s="12"/>
      <c r="C76" s="10"/>
    </row>
    <row r="77" spans="1:3">
      <c r="A77" s="10"/>
      <c r="B77" s="12"/>
      <c r="C77" s="10"/>
    </row>
    <row r="78" spans="1:3">
      <c r="A78" s="10"/>
      <c r="B78" s="12"/>
      <c r="C78" s="10"/>
    </row>
    <row r="79" spans="1:3">
      <c r="A79" s="10"/>
      <c r="B79" s="12"/>
      <c r="C79" s="10"/>
    </row>
    <row r="80" spans="1:3">
      <c r="A80" s="10"/>
      <c r="B80" s="12"/>
      <c r="C80" s="10"/>
    </row>
    <row r="81" spans="1:3">
      <c r="A81" s="10"/>
      <c r="B81" s="12"/>
      <c r="C81" s="10"/>
    </row>
    <row r="82" spans="1:3">
      <c r="A82" s="10"/>
      <c r="B82" s="12"/>
      <c r="C82" s="10"/>
    </row>
    <row r="83" spans="1:3">
      <c r="A83" s="10"/>
      <c r="B83" s="12"/>
      <c r="C83" s="10"/>
    </row>
    <row r="84" spans="1:3">
      <c r="A84" s="10"/>
      <c r="B84" s="12"/>
      <c r="C84" s="10"/>
    </row>
    <row r="85" spans="1:3">
      <c r="A85" s="10"/>
      <c r="B85" s="12"/>
      <c r="C85" s="10"/>
    </row>
    <row r="86" spans="1:3">
      <c r="A86" s="10"/>
      <c r="B86" s="12"/>
      <c r="C86" s="10"/>
    </row>
    <row r="87" spans="1:3">
      <c r="A87" s="10"/>
      <c r="B87" s="12"/>
      <c r="C87" s="10"/>
    </row>
    <row r="88" spans="1:3">
      <c r="A88" s="10"/>
      <c r="B88" s="12"/>
      <c r="C88" s="10"/>
    </row>
    <row r="89" spans="1:3">
      <c r="A89" s="10"/>
      <c r="B89" s="12"/>
      <c r="C89" s="10"/>
    </row>
    <row r="90" spans="1:3">
      <c r="A90" s="10"/>
      <c r="B90" s="12"/>
      <c r="C90" s="10"/>
    </row>
    <row r="91" spans="1:3">
      <c r="A91" s="10"/>
      <c r="B91" s="12"/>
      <c r="C91" s="10"/>
    </row>
    <row r="92" spans="1:3">
      <c r="A92" s="10"/>
      <c r="B92" s="12"/>
      <c r="C92" s="10"/>
    </row>
    <row r="93" spans="1:3">
      <c r="A93" s="10"/>
      <c r="B93" s="12"/>
      <c r="C93" s="10"/>
    </row>
    <row r="94" spans="1:3">
      <c r="A94" s="10"/>
      <c r="B94" s="12"/>
      <c r="C94" s="10"/>
    </row>
    <row r="95" spans="1:3">
      <c r="A95" s="10"/>
      <c r="B95" s="12"/>
      <c r="C95" s="10"/>
    </row>
    <row r="96" spans="1:3">
      <c r="A96" s="10"/>
      <c r="B96" s="12"/>
      <c r="C96" s="10"/>
    </row>
    <row r="97" spans="1:3">
      <c r="A97" s="10"/>
      <c r="B97" s="12"/>
      <c r="C97" s="10"/>
    </row>
    <row r="98" spans="1:3">
      <c r="A98" s="10"/>
      <c r="B98" s="12"/>
      <c r="C98" s="10"/>
    </row>
    <row r="99" spans="1:3">
      <c r="A99" s="10"/>
      <c r="B99" s="12"/>
      <c r="C99" s="10"/>
    </row>
    <row r="100" spans="1:3">
      <c r="A100" s="10"/>
      <c r="B100" s="12"/>
      <c r="C100" s="10"/>
    </row>
    <row r="101" spans="1:3">
      <c r="A101" s="10"/>
      <c r="B101" s="12"/>
      <c r="C101" s="10"/>
    </row>
    <row r="102" spans="1:3">
      <c r="A102" s="10"/>
      <c r="B102" s="12"/>
      <c r="C102" s="10"/>
    </row>
    <row r="103" spans="1:3">
      <c r="A103" s="10"/>
      <c r="B103" s="12"/>
      <c r="C103" s="10"/>
    </row>
    <row r="104" spans="1:3">
      <c r="A104" s="10"/>
      <c r="B104" s="12"/>
      <c r="C104" s="10"/>
    </row>
    <row r="105" spans="1:3">
      <c r="A105" s="10"/>
      <c r="B105" s="12"/>
      <c r="C105" s="10"/>
    </row>
    <row r="106" spans="1:3">
      <c r="A106" s="10"/>
      <c r="B106" s="12"/>
      <c r="C106" s="10"/>
    </row>
    <row r="107" spans="1:3">
      <c r="A107" s="10"/>
      <c r="B107" s="12"/>
      <c r="C107" s="10"/>
    </row>
    <row r="108" spans="1:3">
      <c r="A108" s="10"/>
      <c r="B108" s="12"/>
      <c r="C108" s="10"/>
    </row>
    <row r="109" spans="1:3">
      <c r="A109" s="10"/>
      <c r="B109" s="12"/>
      <c r="C109" s="10"/>
    </row>
    <row r="110" spans="1:3">
      <c r="A110" s="10"/>
      <c r="B110" s="12"/>
      <c r="C110" s="10"/>
    </row>
    <row r="111" spans="1:3">
      <c r="A111" s="10"/>
      <c r="B111" s="12"/>
      <c r="C111" s="10"/>
    </row>
    <row r="112" spans="1:3">
      <c r="A112" s="10"/>
      <c r="B112" s="12"/>
      <c r="C112" s="10"/>
    </row>
    <row r="113" spans="1:3">
      <c r="A113" s="10"/>
      <c r="B113" s="12"/>
      <c r="C113" s="10"/>
    </row>
    <row r="114" spans="1:3">
      <c r="A114" s="10"/>
      <c r="B114" s="12"/>
      <c r="C114" s="10"/>
    </row>
    <row r="115" spans="1:3">
      <c r="A115" s="10"/>
      <c r="B115" s="12"/>
      <c r="C115" s="10"/>
    </row>
    <row r="116" spans="1:3">
      <c r="A116" s="10"/>
      <c r="B116" s="12"/>
      <c r="C116" s="10"/>
    </row>
    <row r="117" spans="1:3">
      <c r="A117" s="10"/>
      <c r="B117" s="12"/>
      <c r="C117" s="10"/>
    </row>
    <row r="118" spans="1:3">
      <c r="A118" s="10"/>
      <c r="B118" s="12"/>
      <c r="C118" s="10"/>
    </row>
    <row r="119" spans="1:3">
      <c r="A119" s="10"/>
      <c r="B119" s="12"/>
      <c r="C119" s="10"/>
    </row>
    <row r="120" spans="1:3">
      <c r="A120" s="10"/>
      <c r="B120" s="12"/>
      <c r="C120" s="10"/>
    </row>
    <row r="121" spans="1:3">
      <c r="A121" s="10"/>
      <c r="B121" s="12"/>
      <c r="C121" s="10"/>
    </row>
    <row r="122" spans="1:3">
      <c r="A122" s="10"/>
      <c r="B122" s="12"/>
      <c r="C122" s="10"/>
    </row>
    <row r="123" spans="1:3">
      <c r="A123" s="10"/>
      <c r="B123" s="12"/>
      <c r="C123" s="10"/>
    </row>
    <row r="124" spans="1:3">
      <c r="A124" s="10"/>
      <c r="B124" s="12"/>
      <c r="C124" s="10"/>
    </row>
    <row r="125" spans="1:3">
      <c r="A125" s="10"/>
      <c r="B125" s="12"/>
      <c r="C125" s="10"/>
    </row>
    <row r="126" spans="1:3">
      <c r="A126" s="10"/>
      <c r="B126" s="12"/>
      <c r="C126" s="10"/>
    </row>
    <row r="127" spans="1:3">
      <c r="A127" s="10"/>
      <c r="B127" s="12"/>
      <c r="C127" s="10"/>
    </row>
    <row r="128" spans="1:3">
      <c r="A128" s="10"/>
      <c r="B128" s="12"/>
      <c r="C128" s="10"/>
    </row>
    <row r="129" spans="1:3">
      <c r="A129" s="10"/>
      <c r="B129" s="12"/>
      <c r="C129" s="10"/>
    </row>
    <row r="130" spans="1:3">
      <c r="A130" s="10"/>
      <c r="B130" s="12"/>
      <c r="C130" s="10"/>
    </row>
    <row r="131" spans="1:3">
      <c r="A131" s="10"/>
      <c r="B131" s="12"/>
      <c r="C131" s="10"/>
    </row>
    <row r="132" spans="1:3">
      <c r="A132" s="10"/>
      <c r="B132" s="12"/>
      <c r="C132" s="10"/>
    </row>
    <row r="133" spans="1:3">
      <c r="A133" s="10"/>
      <c r="B133" s="12"/>
      <c r="C133" s="10"/>
    </row>
    <row r="134" spans="1:3">
      <c r="A134" s="10"/>
      <c r="B134" s="12"/>
      <c r="C134" s="10"/>
    </row>
    <row r="135" spans="1:3">
      <c r="A135" s="10"/>
      <c r="B135" s="12"/>
      <c r="C135" s="10"/>
    </row>
    <row r="136" spans="1:3">
      <c r="A136" s="10"/>
      <c r="B136" s="12"/>
      <c r="C136" s="10"/>
    </row>
    <row r="137" spans="1:3">
      <c r="A137" s="10"/>
      <c r="B137" s="12"/>
      <c r="C137" s="10"/>
    </row>
    <row r="138" spans="1:3">
      <c r="A138" s="10"/>
      <c r="B138" s="12"/>
      <c r="C138" s="10"/>
    </row>
    <row r="139" spans="1:3">
      <c r="A139" s="10"/>
      <c r="B139" s="12"/>
      <c r="C139" s="10"/>
    </row>
    <row r="140" spans="1:3">
      <c r="A140" s="10"/>
      <c r="B140" s="12"/>
      <c r="C140" s="10"/>
    </row>
    <row r="141" spans="1:3">
      <c r="A141" s="10"/>
      <c r="B141" s="12"/>
      <c r="C141" s="10"/>
    </row>
    <row r="142" spans="1:3">
      <c r="A142" s="10"/>
      <c r="B142" s="12"/>
      <c r="C142" s="10"/>
    </row>
    <row r="143" spans="1:3">
      <c r="A143" s="10"/>
      <c r="B143" s="12"/>
      <c r="C143" s="10"/>
    </row>
    <row r="144" spans="1:3">
      <c r="A144" s="10"/>
      <c r="B144" s="12"/>
      <c r="C144" s="10"/>
    </row>
    <row r="145" spans="1:3">
      <c r="A145" s="10"/>
      <c r="B145" s="12"/>
      <c r="C145" s="10"/>
    </row>
    <row r="146" spans="1:3">
      <c r="A146" s="10"/>
      <c r="B146" s="12"/>
      <c r="C146" s="10"/>
    </row>
    <row r="147" spans="1:3">
      <c r="A147" s="10"/>
      <c r="B147" s="12"/>
      <c r="C147" s="10"/>
    </row>
    <row r="148" spans="1:3">
      <c r="A148" s="10"/>
      <c r="B148" s="12"/>
      <c r="C148" s="10"/>
    </row>
    <row r="149" spans="1:3">
      <c r="A149" s="10"/>
      <c r="B149" s="12"/>
      <c r="C149" s="10"/>
    </row>
    <row r="150" spans="1:3">
      <c r="A150" s="10"/>
      <c r="B150" s="12"/>
      <c r="C150" s="10"/>
    </row>
    <row r="151" spans="1:3">
      <c r="A151" s="10"/>
      <c r="B151" s="12"/>
      <c r="C151" s="10"/>
    </row>
    <row r="152" spans="1:3">
      <c r="A152" s="10"/>
      <c r="B152" s="12"/>
      <c r="C152" s="10"/>
    </row>
    <row r="153" spans="1:3">
      <c r="A153" s="10"/>
      <c r="B153" s="12"/>
      <c r="C153" s="10"/>
    </row>
    <row r="154" spans="1:3">
      <c r="A154" s="10"/>
      <c r="B154" s="12"/>
      <c r="C154" s="10"/>
    </row>
    <row r="155" spans="1:3">
      <c r="A155" s="10"/>
      <c r="B155" s="12"/>
      <c r="C155" s="10"/>
    </row>
    <row r="156" spans="1:3">
      <c r="A156" s="10"/>
      <c r="B156" s="12"/>
      <c r="C156" s="10"/>
    </row>
    <row r="157" spans="1:3">
      <c r="A157" s="10"/>
      <c r="B157" s="12"/>
      <c r="C157" s="10"/>
    </row>
    <row r="158" spans="1:3">
      <c r="A158" s="10"/>
      <c r="B158" s="12"/>
      <c r="C158" s="10"/>
    </row>
    <row r="159" spans="1:3">
      <c r="A159" s="10"/>
      <c r="B159" s="12"/>
      <c r="C159" s="10"/>
    </row>
    <row r="160" spans="1:3">
      <c r="A160" s="10"/>
      <c r="B160" s="12"/>
      <c r="C160" s="10"/>
    </row>
    <row r="161" spans="1:3">
      <c r="A161" s="10"/>
      <c r="B161" s="12"/>
      <c r="C161" s="10"/>
    </row>
    <row r="162" spans="1:3">
      <c r="A162" s="10"/>
      <c r="B162" s="12"/>
      <c r="C162" s="10"/>
    </row>
    <row r="163" spans="1:3">
      <c r="A163" s="10"/>
      <c r="B163" s="12"/>
      <c r="C163" s="10"/>
    </row>
    <row r="164" spans="1:3">
      <c r="A164" s="10"/>
      <c r="B164" s="12"/>
      <c r="C164" s="10"/>
    </row>
    <row r="165" spans="1:3">
      <c r="A165" s="10"/>
      <c r="B165" s="12"/>
      <c r="C165" s="10"/>
    </row>
    <row r="166" spans="1:3">
      <c r="A166" s="10"/>
      <c r="B166" s="12"/>
      <c r="C166" s="10"/>
    </row>
    <row r="167" spans="1:3">
      <c r="A167" s="10"/>
      <c r="B167" s="12"/>
      <c r="C167" s="10"/>
    </row>
    <row r="168" spans="1:3">
      <c r="A168" s="10"/>
      <c r="B168" s="12"/>
      <c r="C168" s="10"/>
    </row>
    <row r="169" spans="1:3">
      <c r="A169" s="10"/>
      <c r="B169" s="12"/>
      <c r="C169" s="10"/>
    </row>
    <row r="170" spans="1:3">
      <c r="A170" s="10"/>
      <c r="B170" s="12"/>
      <c r="C170" s="10"/>
    </row>
    <row r="171" spans="1:3">
      <c r="A171" s="10"/>
      <c r="B171" s="12"/>
      <c r="C171" s="10"/>
    </row>
    <row r="172" spans="1:3">
      <c r="A172" s="10"/>
      <c r="B172" s="12"/>
      <c r="C172" s="10"/>
    </row>
    <row r="173" spans="1:3">
      <c r="A173" s="10"/>
      <c r="B173" s="12"/>
      <c r="C173" s="10"/>
    </row>
    <row r="174" spans="1:3">
      <c r="A174" s="10"/>
      <c r="B174" s="12"/>
      <c r="C174" s="10"/>
    </row>
    <row r="175" spans="1:3">
      <c r="A175" s="10"/>
      <c r="B175" s="12"/>
      <c r="C175" s="10"/>
    </row>
    <row r="176" spans="1:3">
      <c r="A176" s="10"/>
      <c r="B176" s="12"/>
      <c r="C176" s="10"/>
    </row>
    <row r="177" spans="1:3">
      <c r="A177" s="10"/>
      <c r="B177" s="12"/>
      <c r="C177" s="10"/>
    </row>
    <row r="178" spans="1:3">
      <c r="A178" s="10"/>
      <c r="B178" s="12"/>
      <c r="C178" s="10"/>
    </row>
    <row r="179" spans="1:3">
      <c r="A179" s="10"/>
      <c r="B179" s="12"/>
      <c r="C179" s="10"/>
    </row>
    <row r="180" spans="1:3">
      <c r="A180" s="10"/>
      <c r="B180" s="12"/>
      <c r="C180" s="10"/>
    </row>
    <row r="181" spans="1:3">
      <c r="A181" s="10"/>
      <c r="B181" s="12"/>
      <c r="C181" s="10"/>
    </row>
    <row r="182" spans="1:3">
      <c r="A182" s="10"/>
      <c r="B182" s="12"/>
      <c r="C182" s="10"/>
    </row>
    <row r="183" spans="1:3">
      <c r="A183" s="10"/>
      <c r="B183" s="12"/>
      <c r="C183" s="10"/>
    </row>
    <row r="184" spans="1:3">
      <c r="A184" s="10"/>
      <c r="B184" s="12"/>
      <c r="C184" s="10"/>
    </row>
    <row r="185" spans="1:3">
      <c r="A185" s="10"/>
      <c r="B185" s="12"/>
      <c r="C185" s="10"/>
    </row>
    <row r="186" spans="1:3">
      <c r="A186" s="10"/>
      <c r="B186" s="12"/>
      <c r="C186" s="10"/>
    </row>
    <row r="187" spans="1:3">
      <c r="A187" s="10"/>
      <c r="B187" s="12"/>
      <c r="C187" s="10"/>
    </row>
    <row r="188" spans="1:3">
      <c r="A188" s="10"/>
      <c r="B188" s="12"/>
      <c r="C188" s="10"/>
    </row>
    <row r="189" spans="1:3">
      <c r="A189" s="10"/>
      <c r="B189" s="12"/>
      <c r="C189" s="10"/>
    </row>
    <row r="190" spans="1:3">
      <c r="A190" s="10"/>
      <c r="B190" s="12"/>
      <c r="C190" s="10"/>
    </row>
    <row r="191" spans="1:3">
      <c r="A191" s="10"/>
      <c r="B191" s="12"/>
      <c r="C191" s="10"/>
    </row>
    <row r="192" spans="1:3">
      <c r="A192" s="10"/>
      <c r="B192" s="12"/>
      <c r="C192" s="10"/>
    </row>
    <row r="193" spans="1:3">
      <c r="A193" s="10"/>
      <c r="B193" s="12"/>
      <c r="C193" s="10"/>
    </row>
    <row r="194" spans="1:3">
      <c r="A194" s="10"/>
      <c r="B194" s="12"/>
      <c r="C194" s="10"/>
    </row>
    <row r="195" spans="1:3">
      <c r="A195" s="10"/>
      <c r="B195" s="12"/>
      <c r="C195" s="10"/>
    </row>
    <row r="196" spans="1:3">
      <c r="A196" s="10"/>
      <c r="B196" s="12"/>
      <c r="C196" s="10"/>
    </row>
    <row r="197" spans="1:3">
      <c r="A197" s="10"/>
      <c r="B197" s="12"/>
      <c r="C197" s="10"/>
    </row>
    <row r="198" spans="1:3">
      <c r="A198" s="10"/>
      <c r="B198" s="12"/>
      <c r="C198" s="10"/>
    </row>
    <row r="199" spans="1:3">
      <c r="A199" s="10"/>
      <c r="B199" s="12"/>
      <c r="C199" s="10"/>
    </row>
    <row r="200" spans="1:3">
      <c r="A200" s="10"/>
      <c r="B200" s="12"/>
      <c r="C200" s="10"/>
    </row>
    <row r="201" spans="1:3">
      <c r="A201" s="10"/>
      <c r="B201" s="12"/>
      <c r="C201" s="10"/>
    </row>
    <row r="202" spans="1:3">
      <c r="A202" s="10"/>
      <c r="B202" s="12"/>
      <c r="C202" s="10"/>
    </row>
    <row r="203" spans="1:3">
      <c r="A203" s="10"/>
      <c r="B203" s="12"/>
      <c r="C203" s="10"/>
    </row>
    <row r="204" spans="1:3">
      <c r="A204" s="10"/>
      <c r="B204" s="12"/>
      <c r="C204" s="10"/>
    </row>
    <row r="205" spans="1:3">
      <c r="A205" s="10"/>
      <c r="B205" s="12"/>
      <c r="C205" s="10"/>
    </row>
    <row r="206" spans="1:3">
      <c r="A206" s="10"/>
      <c r="B206" s="12"/>
      <c r="C206" s="10"/>
    </row>
    <row r="207" spans="1:3">
      <c r="A207" s="10"/>
      <c r="B207" s="12"/>
      <c r="C207" s="10"/>
    </row>
    <row r="208" spans="1:3">
      <c r="A208" s="10"/>
      <c r="B208" s="12"/>
      <c r="C208" s="10"/>
    </row>
    <row r="209" spans="1:3">
      <c r="A209" s="10"/>
      <c r="B209" s="12"/>
      <c r="C209" s="10"/>
    </row>
    <row r="210" spans="1:3">
      <c r="A210" s="10"/>
      <c r="B210" s="12"/>
      <c r="C210" s="10"/>
    </row>
    <row r="211" spans="1:3">
      <c r="A211" s="10"/>
      <c r="B211" s="12"/>
      <c r="C211" s="10"/>
    </row>
    <row r="212" spans="1:3">
      <c r="A212" s="10"/>
      <c r="B212" s="12"/>
      <c r="C212" s="10"/>
    </row>
    <row r="213" spans="1:3">
      <c r="A213" s="10"/>
      <c r="B213" s="12"/>
      <c r="C213" s="10"/>
    </row>
    <row r="214" spans="1:3">
      <c r="A214" s="10"/>
      <c r="B214" s="12"/>
      <c r="C214" s="10"/>
    </row>
    <row r="215" spans="1:3">
      <c r="A215" s="10"/>
      <c r="B215" s="12"/>
      <c r="C215" s="10"/>
    </row>
    <row r="216" spans="1:3">
      <c r="A216" s="10"/>
      <c r="B216" s="12"/>
      <c r="C216" s="10"/>
    </row>
    <row r="217" spans="1:3">
      <c r="A217" s="10"/>
      <c r="B217" s="12"/>
      <c r="C217" s="10"/>
    </row>
    <row r="218" spans="1:3">
      <c r="A218" s="10"/>
      <c r="B218" s="12"/>
      <c r="C218" s="10"/>
    </row>
    <row r="219" spans="1:3">
      <c r="A219" s="10"/>
      <c r="B219" s="12"/>
      <c r="C219" s="10"/>
    </row>
    <row r="220" spans="1:3">
      <c r="A220" s="10"/>
      <c r="B220" s="12"/>
      <c r="C220" s="10"/>
    </row>
    <row r="221" spans="1:3">
      <c r="A221" s="10"/>
      <c r="B221" s="12"/>
      <c r="C221" s="10"/>
    </row>
    <row r="222" spans="1:3">
      <c r="A222" s="10"/>
      <c r="B222" s="12"/>
      <c r="C222" s="10"/>
    </row>
    <row r="223" spans="1:3">
      <c r="A223" s="10"/>
      <c r="B223" s="12"/>
      <c r="C223" s="10"/>
    </row>
    <row r="224" spans="1:3">
      <c r="A224" s="10"/>
      <c r="B224" s="12"/>
      <c r="C224" s="10"/>
    </row>
    <row r="225" spans="1:3">
      <c r="A225" s="10"/>
      <c r="B225" s="12"/>
      <c r="C225" s="10"/>
    </row>
    <row r="226" spans="1:3">
      <c r="A226" s="10"/>
      <c r="B226" s="12"/>
      <c r="C226" s="10"/>
    </row>
    <row r="227" spans="1:3">
      <c r="A227" s="10"/>
      <c r="B227" s="12"/>
      <c r="C227" s="10"/>
    </row>
    <row r="228" spans="1:3">
      <c r="A228" s="10"/>
      <c r="B228" s="12"/>
      <c r="C228" s="10"/>
    </row>
    <row r="229" spans="1:3">
      <c r="A229" s="10"/>
      <c r="B229" s="12"/>
      <c r="C229" s="10"/>
    </row>
    <row r="230" spans="1:3">
      <c r="A230" s="10"/>
      <c r="B230" s="12"/>
      <c r="C230" s="10"/>
    </row>
    <row r="231" spans="1:3">
      <c r="A231" s="10"/>
      <c r="B231" s="12"/>
      <c r="C231" s="10"/>
    </row>
    <row r="232" spans="1:3">
      <c r="A232" s="10"/>
      <c r="B232" s="12"/>
      <c r="C232" s="10"/>
    </row>
    <row r="233" spans="1:3">
      <c r="A233" s="10"/>
      <c r="B233" s="12"/>
      <c r="C233" s="10"/>
    </row>
    <row r="234" spans="1:3">
      <c r="A234" s="10"/>
      <c r="B234" s="12"/>
      <c r="C234" s="10"/>
    </row>
    <row r="235" spans="1:3">
      <c r="A235" s="10"/>
      <c r="B235" s="12"/>
      <c r="C235" s="10"/>
    </row>
    <row r="236" spans="1:3">
      <c r="A236" s="10"/>
      <c r="B236" s="12"/>
      <c r="C236" s="10"/>
    </row>
    <row r="237" spans="1:3">
      <c r="A237" s="10"/>
      <c r="B237" s="12"/>
      <c r="C237" s="10"/>
    </row>
    <row r="238" spans="1:3">
      <c r="A238" s="10"/>
      <c r="B238" s="12"/>
      <c r="C238" s="10"/>
    </row>
    <row r="239" spans="1:3">
      <c r="A239" s="10"/>
      <c r="B239" s="12"/>
      <c r="C239" s="10"/>
    </row>
    <row r="240" spans="1:3">
      <c r="A240" s="10"/>
      <c r="B240" s="12"/>
      <c r="C240" s="10"/>
    </row>
    <row r="241" spans="1:3">
      <c r="A241" s="10"/>
      <c r="B241" s="12"/>
      <c r="C241" s="10"/>
    </row>
    <row r="242" spans="1:3">
      <c r="A242" s="10"/>
      <c r="B242" s="12"/>
      <c r="C242" s="10"/>
    </row>
    <row r="243" spans="1:3">
      <c r="A243" s="10"/>
      <c r="B243" s="12"/>
      <c r="C243" s="10"/>
    </row>
    <row r="244" spans="1:3">
      <c r="A244" s="10"/>
      <c r="B244" s="12"/>
      <c r="C244" s="10"/>
    </row>
    <row r="245" spans="1:3">
      <c r="A245" s="10"/>
      <c r="B245" s="12"/>
      <c r="C245" s="10"/>
    </row>
    <row r="246" spans="1:3">
      <c r="A246" s="10"/>
      <c r="B246" s="12"/>
      <c r="C246" s="10"/>
    </row>
    <row r="247" spans="1:3">
      <c r="A247" s="10"/>
      <c r="B247" s="12"/>
      <c r="C247" s="10"/>
    </row>
    <row r="248" spans="1:3">
      <c r="A248" s="10"/>
      <c r="B248" s="12"/>
      <c r="C248" s="10"/>
    </row>
    <row r="249" spans="1:3">
      <c r="A249" s="10"/>
      <c r="B249" s="12"/>
      <c r="C249" s="10"/>
    </row>
    <row r="250" spans="1:3">
      <c r="A250" s="10"/>
      <c r="B250" s="12"/>
      <c r="C250" s="10"/>
    </row>
    <row r="251" spans="1:3">
      <c r="A251" s="10"/>
      <c r="B251" s="12"/>
      <c r="C251" s="10"/>
    </row>
    <row r="252" spans="1:3">
      <c r="A252" s="10"/>
      <c r="B252" s="12"/>
      <c r="C252" s="10"/>
    </row>
    <row r="253" spans="1:3">
      <c r="A253" s="10"/>
      <c r="B253" s="12"/>
      <c r="C253" s="10"/>
    </row>
    <row r="254" spans="1:3">
      <c r="A254" s="10"/>
      <c r="B254" s="12"/>
      <c r="C254" s="10"/>
    </row>
    <row r="255" spans="1:3">
      <c r="A255" s="10"/>
      <c r="B255" s="12"/>
      <c r="C255" s="10"/>
    </row>
    <row r="256" spans="1:3">
      <c r="A256" s="10"/>
      <c r="B256" s="12"/>
      <c r="C256" s="10"/>
    </row>
    <row r="257" spans="1:3">
      <c r="A257" s="10"/>
      <c r="B257" s="12"/>
      <c r="C257" s="10"/>
    </row>
    <row r="258" spans="1:3">
      <c r="A258" s="10"/>
      <c r="B258" s="12"/>
      <c r="C258" s="10"/>
    </row>
    <row r="259" spans="1:3">
      <c r="A259" s="10"/>
      <c r="B259" s="12"/>
      <c r="C259" s="10"/>
    </row>
    <row r="260" spans="1:3">
      <c r="A260" s="10"/>
      <c r="B260" s="12"/>
      <c r="C260" s="10"/>
    </row>
    <row r="261" spans="1:3">
      <c r="A261" s="10"/>
      <c r="B261" s="12"/>
      <c r="C261" s="10"/>
    </row>
    <row r="262" spans="1:3">
      <c r="A262" s="10"/>
      <c r="B262" s="12"/>
      <c r="C262" s="10"/>
    </row>
    <row r="263" spans="1:3">
      <c r="A263" s="10"/>
      <c r="B263" s="12"/>
      <c r="C263" s="10"/>
    </row>
    <row r="264" spans="1:3">
      <c r="A264" s="10"/>
      <c r="B264" s="12"/>
      <c r="C264" s="10"/>
    </row>
    <row r="265" spans="1:3">
      <c r="A265" s="10"/>
      <c r="B265" s="12"/>
      <c r="C265" s="10"/>
    </row>
    <row r="266" spans="1:3">
      <c r="A266" s="10"/>
      <c r="B266" s="12"/>
      <c r="C266" s="10"/>
    </row>
    <row r="267" spans="1:3">
      <c r="A267" s="10"/>
      <c r="B267" s="12"/>
      <c r="C267" s="10"/>
    </row>
    <row r="268" spans="1:3">
      <c r="A268" s="10"/>
      <c r="B268" s="12"/>
      <c r="C268" s="10"/>
    </row>
    <row r="269" spans="1:3">
      <c r="A269" s="10"/>
      <c r="B269" s="12"/>
      <c r="C269" s="10"/>
    </row>
    <row r="270" spans="1:3">
      <c r="A270" s="10"/>
      <c r="B270" s="12"/>
      <c r="C270" s="10"/>
    </row>
    <row r="271" spans="1:3">
      <c r="A271" s="10"/>
      <c r="B271" s="12"/>
      <c r="C271" s="10"/>
    </row>
  </sheetData>
  <mergeCells count="1">
    <mergeCell ref="E1:F1"/>
  </mergeCells>
  <dataValidations count="1">
    <dataValidation type="list" allowBlank="1" showInputMessage="1" showErrorMessage="1" sqref="C3:C271" xr:uid="{C58452C2-95FA-482E-A0B5-D2F29360DD42}">
      <formula1>"Low,Medium,High"</formula1>
    </dataValidation>
  </dataValidation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C8583EB1-A3EC-4722-91EB-DF3462042292}">
          <x14:formula1>
            <xm:f>'Drop down'!$A$1:$A$8</xm:f>
          </x14:formula1>
          <xm:sqref>B3</xm:sqref>
        </x14:dataValidation>
        <x14:dataValidation type="list" allowBlank="1" showInputMessage="1" showErrorMessage="1" xr:uid="{9738A532-CAF5-493E-BDDD-92B6CD742580}">
          <x14:formula1>
            <xm:f>'Drop down'!$C$1:$C$9</xm:f>
          </x14:formula1>
          <xm:sqref>E3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4C7A9-8BB1-4154-88CB-8010C310FA5B}">
  <sheetPr>
    <tabColor theme="3"/>
  </sheetPr>
  <dimension ref="A1:S279"/>
  <sheetViews>
    <sheetView showGridLines="0" workbookViewId="0">
      <pane ySplit="2" topLeftCell="A3" activePane="bottomLeft" state="frozen"/>
      <selection pane="bottomLeft" activeCell="J2" sqref="J2"/>
    </sheetView>
  </sheetViews>
  <sheetFormatPr baseColWidth="10" defaultColWidth="11.453125" defaultRowHeight="14.5"/>
  <cols>
    <col min="1" max="1" width="26.1796875" customWidth="1"/>
    <col min="2" max="2" width="15.81640625" customWidth="1"/>
    <col min="3" max="3" width="17.453125" customWidth="1"/>
    <col min="4" max="6" width="9.26953125" style="1" customWidth="1"/>
    <col min="7" max="7" width="11.26953125" customWidth="1"/>
    <col min="8" max="8" width="18.453125" customWidth="1"/>
    <col min="9" max="9" width="15.453125" customWidth="1"/>
    <col min="10" max="10" width="18.1796875" customWidth="1"/>
    <col min="11" max="11" width="15.7265625" style="3" customWidth="1"/>
    <col min="12" max="12" width="19.54296875" style="3" customWidth="1"/>
    <col min="13" max="13" width="10.7265625" style="3" customWidth="1"/>
    <col min="14" max="14" width="18.54296875" style="3" customWidth="1"/>
    <col min="15" max="16" width="19.453125" style="3" customWidth="1"/>
    <col min="17" max="17" width="21.1796875" style="3" customWidth="1"/>
    <col min="18" max="18" width="13.26953125" style="3" customWidth="1"/>
    <col min="19" max="16384" width="11.453125" style="3"/>
  </cols>
  <sheetData>
    <row r="1" spans="1:19" s="5" customFormat="1" ht="58">
      <c r="A1" s="6" t="s">
        <v>47</v>
      </c>
      <c r="B1" s="6" t="s">
        <v>11</v>
      </c>
      <c r="C1" s="6" t="s">
        <v>48</v>
      </c>
      <c r="D1" s="68" t="s">
        <v>12</v>
      </c>
      <c r="E1" s="68"/>
      <c r="F1" s="68"/>
      <c r="G1" s="6" t="s">
        <v>49</v>
      </c>
      <c r="H1" s="69" t="s">
        <v>50</v>
      </c>
      <c r="I1" s="69"/>
      <c r="J1" s="69"/>
      <c r="K1" s="70" t="s">
        <v>14</v>
      </c>
      <c r="L1" s="70"/>
      <c r="M1" s="70"/>
      <c r="N1" s="70"/>
      <c r="O1" s="70"/>
      <c r="P1" s="70"/>
      <c r="Q1" s="70"/>
      <c r="R1" s="6" t="s">
        <v>51</v>
      </c>
      <c r="S1" s="6" t="s">
        <v>16</v>
      </c>
    </row>
    <row r="2" spans="1:19" s="2" customFormat="1" ht="58.5">
      <c r="D2" s="7" t="s">
        <v>52</v>
      </c>
      <c r="E2" s="7" t="s">
        <v>53</v>
      </c>
      <c r="F2" s="7" t="s">
        <v>54</v>
      </c>
      <c r="H2" s="59" t="s">
        <v>55</v>
      </c>
      <c r="I2" s="59" t="s">
        <v>56</v>
      </c>
      <c r="J2" s="59" t="s">
        <v>57</v>
      </c>
      <c r="K2" s="58" t="s">
        <v>58</v>
      </c>
      <c r="L2" s="58" t="s">
        <v>59</v>
      </c>
      <c r="M2" s="58" t="s">
        <v>60</v>
      </c>
      <c r="N2" s="58" t="s">
        <v>61</v>
      </c>
      <c r="O2" s="58" t="s">
        <v>62</v>
      </c>
      <c r="P2" s="58" t="s">
        <v>63</v>
      </c>
      <c r="Q2" s="58" t="s">
        <v>64</v>
      </c>
    </row>
    <row r="3" spans="1:19" s="12" customFormat="1" ht="60" customHeight="1">
      <c r="A3" s="63" t="s">
        <v>19</v>
      </c>
      <c r="B3" s="10" t="s">
        <v>20</v>
      </c>
      <c r="C3" s="10">
        <v>2025</v>
      </c>
      <c r="D3" s="10" t="s">
        <v>21</v>
      </c>
      <c r="E3" s="10" t="s">
        <v>21</v>
      </c>
      <c r="F3" s="10" t="s">
        <v>65</v>
      </c>
      <c r="G3" s="10" t="s">
        <v>66</v>
      </c>
      <c r="H3" s="11" t="s">
        <v>67</v>
      </c>
      <c r="I3" s="10" t="s">
        <v>68</v>
      </c>
      <c r="J3" s="63" t="s">
        <v>69</v>
      </c>
      <c r="K3" s="12" t="s">
        <v>23</v>
      </c>
      <c r="L3" s="63" t="s">
        <v>70</v>
      </c>
      <c r="N3" s="63" t="s">
        <v>71</v>
      </c>
      <c r="O3" s="63" t="s">
        <v>25</v>
      </c>
      <c r="P3" s="63"/>
    </row>
    <row r="4" spans="1:19" s="12" customFormat="1">
      <c r="A4" s="10"/>
      <c r="B4" s="10"/>
      <c r="C4" s="10"/>
      <c r="D4" s="10"/>
      <c r="E4" s="10"/>
      <c r="F4" s="10"/>
      <c r="G4" s="10"/>
      <c r="H4" s="10"/>
      <c r="I4" s="10"/>
      <c r="J4" s="10"/>
      <c r="K4" s="10"/>
      <c r="L4" s="10"/>
      <c r="M4" s="10"/>
      <c r="N4" s="10"/>
      <c r="O4" s="10"/>
      <c r="P4" s="10"/>
      <c r="Q4" s="10"/>
      <c r="R4" s="10"/>
      <c r="S4" s="10"/>
    </row>
    <row r="5" spans="1:19" s="12" customFormat="1">
      <c r="A5" s="10"/>
      <c r="B5" s="10"/>
      <c r="C5" s="10"/>
      <c r="D5" s="10"/>
      <c r="E5" s="10"/>
      <c r="F5" s="10"/>
      <c r="G5" s="10"/>
      <c r="H5" s="10"/>
      <c r="I5" s="10"/>
      <c r="J5" s="10"/>
      <c r="K5" s="10"/>
      <c r="L5" s="10"/>
      <c r="M5" s="10"/>
      <c r="N5" s="10"/>
      <c r="O5" s="10"/>
      <c r="P5" s="10"/>
      <c r="Q5" s="10"/>
      <c r="R5" s="10"/>
      <c r="S5" s="10"/>
    </row>
    <row r="6" spans="1:19" s="12" customFormat="1">
      <c r="A6" s="10"/>
      <c r="B6" s="10"/>
      <c r="C6" s="10"/>
      <c r="D6" s="10"/>
      <c r="E6" s="10"/>
      <c r="F6" s="10"/>
      <c r="G6" s="10"/>
      <c r="H6" s="10"/>
      <c r="I6" s="10"/>
      <c r="J6" s="10"/>
      <c r="K6" s="10"/>
      <c r="L6" s="10"/>
      <c r="M6" s="10"/>
      <c r="N6" s="10"/>
      <c r="O6" s="10"/>
      <c r="P6" s="10"/>
      <c r="Q6" s="10"/>
      <c r="R6" s="10"/>
      <c r="S6" s="10"/>
    </row>
    <row r="7" spans="1:19" s="12" customFormat="1">
      <c r="A7" s="10"/>
      <c r="B7" s="10"/>
      <c r="C7" s="10"/>
      <c r="D7" s="10"/>
      <c r="E7" s="10"/>
      <c r="F7" s="10"/>
      <c r="G7" s="10"/>
      <c r="H7" s="10"/>
      <c r="I7" s="10"/>
      <c r="J7" s="10"/>
      <c r="K7" s="10"/>
      <c r="L7" s="10"/>
      <c r="M7" s="10"/>
      <c r="N7" s="10"/>
      <c r="O7" s="10"/>
      <c r="P7" s="10"/>
      <c r="Q7" s="10"/>
      <c r="R7" s="10"/>
      <c r="S7" s="10"/>
    </row>
    <row r="8" spans="1:19" s="12" customFormat="1">
      <c r="A8" s="10"/>
      <c r="B8" s="10"/>
      <c r="C8" s="10"/>
      <c r="D8" s="10"/>
      <c r="E8" s="10"/>
      <c r="F8" s="10"/>
      <c r="G8" s="10"/>
      <c r="H8" s="10"/>
      <c r="I8" s="10"/>
      <c r="J8" s="10"/>
      <c r="K8" s="10"/>
      <c r="L8" s="10"/>
      <c r="M8" s="10"/>
      <c r="N8" s="10"/>
      <c r="O8" s="10"/>
      <c r="P8" s="10"/>
      <c r="Q8" s="10"/>
      <c r="R8" s="10"/>
      <c r="S8" s="10"/>
    </row>
    <row r="9" spans="1:19" s="12" customFormat="1">
      <c r="A9" s="10"/>
      <c r="B9" s="10"/>
      <c r="C9" s="10"/>
      <c r="D9" s="10"/>
      <c r="E9" s="10"/>
      <c r="F9" s="10"/>
      <c r="G9" s="10"/>
      <c r="H9" s="10"/>
      <c r="I9" s="10"/>
      <c r="J9" s="10"/>
      <c r="K9" s="10"/>
      <c r="L9" s="10"/>
      <c r="M9" s="10"/>
      <c r="N9" s="10"/>
      <c r="O9" s="10"/>
      <c r="P9" s="10"/>
      <c r="Q9" s="10"/>
      <c r="R9" s="10"/>
      <c r="S9" s="10"/>
    </row>
    <row r="10" spans="1:19" s="12" customFormat="1">
      <c r="A10" s="10"/>
      <c r="B10" s="10"/>
      <c r="C10" s="10"/>
      <c r="D10" s="10"/>
      <c r="E10" s="10"/>
      <c r="F10" s="10"/>
      <c r="G10" s="10"/>
      <c r="H10" s="10"/>
      <c r="I10" s="10"/>
      <c r="J10" s="10"/>
      <c r="K10" s="10"/>
      <c r="L10" s="10"/>
      <c r="M10" s="10"/>
      <c r="N10" s="10"/>
      <c r="O10" s="10"/>
      <c r="P10" s="10"/>
      <c r="Q10" s="10"/>
      <c r="R10" s="10"/>
      <c r="S10" s="10"/>
    </row>
    <row r="11" spans="1:19" s="12" customFormat="1">
      <c r="A11" s="10"/>
      <c r="D11" s="10"/>
      <c r="E11" s="10"/>
      <c r="F11" s="10"/>
      <c r="G11" s="10"/>
      <c r="H11" s="10"/>
      <c r="I11" s="10"/>
      <c r="J11" s="10"/>
      <c r="K11" s="10"/>
      <c r="L11" s="10"/>
      <c r="M11" s="10"/>
      <c r="N11" s="10"/>
      <c r="O11" s="10"/>
      <c r="P11" s="10"/>
      <c r="Q11" s="10"/>
      <c r="R11" s="10"/>
      <c r="S11" s="10"/>
    </row>
    <row r="12" spans="1:19" s="15" customFormat="1">
      <c r="A12" s="10"/>
      <c r="B12" s="12"/>
      <c r="C12" s="12"/>
      <c r="D12" s="10"/>
      <c r="E12" s="10"/>
      <c r="F12" s="10"/>
      <c r="G12" s="10"/>
      <c r="H12" s="13"/>
      <c r="I12" s="13"/>
      <c r="J12" s="13"/>
      <c r="K12" s="14"/>
      <c r="L12" s="14"/>
      <c r="M12" s="14"/>
      <c r="N12" s="14"/>
      <c r="O12" s="14"/>
      <c r="P12" s="14"/>
      <c r="Q12" s="14"/>
      <c r="R12" s="14"/>
      <c r="S12" s="14"/>
    </row>
    <row r="13" spans="1:19" s="15" customFormat="1">
      <c r="A13" t="s">
        <v>26</v>
      </c>
      <c r="B13" s="12"/>
      <c r="C13" s="12"/>
      <c r="D13" s="10"/>
      <c r="E13" s="10"/>
      <c r="F13" s="10"/>
      <c r="G13" s="10"/>
      <c r="H13" s="13"/>
      <c r="I13" s="13"/>
      <c r="J13" s="13"/>
      <c r="K13" s="14"/>
      <c r="L13" s="14"/>
      <c r="M13" s="14"/>
      <c r="N13" s="14"/>
      <c r="O13" s="14"/>
      <c r="P13" s="14"/>
      <c r="Q13" s="14"/>
      <c r="R13" s="14"/>
      <c r="S13" s="14"/>
    </row>
    <row r="14" spans="1:19">
      <c r="B14" t="s">
        <v>27</v>
      </c>
      <c r="D14" s="10"/>
      <c r="E14" s="10"/>
      <c r="F14" s="10"/>
      <c r="G14" s="10"/>
      <c r="H14" s="8"/>
      <c r="I14" s="8"/>
      <c r="J14" s="8"/>
      <c r="K14" s="9"/>
      <c r="L14" s="9"/>
      <c r="M14" s="9"/>
      <c r="N14" s="9"/>
      <c r="O14" s="9"/>
      <c r="P14" s="9"/>
      <c r="Q14" s="9"/>
      <c r="R14" s="9"/>
      <c r="S14" s="9"/>
    </row>
    <row r="15" spans="1:19">
      <c r="B15" t="s">
        <v>28</v>
      </c>
      <c r="D15" s="10"/>
      <c r="E15" s="10"/>
      <c r="F15" s="10"/>
      <c r="G15" s="10"/>
      <c r="H15" s="8"/>
      <c r="I15" s="8"/>
      <c r="J15" s="8"/>
      <c r="K15" s="9"/>
      <c r="L15" s="9"/>
      <c r="M15" s="9"/>
      <c r="N15" s="9"/>
      <c r="O15" s="9"/>
      <c r="P15" s="9"/>
      <c r="Q15" s="9"/>
      <c r="R15" s="9"/>
      <c r="S15" s="9"/>
    </row>
    <row r="16" spans="1:19">
      <c r="D16" s="10"/>
      <c r="E16" s="10"/>
      <c r="F16" s="10"/>
      <c r="G16" s="10"/>
      <c r="H16" s="8"/>
      <c r="I16" s="8"/>
      <c r="J16" s="8"/>
      <c r="K16" s="9"/>
      <c r="L16" s="9"/>
      <c r="M16" s="9"/>
      <c r="N16" s="9"/>
      <c r="O16" s="9"/>
      <c r="P16" s="9"/>
      <c r="Q16" s="9"/>
      <c r="R16" s="9"/>
      <c r="S16" s="9"/>
    </row>
    <row r="17" spans="1:19">
      <c r="A17" s="4" t="s">
        <v>29</v>
      </c>
      <c r="B17" s="4" t="s">
        <v>72</v>
      </c>
      <c r="C17" s="4"/>
      <c r="D17" s="10"/>
      <c r="E17" s="10"/>
      <c r="F17" s="10"/>
      <c r="G17" s="10"/>
      <c r="H17" s="8"/>
      <c r="I17" s="8"/>
      <c r="J17" s="8"/>
      <c r="K17" s="9"/>
      <c r="L17" s="9"/>
      <c r="M17" s="9"/>
      <c r="N17" s="9"/>
      <c r="O17" s="9"/>
      <c r="P17" s="9"/>
      <c r="Q17" s="9"/>
      <c r="R17" s="9"/>
      <c r="S17" s="9"/>
    </row>
    <row r="18" spans="1:19">
      <c r="D18" s="10"/>
      <c r="E18" s="10"/>
      <c r="F18" s="10"/>
      <c r="G18" s="10"/>
      <c r="H18" s="8"/>
      <c r="I18" s="8"/>
      <c r="J18" s="8"/>
      <c r="K18" s="9"/>
      <c r="L18" s="9"/>
      <c r="M18" s="9"/>
      <c r="N18" s="9"/>
      <c r="O18" s="9"/>
      <c r="P18" s="9"/>
      <c r="Q18" s="9"/>
      <c r="R18" s="9"/>
      <c r="S18" s="9"/>
    </row>
    <row r="19" spans="1:19">
      <c r="A19" t="s">
        <v>31</v>
      </c>
      <c r="B19" t="s">
        <v>32</v>
      </c>
      <c r="D19" s="10"/>
      <c r="E19" s="10"/>
      <c r="F19" s="10"/>
      <c r="G19" s="10"/>
      <c r="H19" s="8"/>
      <c r="I19" s="8"/>
      <c r="J19" s="8"/>
      <c r="K19" s="9"/>
      <c r="L19" s="9"/>
      <c r="M19" s="9"/>
      <c r="N19" s="9"/>
      <c r="O19" s="9"/>
      <c r="P19" s="9"/>
      <c r="Q19" s="9"/>
      <c r="R19" s="9"/>
      <c r="S19" s="9"/>
    </row>
    <row r="20" spans="1:19">
      <c r="A20" t="s">
        <v>33</v>
      </c>
      <c r="B20" t="s">
        <v>34</v>
      </c>
      <c r="D20" s="10"/>
      <c r="E20" s="10"/>
      <c r="F20" s="10"/>
      <c r="G20" s="10"/>
      <c r="H20" s="8"/>
      <c r="I20" s="8"/>
      <c r="J20" s="8"/>
      <c r="K20" s="9"/>
      <c r="L20" s="9"/>
      <c r="M20" s="9"/>
      <c r="N20" s="9"/>
      <c r="O20" s="9"/>
      <c r="P20" s="9"/>
      <c r="Q20" s="9"/>
      <c r="R20" s="9"/>
      <c r="S20" s="9"/>
    </row>
    <row r="21" spans="1:19">
      <c r="A21" t="s">
        <v>35</v>
      </c>
      <c r="B21" t="s">
        <v>73</v>
      </c>
      <c r="D21" s="10"/>
      <c r="E21" s="10"/>
      <c r="F21" s="10"/>
      <c r="G21" s="10"/>
      <c r="H21" s="8"/>
      <c r="I21" s="8"/>
      <c r="J21" s="8"/>
      <c r="K21" s="9"/>
      <c r="L21" s="9"/>
      <c r="M21" s="9"/>
      <c r="N21" s="9"/>
      <c r="O21" s="9"/>
      <c r="P21" s="9"/>
      <c r="Q21" s="9"/>
      <c r="R21" s="9"/>
      <c r="S21" s="9"/>
    </row>
    <row r="22" spans="1:19">
      <c r="A22" t="s">
        <v>74</v>
      </c>
      <c r="B22" t="s">
        <v>75</v>
      </c>
      <c r="D22" s="10"/>
      <c r="E22" s="10"/>
      <c r="F22" s="10"/>
      <c r="G22" s="10"/>
      <c r="H22" s="8"/>
      <c r="I22" s="8"/>
      <c r="J22" s="8"/>
      <c r="K22" s="9"/>
      <c r="L22" s="9"/>
      <c r="M22" s="9"/>
      <c r="N22" s="9"/>
      <c r="O22" s="9"/>
      <c r="P22" s="9"/>
      <c r="Q22" s="9"/>
      <c r="R22" s="9"/>
      <c r="S22" s="9"/>
    </row>
    <row r="23" spans="1:19">
      <c r="A23" t="s">
        <v>43</v>
      </c>
      <c r="B23" t="s">
        <v>76</v>
      </c>
      <c r="D23" s="10"/>
      <c r="E23" s="10"/>
      <c r="F23" s="10"/>
      <c r="G23" s="10"/>
      <c r="H23" s="8"/>
      <c r="I23" s="8"/>
      <c r="J23" s="8"/>
      <c r="K23" s="9"/>
      <c r="L23" s="9"/>
      <c r="M23" s="9"/>
      <c r="N23" s="9"/>
      <c r="O23" s="9"/>
      <c r="P23" s="9"/>
      <c r="Q23" s="9"/>
      <c r="R23" s="9"/>
      <c r="S23" s="9"/>
    </row>
    <row r="24" spans="1:19">
      <c r="A24" t="s">
        <v>45</v>
      </c>
      <c r="B24" t="s">
        <v>77</v>
      </c>
      <c r="D24" s="10"/>
      <c r="E24" s="10"/>
      <c r="F24" s="10"/>
      <c r="G24" s="10"/>
      <c r="H24" s="8"/>
      <c r="I24" s="8"/>
      <c r="J24" s="8"/>
      <c r="K24" s="9"/>
      <c r="L24" s="9"/>
      <c r="M24" s="9"/>
      <c r="N24" s="9"/>
      <c r="O24" s="9"/>
      <c r="P24" s="9"/>
      <c r="Q24" s="9"/>
      <c r="R24" s="9"/>
      <c r="S24" s="9"/>
    </row>
    <row r="25" spans="1:19">
      <c r="A25" t="s">
        <v>78</v>
      </c>
      <c r="B25" t="s">
        <v>79</v>
      </c>
      <c r="D25" s="10"/>
      <c r="E25" s="10"/>
      <c r="F25" s="10"/>
      <c r="G25" s="10"/>
    </row>
    <row r="26" spans="1:19">
      <c r="A26" t="s">
        <v>80</v>
      </c>
      <c r="B26" s="3" t="s">
        <v>81</v>
      </c>
      <c r="D26" s="10"/>
      <c r="E26" s="10"/>
      <c r="F26" s="10"/>
      <c r="G26" s="10"/>
    </row>
    <row r="27" spans="1:19">
      <c r="A27" t="s">
        <v>82</v>
      </c>
      <c r="B27" t="s">
        <v>83</v>
      </c>
      <c r="C27" s="3"/>
      <c r="D27" s="3"/>
      <c r="E27" s="10"/>
      <c r="F27" s="10"/>
      <c r="G27" s="10"/>
    </row>
    <row r="28" spans="1:19">
      <c r="A28" t="s">
        <v>84</v>
      </c>
      <c r="B28" t="s">
        <v>85</v>
      </c>
      <c r="D28" s="10"/>
      <c r="E28" s="10"/>
      <c r="F28" s="10"/>
      <c r="G28" s="10"/>
    </row>
    <row r="29" spans="1:19">
      <c r="A29" t="s">
        <v>86</v>
      </c>
      <c r="B29" s="3" t="s">
        <v>87</v>
      </c>
      <c r="D29" s="10"/>
      <c r="E29" s="10"/>
      <c r="F29" s="10"/>
      <c r="G29" s="10"/>
    </row>
    <row r="30" spans="1:19">
      <c r="A30" s="3" t="s">
        <v>88</v>
      </c>
      <c r="B30" s="3" t="s">
        <v>89</v>
      </c>
      <c r="C30" s="3"/>
      <c r="D30" s="10"/>
      <c r="E30" s="10"/>
      <c r="F30" s="10"/>
      <c r="G30" s="10"/>
    </row>
    <row r="31" spans="1:19">
      <c r="A31" s="3" t="s">
        <v>90</v>
      </c>
      <c r="B31" s="3" t="s">
        <v>91</v>
      </c>
      <c r="C31" s="3"/>
      <c r="D31" s="10"/>
      <c r="E31" s="10"/>
      <c r="F31" s="10"/>
      <c r="G31" s="10"/>
    </row>
    <row r="32" spans="1:19">
      <c r="A32" s="3" t="s">
        <v>92</v>
      </c>
      <c r="B32" s="3" t="s">
        <v>93</v>
      </c>
      <c r="C32" s="3"/>
      <c r="D32" s="10"/>
      <c r="E32" s="10"/>
      <c r="F32" s="10"/>
      <c r="G32" s="10"/>
    </row>
    <row r="33" spans="1:7">
      <c r="A33" s="13" t="s">
        <v>94</v>
      </c>
      <c r="B33" t="s">
        <v>64</v>
      </c>
      <c r="C33" s="3"/>
      <c r="D33" s="10"/>
      <c r="E33" s="10"/>
      <c r="F33" s="10"/>
      <c r="G33" s="10"/>
    </row>
    <row r="34" spans="1:7">
      <c r="A34" s="13" t="s">
        <v>95</v>
      </c>
      <c r="B34" s="3" t="s">
        <v>96</v>
      </c>
      <c r="D34" s="10"/>
      <c r="E34" s="10"/>
      <c r="F34" s="10"/>
      <c r="G34" s="10"/>
    </row>
    <row r="35" spans="1:7">
      <c r="A35" s="13"/>
      <c r="B35" s="3" t="s">
        <v>97</v>
      </c>
      <c r="D35" s="10"/>
      <c r="E35" s="10"/>
      <c r="F35" s="10"/>
      <c r="G35" s="10"/>
    </row>
    <row r="36" spans="1:7">
      <c r="A36" s="13" t="s">
        <v>98</v>
      </c>
      <c r="B36" t="s">
        <v>46</v>
      </c>
      <c r="C36" s="3"/>
      <c r="D36" s="10"/>
      <c r="E36" s="10"/>
      <c r="F36" s="10"/>
      <c r="G36" s="10"/>
    </row>
    <row r="37" spans="1:7">
      <c r="A37" s="13"/>
      <c r="D37" s="10"/>
      <c r="E37" s="10"/>
      <c r="F37" s="10"/>
      <c r="G37" s="10"/>
    </row>
    <row r="38" spans="1:7">
      <c r="A38" s="10"/>
      <c r="B38" s="12"/>
      <c r="C38" s="12"/>
      <c r="D38" s="10"/>
      <c r="E38" s="10"/>
      <c r="F38" s="10"/>
      <c r="G38" s="10"/>
    </row>
    <row r="39" spans="1:7">
      <c r="A39" s="10"/>
      <c r="B39" s="12"/>
      <c r="C39" s="12"/>
      <c r="D39" s="10"/>
      <c r="E39" s="10"/>
      <c r="F39" s="10"/>
      <c r="G39" s="10"/>
    </row>
    <row r="40" spans="1:7">
      <c r="A40" s="10"/>
      <c r="B40" s="12"/>
      <c r="C40" s="12"/>
      <c r="D40" s="10"/>
      <c r="E40" s="10"/>
      <c r="F40" s="10"/>
      <c r="G40" s="10"/>
    </row>
    <row r="41" spans="1:7">
      <c r="A41" s="10"/>
      <c r="B41" s="12"/>
      <c r="C41" s="12"/>
      <c r="D41" s="10"/>
      <c r="E41" s="10"/>
      <c r="F41" s="10"/>
      <c r="G41" s="10"/>
    </row>
    <row r="42" spans="1:7">
      <c r="A42" s="10"/>
      <c r="B42" s="12"/>
      <c r="C42" s="12"/>
      <c r="D42" s="10"/>
      <c r="E42" s="10"/>
      <c r="F42" s="10"/>
      <c r="G42" s="10"/>
    </row>
    <row r="43" spans="1:7">
      <c r="A43" s="10"/>
      <c r="B43" s="12"/>
      <c r="C43" s="12"/>
      <c r="D43" s="10"/>
      <c r="E43" s="10"/>
      <c r="F43" s="10"/>
      <c r="G43" s="10"/>
    </row>
    <row r="44" spans="1:7">
      <c r="A44" s="10"/>
      <c r="B44" s="12"/>
      <c r="C44" s="12"/>
      <c r="D44" s="10"/>
      <c r="E44" s="10"/>
      <c r="F44" s="10"/>
      <c r="G44" s="10"/>
    </row>
    <row r="45" spans="1:7">
      <c r="A45" s="10"/>
      <c r="B45" s="12"/>
      <c r="C45" s="12"/>
      <c r="D45" s="10"/>
      <c r="E45" s="10"/>
      <c r="F45" s="10"/>
      <c r="G45" s="10"/>
    </row>
    <row r="46" spans="1:7">
      <c r="A46" s="10"/>
      <c r="B46" s="12"/>
      <c r="C46" s="12"/>
      <c r="D46" s="10"/>
      <c r="E46" s="10"/>
      <c r="F46" s="10"/>
      <c r="G46" s="10"/>
    </row>
    <row r="47" spans="1:7">
      <c r="A47" s="10"/>
      <c r="B47" s="12"/>
      <c r="C47" s="12"/>
      <c r="D47" s="10"/>
      <c r="E47" s="10"/>
      <c r="F47" s="10"/>
      <c r="G47" s="10"/>
    </row>
    <row r="48" spans="1:7">
      <c r="A48" s="10"/>
      <c r="B48" s="12"/>
      <c r="C48" s="12"/>
      <c r="D48" s="10"/>
      <c r="E48" s="10"/>
      <c r="F48" s="10"/>
      <c r="G48" s="10"/>
    </row>
    <row r="49" spans="1:7">
      <c r="A49" s="10"/>
      <c r="B49" s="12"/>
      <c r="C49" s="12"/>
      <c r="D49" s="10"/>
      <c r="E49" s="10"/>
      <c r="F49" s="10"/>
      <c r="G49" s="10"/>
    </row>
    <row r="50" spans="1:7">
      <c r="A50" s="10"/>
      <c r="B50" s="12"/>
      <c r="C50" s="12"/>
      <c r="D50" s="10"/>
      <c r="E50" s="10"/>
      <c r="F50" s="10"/>
      <c r="G50" s="10"/>
    </row>
    <row r="51" spans="1:7">
      <c r="A51" s="10"/>
      <c r="B51" s="12"/>
      <c r="C51" s="12"/>
      <c r="D51" s="10"/>
      <c r="E51" s="10"/>
      <c r="F51" s="10"/>
      <c r="G51" s="10"/>
    </row>
    <row r="52" spans="1:7">
      <c r="A52" s="10"/>
      <c r="B52" s="12"/>
      <c r="C52" s="12"/>
      <c r="D52" s="10"/>
      <c r="E52" s="10"/>
      <c r="F52" s="10"/>
      <c r="G52" s="10"/>
    </row>
    <row r="53" spans="1:7">
      <c r="A53" s="10"/>
      <c r="B53" s="12"/>
      <c r="C53" s="12"/>
      <c r="D53" s="10"/>
      <c r="E53" s="10"/>
      <c r="F53" s="10"/>
      <c r="G53" s="10"/>
    </row>
    <row r="54" spans="1:7">
      <c r="A54" s="10"/>
      <c r="B54" s="12"/>
      <c r="C54" s="12"/>
      <c r="D54" s="10"/>
      <c r="E54" s="10"/>
      <c r="F54" s="10"/>
      <c r="G54" s="10"/>
    </row>
    <row r="55" spans="1:7">
      <c r="A55" s="10"/>
      <c r="B55" s="12"/>
      <c r="C55" s="12"/>
      <c r="D55" s="10"/>
      <c r="E55" s="10"/>
      <c r="F55" s="10"/>
      <c r="G55" s="10"/>
    </row>
    <row r="56" spans="1:7">
      <c r="A56" s="10"/>
      <c r="B56" s="12"/>
      <c r="C56" s="12"/>
      <c r="D56" s="10"/>
      <c r="E56" s="10"/>
      <c r="F56" s="10"/>
      <c r="G56" s="10"/>
    </row>
    <row r="57" spans="1:7">
      <c r="A57" s="10"/>
      <c r="B57" s="12"/>
      <c r="C57" s="12"/>
      <c r="D57" s="10"/>
      <c r="E57" s="10"/>
      <c r="F57" s="10"/>
      <c r="G57" s="10"/>
    </row>
    <row r="58" spans="1:7">
      <c r="A58" s="10"/>
      <c r="B58" s="12"/>
      <c r="C58" s="12"/>
      <c r="D58" s="10"/>
      <c r="E58" s="10"/>
      <c r="F58" s="10"/>
      <c r="G58" s="10"/>
    </row>
    <row r="59" spans="1:7">
      <c r="A59" s="10"/>
      <c r="B59" s="12"/>
      <c r="C59" s="12"/>
      <c r="D59" s="10"/>
      <c r="E59" s="10"/>
      <c r="F59" s="10"/>
      <c r="G59" s="10"/>
    </row>
    <row r="60" spans="1:7">
      <c r="A60" s="10"/>
      <c r="B60" s="12"/>
      <c r="C60" s="12"/>
      <c r="D60" s="10"/>
      <c r="E60" s="10"/>
      <c r="F60" s="10"/>
      <c r="G60" s="10"/>
    </row>
    <row r="61" spans="1:7">
      <c r="A61" s="10"/>
      <c r="B61" s="12"/>
      <c r="C61" s="12"/>
      <c r="D61" s="10"/>
      <c r="E61" s="10"/>
      <c r="F61" s="10"/>
      <c r="G61" s="10"/>
    </row>
    <row r="62" spans="1:7">
      <c r="A62" s="10"/>
      <c r="B62" s="12"/>
      <c r="C62" s="12"/>
      <c r="D62" s="10"/>
      <c r="E62" s="10"/>
      <c r="F62" s="10"/>
      <c r="G62" s="10"/>
    </row>
    <row r="63" spans="1:7">
      <c r="A63" s="10"/>
      <c r="B63" s="12"/>
      <c r="C63" s="12"/>
      <c r="D63" s="10"/>
      <c r="E63" s="10"/>
      <c r="F63" s="10"/>
      <c r="G63" s="10"/>
    </row>
    <row r="64" spans="1:7">
      <c r="A64" s="10"/>
      <c r="B64" s="12"/>
      <c r="C64" s="12"/>
      <c r="D64" s="10"/>
      <c r="E64" s="10"/>
      <c r="F64" s="10"/>
      <c r="G64" s="10"/>
    </row>
    <row r="65" spans="1:7">
      <c r="A65" s="10"/>
      <c r="B65" s="12"/>
      <c r="C65" s="12"/>
      <c r="D65" s="10"/>
      <c r="E65" s="10"/>
      <c r="F65" s="10"/>
      <c r="G65" s="10"/>
    </row>
    <row r="66" spans="1:7">
      <c r="A66" s="10"/>
      <c r="B66" s="12"/>
      <c r="C66" s="12"/>
      <c r="D66" s="10"/>
      <c r="E66" s="10"/>
      <c r="F66" s="10"/>
      <c r="G66" s="10"/>
    </row>
    <row r="67" spans="1:7">
      <c r="A67" s="10"/>
      <c r="B67" s="12"/>
      <c r="C67" s="12"/>
      <c r="D67" s="10"/>
      <c r="E67" s="10"/>
      <c r="F67" s="10"/>
      <c r="G67" s="10"/>
    </row>
    <row r="68" spans="1:7">
      <c r="A68" s="10"/>
      <c r="B68" s="12"/>
      <c r="C68" s="12"/>
      <c r="D68" s="10"/>
      <c r="E68" s="10"/>
      <c r="F68" s="10"/>
      <c r="G68" s="10"/>
    </row>
    <row r="69" spans="1:7">
      <c r="A69" s="10"/>
      <c r="B69" s="12"/>
      <c r="C69" s="12"/>
      <c r="D69" s="10"/>
      <c r="E69" s="10"/>
      <c r="F69" s="10"/>
      <c r="G69" s="10"/>
    </row>
    <row r="70" spans="1:7">
      <c r="A70" s="10"/>
      <c r="B70" s="12"/>
      <c r="C70" s="12"/>
      <c r="D70" s="10"/>
      <c r="E70" s="10"/>
      <c r="F70" s="10"/>
      <c r="G70" s="10"/>
    </row>
    <row r="71" spans="1:7">
      <c r="A71" s="10"/>
      <c r="B71" s="12"/>
      <c r="C71" s="12"/>
      <c r="D71" s="10"/>
      <c r="E71" s="10"/>
      <c r="F71" s="10"/>
      <c r="G71" s="10"/>
    </row>
    <row r="72" spans="1:7">
      <c r="A72" s="10"/>
      <c r="B72" s="12"/>
      <c r="C72" s="12"/>
      <c r="D72" s="10"/>
      <c r="E72" s="10"/>
      <c r="F72" s="10"/>
      <c r="G72" s="10"/>
    </row>
    <row r="73" spans="1:7">
      <c r="A73" s="10"/>
      <c r="B73" s="12"/>
      <c r="C73" s="12"/>
      <c r="D73" s="10"/>
      <c r="E73" s="10"/>
      <c r="F73" s="10"/>
      <c r="G73" s="10"/>
    </row>
    <row r="74" spans="1:7">
      <c r="A74" s="10"/>
      <c r="B74" s="12"/>
      <c r="C74" s="12"/>
      <c r="D74" s="10"/>
      <c r="E74" s="10"/>
      <c r="F74" s="10"/>
      <c r="G74" s="10"/>
    </row>
    <row r="75" spans="1:7">
      <c r="A75" s="10"/>
      <c r="B75" s="12"/>
      <c r="C75" s="12"/>
      <c r="D75" s="10"/>
      <c r="E75" s="10"/>
      <c r="F75" s="10"/>
      <c r="G75" s="10"/>
    </row>
    <row r="76" spans="1:7">
      <c r="A76" s="10"/>
      <c r="B76" s="12"/>
      <c r="C76" s="12"/>
      <c r="D76" s="10"/>
      <c r="E76" s="10"/>
      <c r="F76" s="10"/>
      <c r="G76" s="10"/>
    </row>
    <row r="77" spans="1:7">
      <c r="A77" s="10"/>
      <c r="B77" s="12"/>
      <c r="C77" s="12"/>
      <c r="D77" s="10"/>
      <c r="E77" s="10"/>
      <c r="F77" s="10"/>
      <c r="G77" s="10"/>
    </row>
    <row r="78" spans="1:7">
      <c r="A78" s="10"/>
      <c r="B78" s="12"/>
      <c r="C78" s="12"/>
      <c r="D78" s="10"/>
      <c r="E78" s="10"/>
      <c r="F78" s="10"/>
      <c r="G78" s="10"/>
    </row>
    <row r="79" spans="1:7">
      <c r="A79" s="10"/>
      <c r="B79" s="12"/>
      <c r="C79" s="12"/>
      <c r="D79" s="10"/>
      <c r="E79" s="10"/>
      <c r="F79" s="10"/>
      <c r="G79" s="10"/>
    </row>
    <row r="80" spans="1:7">
      <c r="A80" s="10"/>
      <c r="B80" s="12"/>
      <c r="C80" s="12"/>
      <c r="D80" s="10"/>
      <c r="E80" s="10"/>
      <c r="F80" s="10"/>
      <c r="G80" s="10"/>
    </row>
    <row r="81" spans="1:7">
      <c r="A81" s="10"/>
      <c r="B81" s="12"/>
      <c r="C81" s="12"/>
      <c r="D81" s="10"/>
      <c r="E81" s="10"/>
      <c r="F81" s="10"/>
      <c r="G81" s="10"/>
    </row>
    <row r="82" spans="1:7">
      <c r="A82" s="10"/>
      <c r="B82" s="12"/>
      <c r="C82" s="12"/>
      <c r="D82" s="10"/>
      <c r="E82" s="10"/>
      <c r="F82" s="10"/>
      <c r="G82" s="10"/>
    </row>
    <row r="83" spans="1:7">
      <c r="A83" s="10"/>
      <c r="B83" s="12"/>
      <c r="C83" s="12"/>
      <c r="D83" s="10"/>
      <c r="E83" s="10"/>
      <c r="F83" s="10"/>
      <c r="G83" s="10"/>
    </row>
    <row r="84" spans="1:7">
      <c r="A84" s="10"/>
      <c r="B84" s="12"/>
      <c r="C84" s="12"/>
      <c r="D84" s="10"/>
      <c r="E84" s="10"/>
      <c r="F84" s="10"/>
      <c r="G84" s="10"/>
    </row>
    <row r="85" spans="1:7">
      <c r="A85" s="10"/>
      <c r="B85" s="12"/>
      <c r="C85" s="12"/>
      <c r="D85" s="10"/>
      <c r="E85" s="10"/>
      <c r="F85" s="10"/>
      <c r="G85" s="10"/>
    </row>
    <row r="86" spans="1:7">
      <c r="A86" s="10"/>
      <c r="B86" s="12"/>
      <c r="C86" s="12"/>
      <c r="D86" s="10"/>
      <c r="E86" s="10"/>
      <c r="F86" s="10"/>
      <c r="G86" s="10"/>
    </row>
    <row r="87" spans="1:7">
      <c r="A87" s="10"/>
      <c r="B87" s="12"/>
      <c r="C87" s="12"/>
      <c r="D87" s="10"/>
      <c r="E87" s="10"/>
      <c r="F87" s="10"/>
      <c r="G87" s="10"/>
    </row>
    <row r="88" spans="1:7">
      <c r="A88" s="10"/>
      <c r="B88" s="12"/>
      <c r="C88" s="12"/>
      <c r="D88" s="10"/>
      <c r="E88" s="10"/>
      <c r="F88" s="10"/>
      <c r="G88" s="10"/>
    </row>
    <row r="89" spans="1:7">
      <c r="A89" s="10"/>
      <c r="B89" s="12"/>
      <c r="C89" s="12"/>
      <c r="D89" s="10"/>
      <c r="E89" s="10"/>
      <c r="F89" s="10"/>
      <c r="G89" s="10"/>
    </row>
    <row r="90" spans="1:7">
      <c r="A90" s="10"/>
      <c r="B90" s="12"/>
      <c r="C90" s="12"/>
      <c r="D90" s="10"/>
      <c r="E90" s="10"/>
      <c r="F90" s="10"/>
      <c r="G90" s="10"/>
    </row>
    <row r="91" spans="1:7">
      <c r="A91" s="10"/>
      <c r="B91" s="12"/>
      <c r="C91" s="12"/>
      <c r="D91" s="10"/>
      <c r="E91" s="10"/>
      <c r="F91" s="10"/>
      <c r="G91" s="10"/>
    </row>
    <row r="92" spans="1:7">
      <c r="A92" s="10"/>
      <c r="B92" s="12"/>
      <c r="C92" s="12"/>
      <c r="D92" s="10"/>
      <c r="E92" s="10"/>
      <c r="F92" s="10"/>
      <c r="G92" s="10"/>
    </row>
    <row r="93" spans="1:7">
      <c r="A93" s="10"/>
      <c r="B93" s="12"/>
      <c r="C93" s="12"/>
      <c r="D93" s="10"/>
      <c r="E93" s="10"/>
      <c r="F93" s="10"/>
      <c r="G93" s="10"/>
    </row>
    <row r="94" spans="1:7">
      <c r="A94" s="10"/>
      <c r="B94" s="12"/>
      <c r="C94" s="12"/>
      <c r="D94" s="10"/>
      <c r="E94" s="10"/>
      <c r="F94" s="10"/>
      <c r="G94" s="10"/>
    </row>
    <row r="95" spans="1:7">
      <c r="A95" s="10"/>
      <c r="B95" s="12"/>
      <c r="C95" s="12"/>
      <c r="D95" s="10"/>
      <c r="E95" s="10"/>
      <c r="F95" s="10"/>
      <c r="G95" s="10"/>
    </row>
    <row r="96" spans="1:7">
      <c r="A96" s="10"/>
      <c r="B96" s="12"/>
      <c r="C96" s="12"/>
      <c r="D96" s="10"/>
      <c r="E96" s="10"/>
      <c r="F96" s="10"/>
      <c r="G96" s="10"/>
    </row>
    <row r="97" spans="1:7">
      <c r="A97" s="10"/>
      <c r="B97" s="12"/>
      <c r="C97" s="12"/>
      <c r="D97" s="10"/>
      <c r="E97" s="10"/>
      <c r="F97" s="10"/>
      <c r="G97" s="10"/>
    </row>
    <row r="98" spans="1:7">
      <c r="A98" s="10"/>
      <c r="B98" s="12"/>
      <c r="C98" s="12"/>
      <c r="D98" s="10"/>
      <c r="E98" s="10"/>
      <c r="F98" s="10"/>
      <c r="G98" s="10"/>
    </row>
    <row r="99" spans="1:7">
      <c r="A99" s="10"/>
      <c r="B99" s="12"/>
      <c r="C99" s="12"/>
      <c r="D99" s="10"/>
      <c r="E99" s="10"/>
      <c r="F99" s="10"/>
      <c r="G99" s="10"/>
    </row>
    <row r="100" spans="1:7">
      <c r="A100" s="10"/>
      <c r="B100" s="12"/>
      <c r="C100" s="12"/>
      <c r="D100" s="10"/>
      <c r="E100" s="10"/>
      <c r="F100" s="10"/>
      <c r="G100" s="10"/>
    </row>
    <row r="101" spans="1:7">
      <c r="A101" s="10"/>
      <c r="B101" s="12"/>
      <c r="C101" s="12"/>
      <c r="D101" s="10"/>
      <c r="E101" s="10"/>
      <c r="F101" s="10"/>
      <c r="G101" s="10"/>
    </row>
    <row r="102" spans="1:7">
      <c r="A102" s="10"/>
      <c r="B102" s="12"/>
      <c r="C102" s="12"/>
      <c r="D102" s="10"/>
      <c r="E102" s="10"/>
      <c r="F102" s="10"/>
      <c r="G102" s="10"/>
    </row>
    <row r="103" spans="1:7">
      <c r="A103" s="10"/>
      <c r="B103" s="12"/>
      <c r="C103" s="12"/>
      <c r="D103" s="10"/>
      <c r="E103" s="10"/>
      <c r="F103" s="10"/>
      <c r="G103" s="10"/>
    </row>
    <row r="104" spans="1:7">
      <c r="A104" s="10"/>
      <c r="B104" s="12"/>
      <c r="C104" s="12"/>
      <c r="D104" s="10"/>
      <c r="E104" s="10"/>
      <c r="F104" s="10"/>
      <c r="G104" s="10"/>
    </row>
    <row r="105" spans="1:7">
      <c r="A105" s="10"/>
      <c r="B105" s="12"/>
      <c r="C105" s="12"/>
      <c r="D105" s="10"/>
      <c r="E105" s="10"/>
      <c r="F105" s="10"/>
      <c r="G105" s="10"/>
    </row>
    <row r="106" spans="1:7">
      <c r="A106" s="10"/>
      <c r="B106" s="12"/>
      <c r="C106" s="12"/>
      <c r="D106" s="10"/>
      <c r="E106" s="10"/>
      <c r="F106" s="10"/>
      <c r="G106" s="10"/>
    </row>
    <row r="107" spans="1:7">
      <c r="A107" s="10"/>
      <c r="B107" s="12"/>
      <c r="C107" s="12"/>
      <c r="D107" s="10"/>
      <c r="E107" s="10"/>
      <c r="F107" s="10"/>
      <c r="G107" s="10"/>
    </row>
    <row r="108" spans="1:7">
      <c r="A108" s="10"/>
      <c r="B108" s="12"/>
      <c r="C108" s="12"/>
      <c r="D108" s="10"/>
      <c r="E108" s="10"/>
      <c r="F108" s="10"/>
      <c r="G108" s="10"/>
    </row>
    <row r="109" spans="1:7">
      <c r="A109" s="10"/>
      <c r="B109" s="12"/>
      <c r="C109" s="12"/>
      <c r="D109" s="10"/>
      <c r="E109" s="10"/>
      <c r="F109" s="10"/>
      <c r="G109" s="10"/>
    </row>
    <row r="110" spans="1:7">
      <c r="A110" s="10"/>
      <c r="B110" s="12"/>
      <c r="C110" s="12"/>
      <c r="D110" s="10"/>
      <c r="E110" s="10"/>
      <c r="F110" s="10"/>
      <c r="G110" s="10"/>
    </row>
    <row r="111" spans="1:7">
      <c r="A111" s="10"/>
      <c r="B111" s="12"/>
      <c r="C111" s="12"/>
      <c r="D111" s="10"/>
      <c r="E111" s="10"/>
      <c r="F111" s="10"/>
      <c r="G111" s="10"/>
    </row>
    <row r="112" spans="1:7">
      <c r="A112" s="10"/>
      <c r="B112" s="12"/>
      <c r="C112" s="12"/>
      <c r="D112" s="10"/>
      <c r="E112" s="10"/>
      <c r="F112" s="10"/>
      <c r="G112" s="10"/>
    </row>
    <row r="113" spans="1:7">
      <c r="A113" s="10"/>
      <c r="B113" s="12"/>
      <c r="C113" s="12"/>
      <c r="D113" s="10"/>
      <c r="E113" s="10"/>
      <c r="F113" s="10"/>
      <c r="G113" s="10"/>
    </row>
    <row r="114" spans="1:7">
      <c r="A114" s="10"/>
      <c r="B114" s="12"/>
      <c r="C114" s="12"/>
      <c r="D114" s="10"/>
      <c r="E114" s="10"/>
      <c r="F114" s="10"/>
      <c r="G114" s="10"/>
    </row>
    <row r="115" spans="1:7">
      <c r="A115" s="10"/>
      <c r="B115" s="12"/>
      <c r="C115" s="12"/>
      <c r="D115" s="10"/>
      <c r="E115" s="10"/>
      <c r="F115" s="10"/>
      <c r="G115" s="10"/>
    </row>
    <row r="116" spans="1:7">
      <c r="A116" s="10"/>
      <c r="B116" s="12"/>
      <c r="C116" s="12"/>
      <c r="D116" s="10"/>
      <c r="E116" s="10"/>
      <c r="F116" s="10"/>
      <c r="G116" s="10"/>
    </row>
    <row r="117" spans="1:7">
      <c r="A117" s="10"/>
      <c r="B117" s="12"/>
      <c r="C117" s="12"/>
      <c r="D117" s="10"/>
      <c r="E117" s="10"/>
      <c r="F117" s="10"/>
      <c r="G117" s="10"/>
    </row>
    <row r="118" spans="1:7">
      <c r="A118" s="10"/>
      <c r="B118" s="12"/>
      <c r="C118" s="12"/>
      <c r="D118" s="10"/>
      <c r="E118" s="10"/>
      <c r="F118" s="10"/>
      <c r="G118" s="10"/>
    </row>
    <row r="119" spans="1:7">
      <c r="A119" s="10"/>
      <c r="B119" s="12"/>
      <c r="C119" s="12"/>
      <c r="D119" s="10"/>
      <c r="E119" s="10"/>
      <c r="F119" s="10"/>
      <c r="G119" s="10"/>
    </row>
    <row r="120" spans="1:7">
      <c r="A120" s="10"/>
      <c r="B120" s="12"/>
      <c r="C120" s="12"/>
      <c r="D120" s="10"/>
      <c r="E120" s="10"/>
      <c r="F120" s="10"/>
      <c r="G120" s="10"/>
    </row>
    <row r="121" spans="1:7">
      <c r="A121" s="10"/>
      <c r="B121" s="12"/>
      <c r="C121" s="12"/>
      <c r="D121" s="10"/>
      <c r="E121" s="10"/>
      <c r="F121" s="10"/>
      <c r="G121" s="10"/>
    </row>
    <row r="122" spans="1:7">
      <c r="A122" s="10"/>
      <c r="B122" s="12"/>
      <c r="C122" s="12"/>
      <c r="D122" s="10"/>
      <c r="E122" s="10"/>
      <c r="F122" s="10"/>
      <c r="G122" s="10"/>
    </row>
    <row r="123" spans="1:7">
      <c r="A123" s="10"/>
      <c r="B123" s="12"/>
      <c r="C123" s="12"/>
      <c r="D123" s="10"/>
      <c r="E123" s="10"/>
      <c r="F123" s="10"/>
      <c r="G123" s="10"/>
    </row>
    <row r="124" spans="1:7">
      <c r="A124" s="10"/>
      <c r="B124" s="12"/>
      <c r="C124" s="12"/>
      <c r="D124" s="10"/>
      <c r="E124" s="10"/>
      <c r="F124" s="10"/>
      <c r="G124" s="10"/>
    </row>
    <row r="125" spans="1:7">
      <c r="A125" s="10"/>
      <c r="B125" s="12"/>
      <c r="C125" s="12"/>
      <c r="D125" s="10"/>
      <c r="E125" s="10"/>
      <c r="F125" s="10"/>
      <c r="G125" s="10"/>
    </row>
    <row r="126" spans="1:7">
      <c r="A126" s="10"/>
      <c r="B126" s="12"/>
      <c r="C126" s="12"/>
      <c r="D126" s="10"/>
      <c r="E126" s="10"/>
      <c r="F126" s="10"/>
      <c r="G126" s="10"/>
    </row>
    <row r="127" spans="1:7">
      <c r="A127" s="10"/>
      <c r="B127" s="12"/>
      <c r="C127" s="12"/>
      <c r="D127" s="10"/>
      <c r="E127" s="10"/>
      <c r="F127" s="10"/>
      <c r="G127" s="10"/>
    </row>
    <row r="128" spans="1:7">
      <c r="A128" s="10"/>
      <c r="B128" s="12"/>
      <c r="C128" s="12"/>
      <c r="D128" s="10"/>
      <c r="E128" s="10"/>
      <c r="F128" s="10"/>
      <c r="G128" s="10"/>
    </row>
    <row r="129" spans="1:7">
      <c r="A129" s="10"/>
      <c r="B129" s="12"/>
      <c r="C129" s="12"/>
      <c r="D129" s="10"/>
      <c r="E129" s="10"/>
      <c r="F129" s="10"/>
      <c r="G129" s="10"/>
    </row>
    <row r="130" spans="1:7">
      <c r="A130" s="10"/>
      <c r="B130" s="12"/>
      <c r="C130" s="12"/>
      <c r="D130" s="10"/>
      <c r="E130" s="10"/>
      <c r="F130" s="10"/>
      <c r="G130" s="10"/>
    </row>
    <row r="131" spans="1:7">
      <c r="A131" s="10"/>
      <c r="B131" s="12"/>
      <c r="C131" s="12"/>
      <c r="D131" s="10"/>
      <c r="E131" s="10"/>
      <c r="F131" s="10"/>
      <c r="G131" s="10"/>
    </row>
    <row r="132" spans="1:7">
      <c r="A132" s="10"/>
      <c r="B132" s="12"/>
      <c r="C132" s="12"/>
      <c r="D132" s="10"/>
      <c r="E132" s="10"/>
      <c r="F132" s="10"/>
      <c r="G132" s="10"/>
    </row>
    <row r="133" spans="1:7">
      <c r="A133" s="10"/>
      <c r="B133" s="12"/>
      <c r="C133" s="12"/>
      <c r="D133" s="10"/>
      <c r="E133" s="10"/>
      <c r="F133" s="10"/>
      <c r="G133" s="10"/>
    </row>
    <row r="134" spans="1:7">
      <c r="A134" s="10"/>
      <c r="B134" s="12"/>
      <c r="C134" s="12"/>
      <c r="D134" s="10"/>
      <c r="E134" s="10"/>
      <c r="F134" s="10"/>
      <c r="G134" s="10"/>
    </row>
    <row r="135" spans="1:7">
      <c r="A135" s="10"/>
      <c r="B135" s="12"/>
      <c r="C135" s="12"/>
      <c r="D135" s="10"/>
      <c r="E135" s="10"/>
      <c r="F135" s="10"/>
      <c r="G135" s="10"/>
    </row>
    <row r="136" spans="1:7">
      <c r="A136" s="10"/>
      <c r="B136" s="12"/>
      <c r="C136" s="12"/>
      <c r="D136" s="10"/>
      <c r="E136" s="10"/>
      <c r="F136" s="10"/>
      <c r="G136" s="10"/>
    </row>
    <row r="137" spans="1:7">
      <c r="A137" s="10"/>
      <c r="B137" s="12"/>
      <c r="C137" s="12"/>
      <c r="D137" s="10"/>
      <c r="E137" s="10"/>
      <c r="F137" s="10"/>
      <c r="G137" s="10"/>
    </row>
    <row r="138" spans="1:7">
      <c r="A138" s="10"/>
      <c r="B138" s="12"/>
      <c r="C138" s="12"/>
      <c r="D138" s="10"/>
      <c r="E138" s="10"/>
      <c r="F138" s="10"/>
      <c r="G138" s="10"/>
    </row>
    <row r="139" spans="1:7">
      <c r="A139" s="10"/>
      <c r="B139" s="12"/>
      <c r="C139" s="12"/>
      <c r="D139" s="10"/>
      <c r="E139" s="10"/>
      <c r="F139" s="10"/>
      <c r="G139" s="10"/>
    </row>
    <row r="140" spans="1:7">
      <c r="A140" s="10"/>
      <c r="B140" s="12"/>
      <c r="C140" s="12"/>
      <c r="D140" s="10"/>
      <c r="E140" s="10"/>
      <c r="F140" s="10"/>
      <c r="G140" s="10"/>
    </row>
    <row r="141" spans="1:7">
      <c r="A141" s="10"/>
      <c r="B141" s="12"/>
      <c r="C141" s="12"/>
      <c r="D141" s="10"/>
      <c r="E141" s="10"/>
      <c r="F141" s="10"/>
      <c r="G141" s="10"/>
    </row>
    <row r="142" spans="1:7">
      <c r="A142" s="10"/>
      <c r="B142" s="12"/>
      <c r="C142" s="12"/>
      <c r="D142" s="10"/>
      <c r="E142" s="10"/>
      <c r="F142" s="10"/>
      <c r="G142" s="10"/>
    </row>
    <row r="143" spans="1:7">
      <c r="A143" s="10"/>
      <c r="B143" s="12"/>
      <c r="C143" s="12"/>
      <c r="D143" s="10"/>
      <c r="E143" s="10"/>
      <c r="F143" s="10"/>
      <c r="G143" s="10"/>
    </row>
    <row r="144" spans="1:7">
      <c r="A144" s="10"/>
      <c r="B144" s="12"/>
      <c r="C144" s="12"/>
      <c r="D144" s="10"/>
      <c r="E144" s="10"/>
      <c r="F144" s="10"/>
      <c r="G144" s="10"/>
    </row>
    <row r="145" spans="1:7">
      <c r="A145" s="10"/>
      <c r="B145" s="12"/>
      <c r="C145" s="12"/>
      <c r="D145" s="10"/>
      <c r="E145" s="10"/>
      <c r="F145" s="10"/>
      <c r="G145" s="10"/>
    </row>
    <row r="146" spans="1:7">
      <c r="A146" s="10"/>
      <c r="B146" s="12"/>
      <c r="C146" s="12"/>
      <c r="D146" s="10"/>
      <c r="E146" s="10"/>
      <c r="F146" s="10"/>
      <c r="G146" s="10"/>
    </row>
    <row r="147" spans="1:7">
      <c r="A147" s="10"/>
      <c r="B147" s="12"/>
      <c r="C147" s="12"/>
      <c r="D147" s="10"/>
      <c r="E147" s="10"/>
      <c r="F147" s="10"/>
      <c r="G147" s="10"/>
    </row>
    <row r="148" spans="1:7">
      <c r="A148" s="10"/>
      <c r="B148" s="12"/>
      <c r="C148" s="12"/>
      <c r="D148" s="10"/>
      <c r="E148" s="10"/>
      <c r="F148" s="10"/>
      <c r="G148" s="10"/>
    </row>
    <row r="149" spans="1:7">
      <c r="A149" s="10"/>
      <c r="B149" s="12"/>
      <c r="C149" s="12"/>
      <c r="D149" s="10"/>
      <c r="E149" s="10"/>
      <c r="F149" s="10"/>
      <c r="G149" s="10"/>
    </row>
    <row r="150" spans="1:7">
      <c r="A150" s="10"/>
      <c r="B150" s="12"/>
      <c r="C150" s="12"/>
      <c r="D150" s="10"/>
      <c r="E150" s="10"/>
      <c r="F150" s="10"/>
      <c r="G150" s="10"/>
    </row>
    <row r="151" spans="1:7">
      <c r="A151" s="10"/>
      <c r="B151" s="12"/>
      <c r="C151" s="12"/>
      <c r="D151" s="10"/>
      <c r="E151" s="10"/>
      <c r="F151" s="10"/>
      <c r="G151" s="10"/>
    </row>
    <row r="152" spans="1:7">
      <c r="A152" s="10"/>
      <c r="B152" s="12"/>
      <c r="C152" s="12"/>
      <c r="D152" s="10"/>
      <c r="E152" s="10"/>
      <c r="F152" s="10"/>
      <c r="G152" s="10"/>
    </row>
    <row r="153" spans="1:7">
      <c r="A153" s="10"/>
      <c r="B153" s="12"/>
      <c r="C153" s="12"/>
      <c r="D153" s="10"/>
      <c r="E153" s="10"/>
      <c r="F153" s="10"/>
      <c r="G153" s="10"/>
    </row>
    <row r="154" spans="1:7">
      <c r="A154" s="10"/>
      <c r="B154" s="12"/>
      <c r="C154" s="12"/>
      <c r="D154" s="10"/>
      <c r="E154" s="10"/>
      <c r="F154" s="10"/>
      <c r="G154" s="10"/>
    </row>
    <row r="155" spans="1:7">
      <c r="A155" s="10"/>
      <c r="B155" s="12"/>
      <c r="C155" s="12"/>
      <c r="D155" s="10"/>
      <c r="E155" s="10"/>
      <c r="F155" s="10"/>
      <c r="G155" s="10"/>
    </row>
    <row r="156" spans="1:7">
      <c r="A156" s="10"/>
      <c r="B156" s="12"/>
      <c r="C156" s="12"/>
      <c r="D156" s="10"/>
      <c r="E156" s="10"/>
      <c r="F156" s="10"/>
      <c r="G156" s="10"/>
    </row>
    <row r="157" spans="1:7">
      <c r="A157" s="10"/>
      <c r="B157" s="12"/>
      <c r="C157" s="12"/>
      <c r="D157" s="10"/>
      <c r="E157" s="10"/>
      <c r="F157" s="10"/>
      <c r="G157" s="10"/>
    </row>
    <row r="158" spans="1:7">
      <c r="A158" s="10"/>
      <c r="B158" s="12"/>
      <c r="C158" s="12"/>
      <c r="D158" s="10"/>
      <c r="E158" s="10"/>
      <c r="F158" s="10"/>
      <c r="G158" s="10"/>
    </row>
    <row r="159" spans="1:7">
      <c r="A159" s="10"/>
      <c r="B159" s="12"/>
      <c r="C159" s="12"/>
      <c r="D159" s="10"/>
      <c r="E159" s="10"/>
      <c r="F159" s="10"/>
      <c r="G159" s="10"/>
    </row>
    <row r="160" spans="1:7">
      <c r="A160" s="10"/>
      <c r="B160" s="12"/>
      <c r="C160" s="12"/>
      <c r="D160" s="10"/>
      <c r="E160" s="10"/>
      <c r="F160" s="10"/>
      <c r="G160" s="10"/>
    </row>
    <row r="161" spans="1:7">
      <c r="A161" s="10"/>
      <c r="B161" s="12"/>
      <c r="C161" s="12"/>
      <c r="D161" s="10"/>
      <c r="E161" s="10"/>
      <c r="F161" s="10"/>
      <c r="G161" s="10"/>
    </row>
    <row r="162" spans="1:7">
      <c r="A162" s="10"/>
      <c r="B162" s="12"/>
      <c r="C162" s="12"/>
      <c r="D162" s="10"/>
      <c r="E162" s="10"/>
      <c r="F162" s="10"/>
      <c r="G162" s="10"/>
    </row>
    <row r="163" spans="1:7">
      <c r="A163" s="10"/>
      <c r="B163" s="12"/>
      <c r="C163" s="12"/>
      <c r="D163" s="10"/>
      <c r="E163" s="10"/>
      <c r="F163" s="10"/>
      <c r="G163" s="10"/>
    </row>
    <row r="164" spans="1:7">
      <c r="A164" s="10"/>
      <c r="B164" s="12"/>
      <c r="C164" s="12"/>
      <c r="D164" s="10"/>
      <c r="E164" s="10"/>
      <c r="F164" s="10"/>
      <c r="G164" s="10"/>
    </row>
    <row r="165" spans="1:7">
      <c r="A165" s="10"/>
      <c r="B165" s="12"/>
      <c r="C165" s="12"/>
      <c r="D165" s="10"/>
      <c r="E165" s="10"/>
      <c r="F165" s="10"/>
      <c r="G165" s="10"/>
    </row>
    <row r="166" spans="1:7">
      <c r="A166" s="10"/>
      <c r="B166" s="12"/>
      <c r="C166" s="12"/>
      <c r="D166" s="10"/>
      <c r="E166" s="10"/>
      <c r="F166" s="10"/>
      <c r="G166" s="10"/>
    </row>
    <row r="167" spans="1:7">
      <c r="A167" s="10"/>
      <c r="B167" s="12"/>
      <c r="C167" s="12"/>
      <c r="D167" s="10"/>
      <c r="E167" s="10"/>
      <c r="F167" s="10"/>
      <c r="G167" s="10"/>
    </row>
    <row r="168" spans="1:7">
      <c r="A168" s="10"/>
      <c r="B168" s="12"/>
      <c r="C168" s="12"/>
      <c r="D168" s="10"/>
      <c r="E168" s="10"/>
      <c r="F168" s="10"/>
      <c r="G168" s="10"/>
    </row>
    <row r="169" spans="1:7">
      <c r="A169" s="10"/>
      <c r="B169" s="12"/>
      <c r="C169" s="12"/>
      <c r="D169" s="10"/>
      <c r="E169" s="10"/>
      <c r="F169" s="10"/>
      <c r="G169" s="10"/>
    </row>
    <row r="170" spans="1:7">
      <c r="A170" s="10"/>
      <c r="B170" s="12"/>
      <c r="C170" s="12"/>
      <c r="D170" s="10"/>
      <c r="E170" s="10"/>
      <c r="F170" s="10"/>
      <c r="G170" s="10"/>
    </row>
    <row r="171" spans="1:7">
      <c r="A171" s="10"/>
      <c r="B171" s="12"/>
      <c r="C171" s="12"/>
      <c r="D171" s="10"/>
      <c r="E171" s="10"/>
      <c r="F171" s="10"/>
      <c r="G171" s="10"/>
    </row>
    <row r="172" spans="1:7">
      <c r="A172" s="10"/>
      <c r="B172" s="12"/>
      <c r="C172" s="12"/>
      <c r="D172" s="10"/>
      <c r="E172" s="10"/>
      <c r="F172" s="10"/>
      <c r="G172" s="10"/>
    </row>
    <row r="173" spans="1:7">
      <c r="A173" s="10"/>
      <c r="B173" s="12"/>
      <c r="C173" s="12"/>
      <c r="D173" s="10"/>
      <c r="E173" s="10"/>
      <c r="F173" s="10"/>
      <c r="G173" s="10"/>
    </row>
    <row r="174" spans="1:7">
      <c r="A174" s="10"/>
      <c r="B174" s="12"/>
      <c r="C174" s="12"/>
      <c r="D174" s="10"/>
      <c r="E174" s="10"/>
      <c r="F174" s="10"/>
      <c r="G174" s="10"/>
    </row>
    <row r="175" spans="1:7">
      <c r="A175" s="10"/>
      <c r="B175" s="12"/>
      <c r="C175" s="12"/>
      <c r="D175" s="10"/>
      <c r="E175" s="10"/>
      <c r="F175" s="10"/>
      <c r="G175" s="10"/>
    </row>
    <row r="176" spans="1:7">
      <c r="A176" s="10"/>
      <c r="B176" s="12"/>
      <c r="C176" s="12"/>
      <c r="D176" s="10"/>
      <c r="E176" s="10"/>
      <c r="F176" s="10"/>
      <c r="G176" s="10"/>
    </row>
    <row r="177" spans="1:7">
      <c r="A177" s="10"/>
      <c r="B177" s="12"/>
      <c r="C177" s="12"/>
      <c r="D177" s="10"/>
      <c r="E177" s="10"/>
      <c r="F177" s="10"/>
      <c r="G177" s="10"/>
    </row>
    <row r="178" spans="1:7">
      <c r="A178" s="10"/>
      <c r="B178" s="12"/>
      <c r="C178" s="12"/>
      <c r="D178" s="10"/>
      <c r="E178" s="10"/>
      <c r="F178" s="10"/>
      <c r="G178" s="10"/>
    </row>
    <row r="179" spans="1:7">
      <c r="A179" s="10"/>
      <c r="B179" s="12"/>
      <c r="C179" s="12"/>
      <c r="D179" s="10"/>
      <c r="E179" s="10"/>
      <c r="F179" s="10"/>
      <c r="G179" s="10"/>
    </row>
    <row r="180" spans="1:7">
      <c r="A180" s="10"/>
      <c r="B180" s="12"/>
      <c r="C180" s="12"/>
      <c r="D180" s="10"/>
      <c r="E180" s="10"/>
      <c r="F180" s="10"/>
      <c r="G180" s="10"/>
    </row>
    <row r="181" spans="1:7">
      <c r="A181" s="10"/>
      <c r="B181" s="12"/>
      <c r="C181" s="12"/>
      <c r="D181" s="10"/>
      <c r="E181" s="10"/>
      <c r="F181" s="10"/>
      <c r="G181" s="10"/>
    </row>
    <row r="182" spans="1:7">
      <c r="A182" s="10"/>
      <c r="B182" s="12"/>
      <c r="C182" s="12"/>
      <c r="D182" s="10"/>
      <c r="E182" s="10"/>
      <c r="F182" s="10"/>
      <c r="G182" s="10"/>
    </row>
    <row r="183" spans="1:7">
      <c r="A183" s="10"/>
      <c r="B183" s="12"/>
      <c r="C183" s="12"/>
      <c r="D183" s="10"/>
      <c r="E183" s="10"/>
      <c r="F183" s="10"/>
      <c r="G183" s="10"/>
    </row>
    <row r="184" spans="1:7">
      <c r="A184" s="10"/>
      <c r="B184" s="12"/>
      <c r="C184" s="12"/>
      <c r="D184" s="10"/>
      <c r="E184" s="10"/>
      <c r="F184" s="10"/>
      <c r="G184" s="10"/>
    </row>
    <row r="185" spans="1:7">
      <c r="A185" s="10"/>
      <c r="B185" s="12"/>
      <c r="C185" s="12"/>
      <c r="D185" s="10"/>
      <c r="E185" s="10"/>
      <c r="F185" s="10"/>
      <c r="G185" s="10"/>
    </row>
    <row r="186" spans="1:7">
      <c r="A186" s="10"/>
      <c r="B186" s="12"/>
      <c r="C186" s="12"/>
      <c r="D186" s="10"/>
      <c r="E186" s="10"/>
      <c r="F186" s="10"/>
      <c r="G186" s="10"/>
    </row>
    <row r="187" spans="1:7">
      <c r="A187" s="10"/>
      <c r="B187" s="12"/>
      <c r="C187" s="12"/>
      <c r="D187" s="10"/>
      <c r="E187" s="10"/>
      <c r="F187" s="10"/>
      <c r="G187" s="10"/>
    </row>
    <row r="188" spans="1:7">
      <c r="A188" s="10"/>
      <c r="B188" s="12"/>
      <c r="C188" s="12"/>
      <c r="D188" s="10"/>
      <c r="E188" s="10"/>
      <c r="F188" s="10"/>
      <c r="G188" s="10"/>
    </row>
    <row r="189" spans="1:7">
      <c r="A189" s="10"/>
      <c r="B189" s="12"/>
      <c r="C189" s="12"/>
      <c r="D189" s="10"/>
      <c r="E189" s="10"/>
      <c r="F189" s="10"/>
      <c r="G189" s="10"/>
    </row>
    <row r="190" spans="1:7">
      <c r="A190" s="10"/>
      <c r="B190" s="12"/>
      <c r="C190" s="12"/>
      <c r="D190" s="10"/>
      <c r="E190" s="10"/>
      <c r="F190" s="10"/>
      <c r="G190" s="10"/>
    </row>
    <row r="191" spans="1:7">
      <c r="A191" s="10"/>
      <c r="B191" s="12"/>
      <c r="C191" s="12"/>
      <c r="D191" s="10"/>
      <c r="E191" s="10"/>
      <c r="F191" s="10"/>
      <c r="G191" s="10"/>
    </row>
    <row r="192" spans="1:7">
      <c r="A192" s="10"/>
      <c r="B192" s="12"/>
      <c r="C192" s="12"/>
      <c r="D192" s="10"/>
      <c r="E192" s="10"/>
      <c r="F192" s="10"/>
      <c r="G192" s="10"/>
    </row>
    <row r="193" spans="1:7">
      <c r="A193" s="10"/>
      <c r="B193" s="12"/>
      <c r="C193" s="12"/>
      <c r="D193" s="10"/>
      <c r="E193" s="10"/>
      <c r="F193" s="10"/>
      <c r="G193" s="10"/>
    </row>
    <row r="194" spans="1:7">
      <c r="A194" s="10"/>
      <c r="B194" s="12"/>
      <c r="C194" s="12"/>
      <c r="D194" s="10"/>
      <c r="E194" s="10"/>
      <c r="F194" s="10"/>
      <c r="G194" s="10"/>
    </row>
    <row r="195" spans="1:7">
      <c r="A195" s="10"/>
      <c r="B195" s="12"/>
      <c r="C195" s="12"/>
      <c r="D195" s="10"/>
      <c r="E195" s="10"/>
      <c r="F195" s="10"/>
      <c r="G195" s="10"/>
    </row>
    <row r="196" spans="1:7">
      <c r="A196" s="10"/>
      <c r="B196" s="12"/>
      <c r="C196" s="12"/>
      <c r="D196" s="10"/>
      <c r="E196" s="10"/>
      <c r="F196" s="10"/>
      <c r="G196" s="10"/>
    </row>
    <row r="197" spans="1:7">
      <c r="A197" s="10"/>
      <c r="B197" s="12"/>
      <c r="C197" s="12"/>
      <c r="D197" s="10"/>
      <c r="E197" s="10"/>
      <c r="F197" s="10"/>
      <c r="G197" s="10"/>
    </row>
    <row r="198" spans="1:7">
      <c r="A198" s="10"/>
      <c r="B198" s="12"/>
      <c r="C198" s="12"/>
      <c r="D198" s="10"/>
      <c r="E198" s="10"/>
      <c r="F198" s="10"/>
      <c r="G198" s="10"/>
    </row>
    <row r="199" spans="1:7">
      <c r="A199" s="10"/>
      <c r="B199" s="12"/>
      <c r="C199" s="12"/>
      <c r="D199" s="10"/>
      <c r="E199" s="10"/>
      <c r="F199" s="10"/>
      <c r="G199" s="10"/>
    </row>
    <row r="200" spans="1:7">
      <c r="A200" s="10"/>
      <c r="B200" s="12"/>
      <c r="C200" s="12"/>
      <c r="D200" s="10"/>
      <c r="E200" s="10"/>
      <c r="F200" s="10"/>
      <c r="G200" s="10"/>
    </row>
    <row r="201" spans="1:7">
      <c r="A201" s="10"/>
      <c r="B201" s="12"/>
      <c r="C201" s="12"/>
      <c r="D201" s="10"/>
      <c r="E201" s="10"/>
      <c r="F201" s="10"/>
      <c r="G201" s="10"/>
    </row>
    <row r="202" spans="1:7">
      <c r="A202" s="10"/>
      <c r="B202" s="12"/>
      <c r="C202" s="12"/>
      <c r="D202" s="10"/>
      <c r="E202" s="10"/>
      <c r="F202" s="10"/>
      <c r="G202" s="10"/>
    </row>
    <row r="203" spans="1:7">
      <c r="A203" s="10"/>
      <c r="B203" s="12"/>
      <c r="C203" s="12"/>
      <c r="D203" s="10"/>
      <c r="E203" s="10"/>
      <c r="F203" s="10"/>
      <c r="G203" s="10"/>
    </row>
    <row r="204" spans="1:7">
      <c r="A204" s="10"/>
      <c r="B204" s="12"/>
      <c r="C204" s="12"/>
      <c r="D204" s="10"/>
      <c r="E204" s="10"/>
      <c r="F204" s="10"/>
      <c r="G204" s="10"/>
    </row>
    <row r="205" spans="1:7">
      <c r="A205" s="10"/>
      <c r="B205" s="12"/>
      <c r="C205" s="12"/>
      <c r="D205" s="10"/>
      <c r="E205" s="10"/>
      <c r="F205" s="10"/>
      <c r="G205" s="10"/>
    </row>
    <row r="206" spans="1:7">
      <c r="A206" s="10"/>
      <c r="B206" s="12"/>
      <c r="C206" s="12"/>
      <c r="D206" s="10"/>
      <c r="E206" s="10"/>
      <c r="F206" s="10"/>
      <c r="G206" s="10"/>
    </row>
    <row r="207" spans="1:7">
      <c r="A207" s="10"/>
      <c r="B207" s="12"/>
      <c r="C207" s="12"/>
      <c r="D207" s="10"/>
      <c r="E207" s="10"/>
      <c r="F207" s="10"/>
      <c r="G207" s="10"/>
    </row>
    <row r="208" spans="1:7">
      <c r="A208" s="10"/>
      <c r="B208" s="12"/>
      <c r="C208" s="12"/>
      <c r="D208" s="10"/>
      <c r="E208" s="10"/>
      <c r="F208" s="10"/>
      <c r="G208" s="10"/>
    </row>
    <row r="209" spans="1:7">
      <c r="A209" s="10"/>
      <c r="B209" s="12"/>
      <c r="C209" s="12"/>
      <c r="D209" s="10"/>
      <c r="E209" s="10"/>
      <c r="F209" s="10"/>
      <c r="G209" s="10"/>
    </row>
    <row r="210" spans="1:7">
      <c r="A210" s="10"/>
      <c r="B210" s="12"/>
      <c r="C210" s="12"/>
      <c r="D210" s="10"/>
      <c r="E210" s="10"/>
      <c r="F210" s="10"/>
      <c r="G210" s="10"/>
    </row>
    <row r="211" spans="1:7">
      <c r="A211" s="10"/>
      <c r="B211" s="12"/>
      <c r="C211" s="12"/>
      <c r="D211" s="10"/>
      <c r="E211" s="10"/>
      <c r="F211" s="10"/>
      <c r="G211" s="10"/>
    </row>
    <row r="212" spans="1:7">
      <c r="A212" s="10"/>
      <c r="B212" s="12"/>
      <c r="C212" s="12"/>
      <c r="D212" s="10"/>
      <c r="E212" s="10"/>
      <c r="F212" s="10"/>
      <c r="G212" s="10"/>
    </row>
    <row r="213" spans="1:7">
      <c r="A213" s="10"/>
      <c r="B213" s="12"/>
      <c r="C213" s="12"/>
      <c r="D213" s="10"/>
      <c r="E213" s="10"/>
      <c r="F213" s="10"/>
      <c r="G213" s="10"/>
    </row>
    <row r="214" spans="1:7">
      <c r="A214" s="10"/>
      <c r="B214" s="12"/>
      <c r="C214" s="12"/>
      <c r="D214" s="10"/>
      <c r="E214" s="10"/>
      <c r="F214" s="10"/>
      <c r="G214" s="10"/>
    </row>
    <row r="215" spans="1:7">
      <c r="A215" s="10"/>
      <c r="B215" s="12"/>
      <c r="C215" s="12"/>
      <c r="D215" s="10"/>
      <c r="E215" s="10"/>
      <c r="F215" s="10"/>
      <c r="G215" s="10"/>
    </row>
    <row r="216" spans="1:7">
      <c r="A216" s="10"/>
      <c r="B216" s="12"/>
      <c r="C216" s="12"/>
      <c r="D216" s="10"/>
      <c r="E216" s="10"/>
      <c r="F216" s="10"/>
      <c r="G216" s="10"/>
    </row>
    <row r="217" spans="1:7">
      <c r="A217" s="10"/>
      <c r="B217" s="12"/>
      <c r="C217" s="12"/>
      <c r="D217" s="10"/>
      <c r="E217" s="10"/>
      <c r="F217" s="10"/>
      <c r="G217" s="10"/>
    </row>
    <row r="218" spans="1:7">
      <c r="A218" s="10"/>
      <c r="B218" s="12"/>
      <c r="C218" s="12"/>
      <c r="D218" s="10"/>
      <c r="E218" s="10"/>
      <c r="F218" s="10"/>
      <c r="G218" s="10"/>
    </row>
    <row r="219" spans="1:7">
      <c r="A219" s="10"/>
      <c r="B219" s="12"/>
      <c r="C219" s="12"/>
      <c r="D219" s="10"/>
      <c r="E219" s="10"/>
      <c r="F219" s="10"/>
      <c r="G219" s="10"/>
    </row>
    <row r="220" spans="1:7">
      <c r="A220" s="10"/>
      <c r="B220" s="12"/>
      <c r="C220" s="12"/>
      <c r="D220" s="10"/>
      <c r="E220" s="10"/>
      <c r="F220" s="10"/>
      <c r="G220" s="10"/>
    </row>
    <row r="221" spans="1:7">
      <c r="A221" s="10"/>
      <c r="B221" s="12"/>
      <c r="C221" s="12"/>
      <c r="D221" s="10"/>
      <c r="E221" s="10"/>
      <c r="F221" s="10"/>
      <c r="G221" s="10"/>
    </row>
    <row r="222" spans="1:7">
      <c r="A222" s="10"/>
      <c r="B222" s="12"/>
      <c r="C222" s="12"/>
      <c r="D222" s="10"/>
      <c r="E222" s="10"/>
      <c r="F222" s="10"/>
      <c r="G222" s="10"/>
    </row>
    <row r="223" spans="1:7">
      <c r="A223" s="10"/>
      <c r="B223" s="12"/>
      <c r="C223" s="12"/>
      <c r="D223" s="10"/>
      <c r="E223" s="10"/>
      <c r="F223" s="10"/>
      <c r="G223" s="10"/>
    </row>
    <row r="224" spans="1:7">
      <c r="A224" s="10"/>
      <c r="B224" s="12"/>
      <c r="C224" s="12"/>
      <c r="D224" s="10"/>
      <c r="E224" s="10"/>
      <c r="F224" s="10"/>
      <c r="G224" s="10"/>
    </row>
    <row r="225" spans="1:7">
      <c r="A225" s="10"/>
      <c r="B225" s="12"/>
      <c r="C225" s="12"/>
      <c r="D225" s="10"/>
      <c r="E225" s="10"/>
      <c r="F225" s="10"/>
      <c r="G225" s="10"/>
    </row>
    <row r="226" spans="1:7">
      <c r="A226" s="10"/>
      <c r="B226" s="12"/>
      <c r="C226" s="12"/>
      <c r="D226" s="10"/>
      <c r="E226" s="10"/>
      <c r="F226" s="10"/>
      <c r="G226" s="10"/>
    </row>
    <row r="227" spans="1:7">
      <c r="A227" s="10"/>
      <c r="B227" s="12"/>
      <c r="C227" s="12"/>
      <c r="D227" s="10"/>
      <c r="E227" s="10"/>
      <c r="F227" s="10"/>
      <c r="G227" s="10"/>
    </row>
    <row r="228" spans="1:7">
      <c r="A228" s="10"/>
      <c r="B228" s="12"/>
      <c r="C228" s="12"/>
      <c r="D228" s="10"/>
      <c r="E228" s="10"/>
      <c r="F228" s="10"/>
      <c r="G228" s="10"/>
    </row>
    <row r="229" spans="1:7">
      <c r="A229" s="10"/>
      <c r="B229" s="12"/>
      <c r="C229" s="12"/>
      <c r="D229" s="10"/>
      <c r="E229" s="10"/>
      <c r="F229" s="10"/>
      <c r="G229" s="10"/>
    </row>
    <row r="230" spans="1:7">
      <c r="A230" s="10"/>
      <c r="B230" s="12"/>
      <c r="C230" s="12"/>
      <c r="D230" s="10"/>
      <c r="E230" s="10"/>
      <c r="F230" s="10"/>
      <c r="G230" s="10"/>
    </row>
    <row r="231" spans="1:7">
      <c r="A231" s="10"/>
      <c r="B231" s="12"/>
      <c r="C231" s="12"/>
      <c r="D231" s="10"/>
      <c r="E231" s="10"/>
      <c r="F231" s="10"/>
      <c r="G231" s="10"/>
    </row>
    <row r="232" spans="1:7">
      <c r="A232" s="10"/>
      <c r="B232" s="12"/>
      <c r="C232" s="12"/>
      <c r="D232" s="10"/>
      <c r="E232" s="10"/>
      <c r="F232" s="10"/>
      <c r="G232" s="10"/>
    </row>
    <row r="233" spans="1:7">
      <c r="A233" s="10"/>
      <c r="B233" s="12"/>
      <c r="C233" s="12"/>
      <c r="D233" s="10"/>
      <c r="E233" s="10"/>
      <c r="F233" s="10"/>
      <c r="G233" s="10"/>
    </row>
    <row r="234" spans="1:7">
      <c r="A234" s="10"/>
      <c r="B234" s="12"/>
      <c r="C234" s="12"/>
      <c r="D234" s="10"/>
      <c r="E234" s="10"/>
      <c r="F234" s="10"/>
      <c r="G234" s="10"/>
    </row>
    <row r="235" spans="1:7">
      <c r="A235" s="10"/>
      <c r="B235" s="12"/>
      <c r="C235" s="12"/>
      <c r="D235" s="10"/>
      <c r="E235" s="10"/>
      <c r="F235" s="10"/>
      <c r="G235" s="10"/>
    </row>
    <row r="236" spans="1:7">
      <c r="A236" s="10"/>
      <c r="B236" s="12"/>
      <c r="C236" s="12"/>
      <c r="D236" s="10"/>
      <c r="E236" s="10"/>
      <c r="F236" s="10"/>
      <c r="G236" s="10"/>
    </row>
    <row r="237" spans="1:7">
      <c r="A237" s="10"/>
      <c r="B237" s="12"/>
      <c r="C237" s="12"/>
      <c r="D237" s="10"/>
      <c r="E237" s="10"/>
      <c r="F237" s="10"/>
      <c r="G237" s="10"/>
    </row>
    <row r="238" spans="1:7">
      <c r="A238" s="10"/>
      <c r="B238" s="12"/>
      <c r="C238" s="12"/>
      <c r="D238" s="10"/>
      <c r="E238" s="10"/>
      <c r="F238" s="10"/>
      <c r="G238" s="10"/>
    </row>
    <row r="239" spans="1:7">
      <c r="A239" s="10"/>
      <c r="B239" s="12"/>
      <c r="C239" s="12"/>
      <c r="D239" s="10"/>
      <c r="E239" s="10"/>
      <c r="F239" s="10"/>
      <c r="G239" s="10"/>
    </row>
    <row r="240" spans="1:7">
      <c r="A240" s="10"/>
      <c r="B240" s="12"/>
      <c r="C240" s="12"/>
      <c r="D240" s="10"/>
      <c r="E240" s="10"/>
      <c r="F240" s="10"/>
      <c r="G240" s="10"/>
    </row>
    <row r="241" spans="1:7">
      <c r="A241" s="10"/>
      <c r="B241" s="12"/>
      <c r="C241" s="12"/>
      <c r="D241" s="10"/>
      <c r="E241" s="10"/>
      <c r="F241" s="10"/>
      <c r="G241" s="10"/>
    </row>
    <row r="242" spans="1:7">
      <c r="A242" s="10"/>
      <c r="B242" s="12"/>
      <c r="C242" s="12"/>
      <c r="D242" s="10"/>
      <c r="E242" s="10"/>
      <c r="F242" s="10"/>
      <c r="G242" s="10"/>
    </row>
    <row r="243" spans="1:7">
      <c r="A243" s="10"/>
      <c r="B243" s="12"/>
      <c r="C243" s="12"/>
      <c r="D243" s="10"/>
      <c r="E243" s="10"/>
      <c r="F243" s="10"/>
      <c r="G243" s="10"/>
    </row>
    <row r="244" spans="1:7">
      <c r="A244" s="10"/>
      <c r="B244" s="12"/>
      <c r="C244" s="12"/>
      <c r="D244" s="10"/>
      <c r="E244" s="10"/>
      <c r="F244" s="10"/>
      <c r="G244" s="10"/>
    </row>
    <row r="245" spans="1:7">
      <c r="A245" s="10"/>
      <c r="B245" s="12"/>
      <c r="C245" s="12"/>
      <c r="D245" s="10"/>
      <c r="E245" s="10"/>
      <c r="F245" s="10"/>
      <c r="G245" s="10"/>
    </row>
    <row r="246" spans="1:7">
      <c r="A246" s="10"/>
      <c r="B246" s="12"/>
      <c r="C246" s="12"/>
      <c r="D246" s="10"/>
      <c r="E246" s="10"/>
      <c r="F246" s="10"/>
      <c r="G246" s="10"/>
    </row>
    <row r="247" spans="1:7">
      <c r="A247" s="10"/>
      <c r="B247" s="12"/>
      <c r="C247" s="12"/>
      <c r="D247" s="10"/>
      <c r="E247" s="10"/>
      <c r="F247" s="10"/>
      <c r="G247" s="10"/>
    </row>
    <row r="248" spans="1:7">
      <c r="A248" s="10"/>
      <c r="B248" s="12"/>
      <c r="C248" s="12"/>
      <c r="D248" s="10"/>
      <c r="E248" s="10"/>
      <c r="F248" s="10"/>
      <c r="G248" s="10"/>
    </row>
    <row r="249" spans="1:7">
      <c r="A249" s="10"/>
      <c r="B249" s="12"/>
      <c r="C249" s="12"/>
      <c r="D249" s="10"/>
      <c r="E249" s="10"/>
      <c r="F249" s="10"/>
      <c r="G249" s="10"/>
    </row>
    <row r="250" spans="1:7">
      <c r="A250" s="10"/>
      <c r="B250" s="12"/>
      <c r="C250" s="12"/>
      <c r="D250" s="10"/>
      <c r="E250" s="10"/>
      <c r="F250" s="10"/>
      <c r="G250" s="10"/>
    </row>
    <row r="251" spans="1:7">
      <c r="A251" s="10"/>
      <c r="B251" s="12"/>
      <c r="C251" s="12"/>
      <c r="D251" s="10"/>
      <c r="E251" s="10"/>
      <c r="F251" s="10"/>
      <c r="G251" s="10"/>
    </row>
    <row r="252" spans="1:7">
      <c r="A252" s="10"/>
      <c r="B252" s="12"/>
      <c r="C252" s="12"/>
      <c r="D252" s="10"/>
      <c r="E252" s="10"/>
      <c r="F252" s="10"/>
      <c r="G252" s="10"/>
    </row>
    <row r="253" spans="1:7">
      <c r="A253" s="10"/>
      <c r="B253" s="12"/>
      <c r="C253" s="12"/>
      <c r="D253" s="10"/>
      <c r="E253" s="10"/>
      <c r="F253" s="10"/>
      <c r="G253" s="10"/>
    </row>
    <row r="254" spans="1:7">
      <c r="A254" s="10"/>
      <c r="B254" s="12"/>
      <c r="C254" s="12"/>
      <c r="D254" s="10"/>
      <c r="E254" s="10"/>
      <c r="F254" s="10"/>
      <c r="G254" s="10"/>
    </row>
    <row r="255" spans="1:7">
      <c r="A255" s="10"/>
      <c r="B255" s="12"/>
      <c r="C255" s="12"/>
      <c r="D255" s="10"/>
      <c r="E255" s="10"/>
      <c r="F255" s="10"/>
      <c r="G255" s="10"/>
    </row>
    <row r="256" spans="1:7">
      <c r="A256" s="10"/>
      <c r="B256" s="12"/>
      <c r="C256" s="12"/>
      <c r="D256" s="10"/>
      <c r="E256" s="10"/>
      <c r="F256" s="10"/>
      <c r="G256" s="10"/>
    </row>
    <row r="257" spans="1:7">
      <c r="A257" s="10"/>
      <c r="B257" s="12"/>
      <c r="C257" s="12"/>
      <c r="D257" s="10"/>
      <c r="E257" s="10"/>
      <c r="F257" s="10"/>
      <c r="G257" s="10"/>
    </row>
    <row r="258" spans="1:7">
      <c r="A258" s="10"/>
      <c r="B258" s="12"/>
      <c r="C258" s="12"/>
      <c r="D258" s="10"/>
      <c r="E258" s="10"/>
      <c r="F258" s="10"/>
      <c r="G258" s="10"/>
    </row>
    <row r="259" spans="1:7">
      <c r="A259" s="10"/>
      <c r="B259" s="12"/>
      <c r="C259" s="12"/>
      <c r="D259" s="10"/>
      <c r="E259" s="10"/>
      <c r="F259" s="10"/>
      <c r="G259" s="10"/>
    </row>
    <row r="260" spans="1:7">
      <c r="A260" s="10"/>
      <c r="B260" s="12"/>
      <c r="C260" s="12"/>
      <c r="D260" s="10"/>
      <c r="E260" s="10"/>
      <c r="F260" s="10"/>
      <c r="G260" s="10"/>
    </row>
    <row r="261" spans="1:7">
      <c r="A261" s="10"/>
      <c r="B261" s="12"/>
      <c r="C261" s="12"/>
      <c r="D261" s="10"/>
      <c r="E261" s="10"/>
      <c r="F261" s="10"/>
      <c r="G261" s="10"/>
    </row>
    <row r="262" spans="1:7">
      <c r="A262" s="10"/>
      <c r="B262" s="12"/>
      <c r="C262" s="12"/>
      <c r="D262" s="10"/>
      <c r="E262" s="10"/>
      <c r="F262" s="10"/>
      <c r="G262" s="10"/>
    </row>
    <row r="263" spans="1:7">
      <c r="A263" s="10"/>
      <c r="B263" s="12"/>
      <c r="C263" s="12"/>
      <c r="D263" s="10"/>
      <c r="E263" s="10"/>
      <c r="F263" s="10"/>
      <c r="G263" s="10"/>
    </row>
    <row r="264" spans="1:7">
      <c r="A264" s="10"/>
      <c r="B264" s="12"/>
      <c r="C264" s="12"/>
      <c r="D264" s="10"/>
      <c r="E264" s="10"/>
      <c r="F264" s="10"/>
      <c r="G264" s="10"/>
    </row>
    <row r="265" spans="1:7">
      <c r="A265" s="10"/>
      <c r="B265" s="12"/>
      <c r="C265" s="12"/>
      <c r="D265" s="10"/>
      <c r="E265" s="10"/>
      <c r="F265" s="10"/>
      <c r="G265" s="10"/>
    </row>
    <row r="266" spans="1:7">
      <c r="A266" s="10"/>
      <c r="B266" s="12"/>
      <c r="C266" s="12"/>
      <c r="D266" s="10"/>
      <c r="E266" s="10"/>
      <c r="F266" s="10"/>
      <c r="G266" s="10"/>
    </row>
    <row r="267" spans="1:7">
      <c r="A267" s="10"/>
      <c r="B267" s="12"/>
      <c r="C267" s="12"/>
      <c r="D267" s="10"/>
      <c r="E267" s="10"/>
      <c r="F267" s="10"/>
      <c r="G267" s="10"/>
    </row>
    <row r="268" spans="1:7">
      <c r="A268" s="10"/>
      <c r="B268" s="12"/>
      <c r="C268" s="12"/>
      <c r="D268" s="10"/>
      <c r="E268" s="10"/>
      <c r="F268" s="10"/>
      <c r="G268" s="10"/>
    </row>
    <row r="269" spans="1:7">
      <c r="A269" s="10"/>
      <c r="B269" s="12"/>
      <c r="C269" s="12"/>
      <c r="D269" s="10"/>
      <c r="E269" s="10"/>
      <c r="F269" s="10"/>
      <c r="G269" s="10"/>
    </row>
    <row r="270" spans="1:7">
      <c r="A270" s="10"/>
      <c r="B270" s="12"/>
      <c r="C270" s="12"/>
      <c r="D270" s="10"/>
      <c r="E270" s="10"/>
      <c r="F270" s="10"/>
      <c r="G270" s="10"/>
    </row>
    <row r="271" spans="1:7">
      <c r="A271" s="10"/>
      <c r="B271" s="12"/>
      <c r="C271" s="12"/>
      <c r="D271" s="10"/>
      <c r="E271" s="10"/>
      <c r="F271" s="10"/>
      <c r="G271" s="10"/>
    </row>
    <row r="272" spans="1:7">
      <c r="A272" s="10"/>
      <c r="B272" s="12"/>
      <c r="C272" s="12"/>
      <c r="D272" s="10"/>
      <c r="E272" s="10"/>
      <c r="F272" s="10"/>
      <c r="G272" s="10"/>
    </row>
    <row r="273" spans="1:7">
      <c r="A273" s="10"/>
      <c r="B273" s="12"/>
      <c r="C273" s="12"/>
      <c r="D273" s="10"/>
      <c r="E273" s="10"/>
      <c r="F273" s="10"/>
      <c r="G273" s="10"/>
    </row>
    <row r="274" spans="1:7">
      <c r="A274" s="10"/>
      <c r="B274" s="12"/>
      <c r="C274" s="12"/>
      <c r="D274" s="10"/>
      <c r="E274" s="10"/>
      <c r="F274" s="10"/>
      <c r="G274" s="10"/>
    </row>
    <row r="275" spans="1:7">
      <c r="A275" s="10"/>
      <c r="B275" s="12"/>
      <c r="C275" s="12"/>
      <c r="D275" s="10"/>
      <c r="E275" s="10"/>
      <c r="F275" s="10"/>
      <c r="G275" s="10"/>
    </row>
    <row r="276" spans="1:7">
      <c r="A276" s="10"/>
      <c r="B276" s="12"/>
      <c r="C276" s="12"/>
      <c r="D276" s="10"/>
      <c r="E276" s="10"/>
      <c r="F276" s="10"/>
      <c r="G276" s="10"/>
    </row>
    <row r="277" spans="1:7">
      <c r="A277" s="10"/>
      <c r="B277" s="12"/>
      <c r="C277" s="12"/>
      <c r="D277" s="10"/>
      <c r="E277" s="10"/>
      <c r="F277" s="10"/>
      <c r="G277" s="10"/>
    </row>
    <row r="278" spans="1:7">
      <c r="A278" s="10"/>
      <c r="B278" s="12"/>
      <c r="C278" s="12"/>
      <c r="D278" s="10"/>
      <c r="E278" s="10"/>
      <c r="F278" s="10"/>
      <c r="G278" s="10"/>
    </row>
    <row r="279" spans="1:7">
      <c r="A279" s="10"/>
      <c r="B279" s="12"/>
      <c r="C279" s="12"/>
      <c r="D279" s="10"/>
      <c r="E279" s="10"/>
      <c r="F279" s="10"/>
      <c r="G279" s="10"/>
    </row>
  </sheetData>
  <mergeCells count="3">
    <mergeCell ref="D1:F1"/>
    <mergeCell ref="H1:J1"/>
    <mergeCell ref="K1:Q1"/>
  </mergeCells>
  <dataValidations count="2">
    <dataValidation type="list" allowBlank="1" showInputMessage="1" showErrorMessage="1" sqref="D36:F279 E27:F35 D28:D35 D3:F26" xr:uid="{59C0F86F-FDE5-4824-AE09-49146EECC2FF}">
      <formula1>"Low,Medium,High"</formula1>
    </dataValidation>
    <dataValidation type="list" allowBlank="1" showInputMessage="1" showErrorMessage="1" sqref="G3:G279" xr:uid="{45B7F44B-1EB5-4E62-BF3B-A07268AB80AB}">
      <formula1>"Short,Long"</formula1>
    </dataValidation>
  </dataValidations>
  <pageMargins left="0.7" right="0.7" top="0.78740157499999996" bottom="0.78740157499999996"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r:uid="{EB12CCD8-9D3B-4B39-89CE-353893D3D349}">
          <x14:formula1>
            <xm:f>'Drop down'!$A$1:$A$8</xm:f>
          </x14:formula1>
          <xm:sqref>B3</xm:sqref>
        </x14:dataValidation>
        <x14:dataValidation type="list" allowBlank="1" showInputMessage="1" showErrorMessage="1" xr:uid="{9D50C24C-FE75-48AE-8DF5-9438C53A3587}">
          <x14:formula1>
            <xm:f>'Drop down'!$C$1:$C$9</xm:f>
          </x14:formula1>
          <xm:sqref>K3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3B73F-E0DE-4A4F-8C05-F6C36A3671E3}">
  <dimension ref="A1:M11"/>
  <sheetViews>
    <sheetView workbookViewId="0">
      <selection activeCell="E1" sqref="E1:E3"/>
    </sheetView>
  </sheetViews>
  <sheetFormatPr baseColWidth="10" defaultColWidth="11.54296875" defaultRowHeight="14.5"/>
  <sheetData>
    <row r="1" spans="1:13">
      <c r="A1" s="60" t="s">
        <v>20</v>
      </c>
      <c r="C1" s="60" t="s">
        <v>99</v>
      </c>
      <c r="E1" s="60"/>
    </row>
    <row r="2" spans="1:13">
      <c r="A2" s="60" t="s">
        <v>100</v>
      </c>
      <c r="C2" s="60" t="s">
        <v>101</v>
      </c>
      <c r="E2" s="60"/>
    </row>
    <row r="3" spans="1:13">
      <c r="A3" s="60" t="s">
        <v>102</v>
      </c>
      <c r="C3" s="60" t="s">
        <v>103</v>
      </c>
      <c r="E3" s="60"/>
      <c r="M3" s="61" t="s">
        <v>104</v>
      </c>
    </row>
    <row r="4" spans="1:13">
      <c r="A4" s="60" t="s">
        <v>105</v>
      </c>
      <c r="C4" s="60" t="s">
        <v>23</v>
      </c>
      <c r="E4" s="60"/>
    </row>
    <row r="5" spans="1:13">
      <c r="A5" s="60" t="s">
        <v>106</v>
      </c>
      <c r="C5" s="60" t="s">
        <v>107</v>
      </c>
      <c r="E5" s="60"/>
    </row>
    <row r="6" spans="1:13">
      <c r="A6" s="60" t="s">
        <v>108</v>
      </c>
      <c r="C6" s="60" t="s">
        <v>109</v>
      </c>
      <c r="E6" s="60"/>
    </row>
    <row r="7" spans="1:13">
      <c r="A7" s="60" t="s">
        <v>110</v>
      </c>
      <c r="C7" s="60" t="s">
        <v>111</v>
      </c>
      <c r="E7" s="60"/>
    </row>
    <row r="8" spans="1:13">
      <c r="A8" s="60" t="s">
        <v>112</v>
      </c>
      <c r="C8" s="60" t="s">
        <v>113</v>
      </c>
      <c r="E8" s="60"/>
    </row>
    <row r="9" spans="1:13">
      <c r="C9" s="60" t="s">
        <v>112</v>
      </c>
      <c r="E9" s="60"/>
    </row>
    <row r="10" spans="1:13">
      <c r="E10" s="60"/>
    </row>
    <row r="11" spans="1:13">
      <c r="E11" s="60"/>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470A9-5FB8-49D5-B7A4-2F6F6FBA0306}">
  <sheetPr>
    <tabColor theme="2"/>
  </sheetPr>
  <dimension ref="A1:T77"/>
  <sheetViews>
    <sheetView zoomScaleNormal="100" workbookViewId="0">
      <selection activeCell="N21" sqref="N21"/>
    </sheetView>
  </sheetViews>
  <sheetFormatPr baseColWidth="10" defaultColWidth="9.81640625" defaultRowHeight="14"/>
  <cols>
    <col min="1" max="1" width="7.81640625" style="21" customWidth="1"/>
    <col min="2" max="6" width="13.26953125" style="21" customWidth="1"/>
    <col min="7" max="7" width="14.453125" style="21" customWidth="1"/>
    <col min="8" max="9" width="13.26953125" style="21" customWidth="1"/>
    <col min="10" max="11" width="16.7265625" style="21" customWidth="1"/>
    <col min="12" max="12" width="38.1796875" style="21" customWidth="1"/>
    <col min="13" max="13" width="29.81640625" style="21" customWidth="1"/>
    <col min="14" max="14" width="27.453125" style="21" customWidth="1"/>
    <col min="15" max="17" width="17.7265625" style="21" customWidth="1"/>
    <col min="18" max="18" width="17.26953125" style="21" customWidth="1"/>
    <col min="19" max="19" width="19.54296875" style="21" customWidth="1"/>
    <col min="20" max="20" width="23.453125" style="21" customWidth="1"/>
    <col min="21" max="21" width="9.81640625" style="21"/>
    <col min="22" max="22" width="14.7265625" style="21" customWidth="1"/>
    <col min="23" max="23" width="30.54296875" style="21" customWidth="1"/>
    <col min="24" max="24" width="21.1796875" style="21" customWidth="1"/>
    <col min="25" max="26" width="12.54296875" style="21" bestFit="1" customWidth="1"/>
    <col min="27" max="27" width="12.54296875" style="21" customWidth="1"/>
    <col min="28" max="264" width="9.81640625" style="21"/>
    <col min="265" max="265" width="13.54296875" style="21" customWidth="1"/>
    <col min="266" max="266" width="9.81640625" style="21"/>
    <col min="267" max="267" width="13.7265625" style="21" customWidth="1"/>
    <col min="268" max="268" width="11.453125" style="21" bestFit="1" customWidth="1"/>
    <col min="269" max="269" width="13.26953125" style="21" customWidth="1"/>
    <col min="270" max="270" width="16.81640625" style="21" customWidth="1"/>
    <col min="271" max="271" width="12.54296875" style="21" customWidth="1"/>
    <col min="272" max="277" width="9.81640625" style="21"/>
    <col min="278" max="278" width="47.54296875" style="21" customWidth="1"/>
    <col min="279" max="279" width="30.54296875" style="21" customWidth="1"/>
    <col min="280" max="280" width="21.1796875" style="21" customWidth="1"/>
    <col min="281" max="282" width="12.54296875" style="21" bestFit="1" customWidth="1"/>
    <col min="283" max="283" width="12.54296875" style="21" customWidth="1"/>
    <col min="284" max="520" width="9.81640625" style="21"/>
    <col min="521" max="521" width="13.54296875" style="21" customWidth="1"/>
    <col min="522" max="522" width="9.81640625" style="21"/>
    <col min="523" max="523" width="13.7265625" style="21" customWidth="1"/>
    <col min="524" max="524" width="11.453125" style="21" bestFit="1" customWidth="1"/>
    <col min="525" max="525" width="13.26953125" style="21" customWidth="1"/>
    <col min="526" max="526" width="16.81640625" style="21" customWidth="1"/>
    <col min="527" max="527" width="12.54296875" style="21" customWidth="1"/>
    <col min="528" max="533" width="9.81640625" style="21"/>
    <col min="534" max="534" width="47.54296875" style="21" customWidth="1"/>
    <col min="535" max="535" width="30.54296875" style="21" customWidth="1"/>
    <col min="536" max="536" width="21.1796875" style="21" customWidth="1"/>
    <col min="537" max="538" width="12.54296875" style="21" bestFit="1" customWidth="1"/>
    <col min="539" max="539" width="12.54296875" style="21" customWidth="1"/>
    <col min="540" max="776" width="9.81640625" style="21"/>
    <col min="777" max="777" width="13.54296875" style="21" customWidth="1"/>
    <col min="778" max="778" width="9.81640625" style="21"/>
    <col min="779" max="779" width="13.7265625" style="21" customWidth="1"/>
    <col min="780" max="780" width="11.453125" style="21" bestFit="1" customWidth="1"/>
    <col min="781" max="781" width="13.26953125" style="21" customWidth="1"/>
    <col min="782" max="782" width="16.81640625" style="21" customWidth="1"/>
    <col min="783" max="783" width="12.54296875" style="21" customWidth="1"/>
    <col min="784" max="789" width="9.81640625" style="21"/>
    <col min="790" max="790" width="47.54296875" style="21" customWidth="1"/>
    <col min="791" max="791" width="30.54296875" style="21" customWidth="1"/>
    <col min="792" max="792" width="21.1796875" style="21" customWidth="1"/>
    <col min="793" max="794" width="12.54296875" style="21" bestFit="1" customWidth="1"/>
    <col min="795" max="795" width="12.54296875" style="21" customWidth="1"/>
    <col min="796" max="1032" width="9.81640625" style="21"/>
    <col min="1033" max="1033" width="13.54296875" style="21" customWidth="1"/>
    <col min="1034" max="1034" width="9.81640625" style="21"/>
    <col min="1035" max="1035" width="13.7265625" style="21" customWidth="1"/>
    <col min="1036" max="1036" width="11.453125" style="21" bestFit="1" customWidth="1"/>
    <col min="1037" max="1037" width="13.26953125" style="21" customWidth="1"/>
    <col min="1038" max="1038" width="16.81640625" style="21" customWidth="1"/>
    <col min="1039" max="1039" width="12.54296875" style="21" customWidth="1"/>
    <col min="1040" max="1045" width="9.81640625" style="21"/>
    <col min="1046" max="1046" width="47.54296875" style="21" customWidth="1"/>
    <col min="1047" max="1047" width="30.54296875" style="21" customWidth="1"/>
    <col min="1048" max="1048" width="21.1796875" style="21" customWidth="1"/>
    <col min="1049" max="1050" width="12.54296875" style="21" bestFit="1" customWidth="1"/>
    <col min="1051" max="1051" width="12.54296875" style="21" customWidth="1"/>
    <col min="1052" max="1288" width="9.81640625" style="21"/>
    <col min="1289" max="1289" width="13.54296875" style="21" customWidth="1"/>
    <col min="1290" max="1290" width="9.81640625" style="21"/>
    <col min="1291" max="1291" width="13.7265625" style="21" customWidth="1"/>
    <col min="1292" max="1292" width="11.453125" style="21" bestFit="1" customWidth="1"/>
    <col min="1293" max="1293" width="13.26953125" style="21" customWidth="1"/>
    <col min="1294" max="1294" width="16.81640625" style="21" customWidth="1"/>
    <col min="1295" max="1295" width="12.54296875" style="21" customWidth="1"/>
    <col min="1296" max="1301" width="9.81640625" style="21"/>
    <col min="1302" max="1302" width="47.54296875" style="21" customWidth="1"/>
    <col min="1303" max="1303" width="30.54296875" style="21" customWidth="1"/>
    <col min="1304" max="1304" width="21.1796875" style="21" customWidth="1"/>
    <col min="1305" max="1306" width="12.54296875" style="21" bestFit="1" customWidth="1"/>
    <col min="1307" max="1307" width="12.54296875" style="21" customWidth="1"/>
    <col min="1308" max="1544" width="9.81640625" style="21"/>
    <col min="1545" max="1545" width="13.54296875" style="21" customWidth="1"/>
    <col min="1546" max="1546" width="9.81640625" style="21"/>
    <col min="1547" max="1547" width="13.7265625" style="21" customWidth="1"/>
    <col min="1548" max="1548" width="11.453125" style="21" bestFit="1" customWidth="1"/>
    <col min="1549" max="1549" width="13.26953125" style="21" customWidth="1"/>
    <col min="1550" max="1550" width="16.81640625" style="21" customWidth="1"/>
    <col min="1551" max="1551" width="12.54296875" style="21" customWidth="1"/>
    <col min="1552" max="1557" width="9.81640625" style="21"/>
    <col min="1558" max="1558" width="47.54296875" style="21" customWidth="1"/>
    <col min="1559" max="1559" width="30.54296875" style="21" customWidth="1"/>
    <col min="1560" max="1560" width="21.1796875" style="21" customWidth="1"/>
    <col min="1561" max="1562" width="12.54296875" style="21" bestFit="1" customWidth="1"/>
    <col min="1563" max="1563" width="12.54296875" style="21" customWidth="1"/>
    <col min="1564" max="1800" width="9.81640625" style="21"/>
    <col min="1801" max="1801" width="13.54296875" style="21" customWidth="1"/>
    <col min="1802" max="1802" width="9.81640625" style="21"/>
    <col min="1803" max="1803" width="13.7265625" style="21" customWidth="1"/>
    <col min="1804" max="1804" width="11.453125" style="21" bestFit="1" customWidth="1"/>
    <col min="1805" max="1805" width="13.26953125" style="21" customWidth="1"/>
    <col min="1806" max="1806" width="16.81640625" style="21" customWidth="1"/>
    <col min="1807" max="1807" width="12.54296875" style="21" customWidth="1"/>
    <col min="1808" max="1813" width="9.81640625" style="21"/>
    <col min="1814" max="1814" width="47.54296875" style="21" customWidth="1"/>
    <col min="1815" max="1815" width="30.54296875" style="21" customWidth="1"/>
    <col min="1816" max="1816" width="21.1796875" style="21" customWidth="1"/>
    <col min="1817" max="1818" width="12.54296875" style="21" bestFit="1" customWidth="1"/>
    <col min="1819" max="1819" width="12.54296875" style="21" customWidth="1"/>
    <col min="1820" max="2056" width="9.81640625" style="21"/>
    <col min="2057" max="2057" width="13.54296875" style="21" customWidth="1"/>
    <col min="2058" max="2058" width="9.81640625" style="21"/>
    <col min="2059" max="2059" width="13.7265625" style="21" customWidth="1"/>
    <col min="2060" max="2060" width="11.453125" style="21" bestFit="1" customWidth="1"/>
    <col min="2061" max="2061" width="13.26953125" style="21" customWidth="1"/>
    <col min="2062" max="2062" width="16.81640625" style="21" customWidth="1"/>
    <col min="2063" max="2063" width="12.54296875" style="21" customWidth="1"/>
    <col min="2064" max="2069" width="9.81640625" style="21"/>
    <col min="2070" max="2070" width="47.54296875" style="21" customWidth="1"/>
    <col min="2071" max="2071" width="30.54296875" style="21" customWidth="1"/>
    <col min="2072" max="2072" width="21.1796875" style="21" customWidth="1"/>
    <col min="2073" max="2074" width="12.54296875" style="21" bestFit="1" customWidth="1"/>
    <col min="2075" max="2075" width="12.54296875" style="21" customWidth="1"/>
    <col min="2076" max="2312" width="9.81640625" style="21"/>
    <col min="2313" max="2313" width="13.54296875" style="21" customWidth="1"/>
    <col min="2314" max="2314" width="9.81640625" style="21"/>
    <col min="2315" max="2315" width="13.7265625" style="21" customWidth="1"/>
    <col min="2316" max="2316" width="11.453125" style="21" bestFit="1" customWidth="1"/>
    <col min="2317" max="2317" width="13.26953125" style="21" customWidth="1"/>
    <col min="2318" max="2318" width="16.81640625" style="21" customWidth="1"/>
    <col min="2319" max="2319" width="12.54296875" style="21" customWidth="1"/>
    <col min="2320" max="2325" width="9.81640625" style="21"/>
    <col min="2326" max="2326" width="47.54296875" style="21" customWidth="1"/>
    <col min="2327" max="2327" width="30.54296875" style="21" customWidth="1"/>
    <col min="2328" max="2328" width="21.1796875" style="21" customWidth="1"/>
    <col min="2329" max="2330" width="12.54296875" style="21" bestFit="1" customWidth="1"/>
    <col min="2331" max="2331" width="12.54296875" style="21" customWidth="1"/>
    <col min="2332" max="2568" width="9.81640625" style="21"/>
    <col min="2569" max="2569" width="13.54296875" style="21" customWidth="1"/>
    <col min="2570" max="2570" width="9.81640625" style="21"/>
    <col min="2571" max="2571" width="13.7265625" style="21" customWidth="1"/>
    <col min="2572" max="2572" width="11.453125" style="21" bestFit="1" customWidth="1"/>
    <col min="2573" max="2573" width="13.26953125" style="21" customWidth="1"/>
    <col min="2574" max="2574" width="16.81640625" style="21" customWidth="1"/>
    <col min="2575" max="2575" width="12.54296875" style="21" customWidth="1"/>
    <col min="2576" max="2581" width="9.81640625" style="21"/>
    <col min="2582" max="2582" width="47.54296875" style="21" customWidth="1"/>
    <col min="2583" max="2583" width="30.54296875" style="21" customWidth="1"/>
    <col min="2584" max="2584" width="21.1796875" style="21" customWidth="1"/>
    <col min="2585" max="2586" width="12.54296875" style="21" bestFit="1" customWidth="1"/>
    <col min="2587" max="2587" width="12.54296875" style="21" customWidth="1"/>
    <col min="2588" max="2824" width="9.81640625" style="21"/>
    <col min="2825" max="2825" width="13.54296875" style="21" customWidth="1"/>
    <col min="2826" max="2826" width="9.81640625" style="21"/>
    <col min="2827" max="2827" width="13.7265625" style="21" customWidth="1"/>
    <col min="2828" max="2828" width="11.453125" style="21" bestFit="1" customWidth="1"/>
    <col min="2829" max="2829" width="13.26953125" style="21" customWidth="1"/>
    <col min="2830" max="2830" width="16.81640625" style="21" customWidth="1"/>
    <col min="2831" max="2831" width="12.54296875" style="21" customWidth="1"/>
    <col min="2832" max="2837" width="9.81640625" style="21"/>
    <col min="2838" max="2838" width="47.54296875" style="21" customWidth="1"/>
    <col min="2839" max="2839" width="30.54296875" style="21" customWidth="1"/>
    <col min="2840" max="2840" width="21.1796875" style="21" customWidth="1"/>
    <col min="2841" max="2842" width="12.54296875" style="21" bestFit="1" customWidth="1"/>
    <col min="2843" max="2843" width="12.54296875" style="21" customWidth="1"/>
    <col min="2844" max="3080" width="9.81640625" style="21"/>
    <col min="3081" max="3081" width="13.54296875" style="21" customWidth="1"/>
    <col min="3082" max="3082" width="9.81640625" style="21"/>
    <col min="3083" max="3083" width="13.7265625" style="21" customWidth="1"/>
    <col min="3084" max="3084" width="11.453125" style="21" bestFit="1" customWidth="1"/>
    <col min="3085" max="3085" width="13.26953125" style="21" customWidth="1"/>
    <col min="3086" max="3086" width="16.81640625" style="21" customWidth="1"/>
    <col min="3087" max="3087" width="12.54296875" style="21" customWidth="1"/>
    <col min="3088" max="3093" width="9.81640625" style="21"/>
    <col min="3094" max="3094" width="47.54296875" style="21" customWidth="1"/>
    <col min="3095" max="3095" width="30.54296875" style="21" customWidth="1"/>
    <col min="3096" max="3096" width="21.1796875" style="21" customWidth="1"/>
    <col min="3097" max="3098" width="12.54296875" style="21" bestFit="1" customWidth="1"/>
    <col min="3099" max="3099" width="12.54296875" style="21" customWidth="1"/>
    <col min="3100" max="3336" width="9.81640625" style="21"/>
    <col min="3337" max="3337" width="13.54296875" style="21" customWidth="1"/>
    <col min="3338" max="3338" width="9.81640625" style="21"/>
    <col min="3339" max="3339" width="13.7265625" style="21" customWidth="1"/>
    <col min="3340" max="3340" width="11.453125" style="21" bestFit="1" customWidth="1"/>
    <col min="3341" max="3341" width="13.26953125" style="21" customWidth="1"/>
    <col min="3342" max="3342" width="16.81640625" style="21" customWidth="1"/>
    <col min="3343" max="3343" width="12.54296875" style="21" customWidth="1"/>
    <col min="3344" max="3349" width="9.81640625" style="21"/>
    <col min="3350" max="3350" width="47.54296875" style="21" customWidth="1"/>
    <col min="3351" max="3351" width="30.54296875" style="21" customWidth="1"/>
    <col min="3352" max="3352" width="21.1796875" style="21" customWidth="1"/>
    <col min="3353" max="3354" width="12.54296875" style="21" bestFit="1" customWidth="1"/>
    <col min="3355" max="3355" width="12.54296875" style="21" customWidth="1"/>
    <col min="3356" max="3592" width="9.81640625" style="21"/>
    <col min="3593" max="3593" width="13.54296875" style="21" customWidth="1"/>
    <col min="3594" max="3594" width="9.81640625" style="21"/>
    <col min="3595" max="3595" width="13.7265625" style="21" customWidth="1"/>
    <col min="3596" max="3596" width="11.453125" style="21" bestFit="1" customWidth="1"/>
    <col min="3597" max="3597" width="13.26953125" style="21" customWidth="1"/>
    <col min="3598" max="3598" width="16.81640625" style="21" customWidth="1"/>
    <col min="3599" max="3599" width="12.54296875" style="21" customWidth="1"/>
    <col min="3600" max="3605" width="9.81640625" style="21"/>
    <col min="3606" max="3606" width="47.54296875" style="21" customWidth="1"/>
    <col min="3607" max="3607" width="30.54296875" style="21" customWidth="1"/>
    <col min="3608" max="3608" width="21.1796875" style="21" customWidth="1"/>
    <col min="3609" max="3610" width="12.54296875" style="21" bestFit="1" customWidth="1"/>
    <col min="3611" max="3611" width="12.54296875" style="21" customWidth="1"/>
    <col min="3612" max="3848" width="9.81640625" style="21"/>
    <col min="3849" max="3849" width="13.54296875" style="21" customWidth="1"/>
    <col min="3850" max="3850" width="9.81640625" style="21"/>
    <col min="3851" max="3851" width="13.7265625" style="21" customWidth="1"/>
    <col min="3852" max="3852" width="11.453125" style="21" bestFit="1" customWidth="1"/>
    <col min="3853" max="3853" width="13.26953125" style="21" customWidth="1"/>
    <col min="3854" max="3854" width="16.81640625" style="21" customWidth="1"/>
    <col min="3855" max="3855" width="12.54296875" style="21" customWidth="1"/>
    <col min="3856" max="3861" width="9.81640625" style="21"/>
    <col min="3862" max="3862" width="47.54296875" style="21" customWidth="1"/>
    <col min="3863" max="3863" width="30.54296875" style="21" customWidth="1"/>
    <col min="3864" max="3864" width="21.1796875" style="21" customWidth="1"/>
    <col min="3865" max="3866" width="12.54296875" style="21" bestFit="1" customWidth="1"/>
    <col min="3867" max="3867" width="12.54296875" style="21" customWidth="1"/>
    <col min="3868" max="4104" width="9.81640625" style="21"/>
    <col min="4105" max="4105" width="13.54296875" style="21" customWidth="1"/>
    <col min="4106" max="4106" width="9.81640625" style="21"/>
    <col min="4107" max="4107" width="13.7265625" style="21" customWidth="1"/>
    <col min="4108" max="4108" width="11.453125" style="21" bestFit="1" customWidth="1"/>
    <col min="4109" max="4109" width="13.26953125" style="21" customWidth="1"/>
    <col min="4110" max="4110" width="16.81640625" style="21" customWidth="1"/>
    <col min="4111" max="4111" width="12.54296875" style="21" customWidth="1"/>
    <col min="4112" max="4117" width="9.81640625" style="21"/>
    <col min="4118" max="4118" width="47.54296875" style="21" customWidth="1"/>
    <col min="4119" max="4119" width="30.54296875" style="21" customWidth="1"/>
    <col min="4120" max="4120" width="21.1796875" style="21" customWidth="1"/>
    <col min="4121" max="4122" width="12.54296875" style="21" bestFit="1" customWidth="1"/>
    <col min="4123" max="4123" width="12.54296875" style="21" customWidth="1"/>
    <col min="4124" max="4360" width="9.81640625" style="21"/>
    <col min="4361" max="4361" width="13.54296875" style="21" customWidth="1"/>
    <col min="4362" max="4362" width="9.81640625" style="21"/>
    <col min="4363" max="4363" width="13.7265625" style="21" customWidth="1"/>
    <col min="4364" max="4364" width="11.453125" style="21" bestFit="1" customWidth="1"/>
    <col min="4365" max="4365" width="13.26953125" style="21" customWidth="1"/>
    <col min="4366" max="4366" width="16.81640625" style="21" customWidth="1"/>
    <col min="4367" max="4367" width="12.54296875" style="21" customWidth="1"/>
    <col min="4368" max="4373" width="9.81640625" style="21"/>
    <col min="4374" max="4374" width="47.54296875" style="21" customWidth="1"/>
    <col min="4375" max="4375" width="30.54296875" style="21" customWidth="1"/>
    <col min="4376" max="4376" width="21.1796875" style="21" customWidth="1"/>
    <col min="4377" max="4378" width="12.54296875" style="21" bestFit="1" customWidth="1"/>
    <col min="4379" max="4379" width="12.54296875" style="21" customWidth="1"/>
    <col min="4380" max="4616" width="9.81640625" style="21"/>
    <col min="4617" max="4617" width="13.54296875" style="21" customWidth="1"/>
    <col min="4618" max="4618" width="9.81640625" style="21"/>
    <col min="4619" max="4619" width="13.7265625" style="21" customWidth="1"/>
    <col min="4620" max="4620" width="11.453125" style="21" bestFit="1" customWidth="1"/>
    <col min="4621" max="4621" width="13.26953125" style="21" customWidth="1"/>
    <col min="4622" max="4622" width="16.81640625" style="21" customWidth="1"/>
    <col min="4623" max="4623" width="12.54296875" style="21" customWidth="1"/>
    <col min="4624" max="4629" width="9.81640625" style="21"/>
    <col min="4630" max="4630" width="47.54296875" style="21" customWidth="1"/>
    <col min="4631" max="4631" width="30.54296875" style="21" customWidth="1"/>
    <col min="4632" max="4632" width="21.1796875" style="21" customWidth="1"/>
    <col min="4633" max="4634" width="12.54296875" style="21" bestFit="1" customWidth="1"/>
    <col min="4635" max="4635" width="12.54296875" style="21" customWidth="1"/>
    <col min="4636" max="4872" width="9.81640625" style="21"/>
    <col min="4873" max="4873" width="13.54296875" style="21" customWidth="1"/>
    <col min="4874" max="4874" width="9.81640625" style="21"/>
    <col min="4875" max="4875" width="13.7265625" style="21" customWidth="1"/>
    <col min="4876" max="4876" width="11.453125" style="21" bestFit="1" customWidth="1"/>
    <col min="4877" max="4877" width="13.26953125" style="21" customWidth="1"/>
    <col min="4878" max="4878" width="16.81640625" style="21" customWidth="1"/>
    <col min="4879" max="4879" width="12.54296875" style="21" customWidth="1"/>
    <col min="4880" max="4885" width="9.81640625" style="21"/>
    <col min="4886" max="4886" width="47.54296875" style="21" customWidth="1"/>
    <col min="4887" max="4887" width="30.54296875" style="21" customWidth="1"/>
    <col min="4888" max="4888" width="21.1796875" style="21" customWidth="1"/>
    <col min="4889" max="4890" width="12.54296875" style="21" bestFit="1" customWidth="1"/>
    <col min="4891" max="4891" width="12.54296875" style="21" customWidth="1"/>
    <col min="4892" max="5128" width="9.81640625" style="21"/>
    <col min="5129" max="5129" width="13.54296875" style="21" customWidth="1"/>
    <col min="5130" max="5130" width="9.81640625" style="21"/>
    <col min="5131" max="5131" width="13.7265625" style="21" customWidth="1"/>
    <col min="5132" max="5132" width="11.453125" style="21" bestFit="1" customWidth="1"/>
    <col min="5133" max="5133" width="13.26953125" style="21" customWidth="1"/>
    <col min="5134" max="5134" width="16.81640625" style="21" customWidth="1"/>
    <col min="5135" max="5135" width="12.54296875" style="21" customWidth="1"/>
    <col min="5136" max="5141" width="9.81640625" style="21"/>
    <col min="5142" max="5142" width="47.54296875" style="21" customWidth="1"/>
    <col min="5143" max="5143" width="30.54296875" style="21" customWidth="1"/>
    <col min="5144" max="5144" width="21.1796875" style="21" customWidth="1"/>
    <col min="5145" max="5146" width="12.54296875" style="21" bestFit="1" customWidth="1"/>
    <col min="5147" max="5147" width="12.54296875" style="21" customWidth="1"/>
    <col min="5148" max="5384" width="9.81640625" style="21"/>
    <col min="5385" max="5385" width="13.54296875" style="21" customWidth="1"/>
    <col min="5386" max="5386" width="9.81640625" style="21"/>
    <col min="5387" max="5387" width="13.7265625" style="21" customWidth="1"/>
    <col min="5388" max="5388" width="11.453125" style="21" bestFit="1" customWidth="1"/>
    <col min="5389" max="5389" width="13.26953125" style="21" customWidth="1"/>
    <col min="5390" max="5390" width="16.81640625" style="21" customWidth="1"/>
    <col min="5391" max="5391" width="12.54296875" style="21" customWidth="1"/>
    <col min="5392" max="5397" width="9.81640625" style="21"/>
    <col min="5398" max="5398" width="47.54296875" style="21" customWidth="1"/>
    <col min="5399" max="5399" width="30.54296875" style="21" customWidth="1"/>
    <col min="5400" max="5400" width="21.1796875" style="21" customWidth="1"/>
    <col min="5401" max="5402" width="12.54296875" style="21" bestFit="1" customWidth="1"/>
    <col min="5403" max="5403" width="12.54296875" style="21" customWidth="1"/>
    <col min="5404" max="5640" width="9.81640625" style="21"/>
    <col min="5641" max="5641" width="13.54296875" style="21" customWidth="1"/>
    <col min="5642" max="5642" width="9.81640625" style="21"/>
    <col min="5643" max="5643" width="13.7265625" style="21" customWidth="1"/>
    <col min="5644" max="5644" width="11.453125" style="21" bestFit="1" customWidth="1"/>
    <col min="5645" max="5645" width="13.26953125" style="21" customWidth="1"/>
    <col min="5646" max="5646" width="16.81640625" style="21" customWidth="1"/>
    <col min="5647" max="5647" width="12.54296875" style="21" customWidth="1"/>
    <col min="5648" max="5653" width="9.81640625" style="21"/>
    <col min="5654" max="5654" width="47.54296875" style="21" customWidth="1"/>
    <col min="5655" max="5655" width="30.54296875" style="21" customWidth="1"/>
    <col min="5656" max="5656" width="21.1796875" style="21" customWidth="1"/>
    <col min="5657" max="5658" width="12.54296875" style="21" bestFit="1" customWidth="1"/>
    <col min="5659" max="5659" width="12.54296875" style="21" customWidth="1"/>
    <col min="5660" max="5896" width="9.81640625" style="21"/>
    <col min="5897" max="5897" width="13.54296875" style="21" customWidth="1"/>
    <col min="5898" max="5898" width="9.81640625" style="21"/>
    <col min="5899" max="5899" width="13.7265625" style="21" customWidth="1"/>
    <col min="5900" max="5900" width="11.453125" style="21" bestFit="1" customWidth="1"/>
    <col min="5901" max="5901" width="13.26953125" style="21" customWidth="1"/>
    <col min="5902" max="5902" width="16.81640625" style="21" customWidth="1"/>
    <col min="5903" max="5903" width="12.54296875" style="21" customWidth="1"/>
    <col min="5904" max="5909" width="9.81640625" style="21"/>
    <col min="5910" max="5910" width="47.54296875" style="21" customWidth="1"/>
    <col min="5911" max="5911" width="30.54296875" style="21" customWidth="1"/>
    <col min="5912" max="5912" width="21.1796875" style="21" customWidth="1"/>
    <col min="5913" max="5914" width="12.54296875" style="21" bestFit="1" customWidth="1"/>
    <col min="5915" max="5915" width="12.54296875" style="21" customWidth="1"/>
    <col min="5916" max="6152" width="9.81640625" style="21"/>
    <col min="6153" max="6153" width="13.54296875" style="21" customWidth="1"/>
    <col min="6154" max="6154" width="9.81640625" style="21"/>
    <col min="6155" max="6155" width="13.7265625" style="21" customWidth="1"/>
    <col min="6156" max="6156" width="11.453125" style="21" bestFit="1" customWidth="1"/>
    <col min="6157" max="6157" width="13.26953125" style="21" customWidth="1"/>
    <col min="6158" max="6158" width="16.81640625" style="21" customWidth="1"/>
    <col min="6159" max="6159" width="12.54296875" style="21" customWidth="1"/>
    <col min="6160" max="6165" width="9.81640625" style="21"/>
    <col min="6166" max="6166" width="47.54296875" style="21" customWidth="1"/>
    <col min="6167" max="6167" width="30.54296875" style="21" customWidth="1"/>
    <col min="6168" max="6168" width="21.1796875" style="21" customWidth="1"/>
    <col min="6169" max="6170" width="12.54296875" style="21" bestFit="1" customWidth="1"/>
    <col min="6171" max="6171" width="12.54296875" style="21" customWidth="1"/>
    <col min="6172" max="6408" width="9.81640625" style="21"/>
    <col min="6409" max="6409" width="13.54296875" style="21" customWidth="1"/>
    <col min="6410" max="6410" width="9.81640625" style="21"/>
    <col min="6411" max="6411" width="13.7265625" style="21" customWidth="1"/>
    <col min="6412" max="6412" width="11.453125" style="21" bestFit="1" customWidth="1"/>
    <col min="6413" max="6413" width="13.26953125" style="21" customWidth="1"/>
    <col min="6414" max="6414" width="16.81640625" style="21" customWidth="1"/>
    <col min="6415" max="6415" width="12.54296875" style="21" customWidth="1"/>
    <col min="6416" max="6421" width="9.81640625" style="21"/>
    <col min="6422" max="6422" width="47.54296875" style="21" customWidth="1"/>
    <col min="6423" max="6423" width="30.54296875" style="21" customWidth="1"/>
    <col min="6424" max="6424" width="21.1796875" style="21" customWidth="1"/>
    <col min="6425" max="6426" width="12.54296875" style="21" bestFit="1" customWidth="1"/>
    <col min="6427" max="6427" width="12.54296875" style="21" customWidth="1"/>
    <col min="6428" max="6664" width="9.81640625" style="21"/>
    <col min="6665" max="6665" width="13.54296875" style="21" customWidth="1"/>
    <col min="6666" max="6666" width="9.81640625" style="21"/>
    <col min="6667" max="6667" width="13.7265625" style="21" customWidth="1"/>
    <col min="6668" max="6668" width="11.453125" style="21" bestFit="1" customWidth="1"/>
    <col min="6669" max="6669" width="13.26953125" style="21" customWidth="1"/>
    <col min="6670" max="6670" width="16.81640625" style="21" customWidth="1"/>
    <col min="6671" max="6671" width="12.54296875" style="21" customWidth="1"/>
    <col min="6672" max="6677" width="9.81640625" style="21"/>
    <col min="6678" max="6678" width="47.54296875" style="21" customWidth="1"/>
    <col min="6679" max="6679" width="30.54296875" style="21" customWidth="1"/>
    <col min="6680" max="6680" width="21.1796875" style="21" customWidth="1"/>
    <col min="6681" max="6682" width="12.54296875" style="21" bestFit="1" customWidth="1"/>
    <col min="6683" max="6683" width="12.54296875" style="21" customWidth="1"/>
    <col min="6684" max="6920" width="9.81640625" style="21"/>
    <col min="6921" max="6921" width="13.54296875" style="21" customWidth="1"/>
    <col min="6922" max="6922" width="9.81640625" style="21"/>
    <col min="6923" max="6923" width="13.7265625" style="21" customWidth="1"/>
    <col min="6924" max="6924" width="11.453125" style="21" bestFit="1" customWidth="1"/>
    <col min="6925" max="6925" width="13.26953125" style="21" customWidth="1"/>
    <col min="6926" max="6926" width="16.81640625" style="21" customWidth="1"/>
    <col min="6927" max="6927" width="12.54296875" style="21" customWidth="1"/>
    <col min="6928" max="6933" width="9.81640625" style="21"/>
    <col min="6934" max="6934" width="47.54296875" style="21" customWidth="1"/>
    <col min="6935" max="6935" width="30.54296875" style="21" customWidth="1"/>
    <col min="6936" max="6936" width="21.1796875" style="21" customWidth="1"/>
    <col min="6937" max="6938" width="12.54296875" style="21" bestFit="1" customWidth="1"/>
    <col min="6939" max="6939" width="12.54296875" style="21" customWidth="1"/>
    <col min="6940" max="7176" width="9.81640625" style="21"/>
    <col min="7177" max="7177" width="13.54296875" style="21" customWidth="1"/>
    <col min="7178" max="7178" width="9.81640625" style="21"/>
    <col min="7179" max="7179" width="13.7265625" style="21" customWidth="1"/>
    <col min="7180" max="7180" width="11.453125" style="21" bestFit="1" customWidth="1"/>
    <col min="7181" max="7181" width="13.26953125" style="21" customWidth="1"/>
    <col min="7182" max="7182" width="16.81640625" style="21" customWidth="1"/>
    <col min="7183" max="7183" width="12.54296875" style="21" customWidth="1"/>
    <col min="7184" max="7189" width="9.81640625" style="21"/>
    <col min="7190" max="7190" width="47.54296875" style="21" customWidth="1"/>
    <col min="7191" max="7191" width="30.54296875" style="21" customWidth="1"/>
    <col min="7192" max="7192" width="21.1796875" style="21" customWidth="1"/>
    <col min="7193" max="7194" width="12.54296875" style="21" bestFit="1" customWidth="1"/>
    <col min="7195" max="7195" width="12.54296875" style="21" customWidth="1"/>
    <col min="7196" max="7432" width="9.81640625" style="21"/>
    <col min="7433" max="7433" width="13.54296875" style="21" customWidth="1"/>
    <col min="7434" max="7434" width="9.81640625" style="21"/>
    <col min="7435" max="7435" width="13.7265625" style="21" customWidth="1"/>
    <col min="7436" max="7436" width="11.453125" style="21" bestFit="1" customWidth="1"/>
    <col min="7437" max="7437" width="13.26953125" style="21" customWidth="1"/>
    <col min="7438" max="7438" width="16.81640625" style="21" customWidth="1"/>
    <col min="7439" max="7439" width="12.54296875" style="21" customWidth="1"/>
    <col min="7440" max="7445" width="9.81640625" style="21"/>
    <col min="7446" max="7446" width="47.54296875" style="21" customWidth="1"/>
    <col min="7447" max="7447" width="30.54296875" style="21" customWidth="1"/>
    <col min="7448" max="7448" width="21.1796875" style="21" customWidth="1"/>
    <col min="7449" max="7450" width="12.54296875" style="21" bestFit="1" customWidth="1"/>
    <col min="7451" max="7451" width="12.54296875" style="21" customWidth="1"/>
    <col min="7452" max="7688" width="9.81640625" style="21"/>
    <col min="7689" max="7689" width="13.54296875" style="21" customWidth="1"/>
    <col min="7690" max="7690" width="9.81640625" style="21"/>
    <col min="7691" max="7691" width="13.7265625" style="21" customWidth="1"/>
    <col min="7692" max="7692" width="11.453125" style="21" bestFit="1" customWidth="1"/>
    <col min="7693" max="7693" width="13.26953125" style="21" customWidth="1"/>
    <col min="7694" max="7694" width="16.81640625" style="21" customWidth="1"/>
    <col min="7695" max="7695" width="12.54296875" style="21" customWidth="1"/>
    <col min="7696" max="7701" width="9.81640625" style="21"/>
    <col min="7702" max="7702" width="47.54296875" style="21" customWidth="1"/>
    <col min="7703" max="7703" width="30.54296875" style="21" customWidth="1"/>
    <col min="7704" max="7704" width="21.1796875" style="21" customWidth="1"/>
    <col min="7705" max="7706" width="12.54296875" style="21" bestFit="1" customWidth="1"/>
    <col min="7707" max="7707" width="12.54296875" style="21" customWidth="1"/>
    <col min="7708" max="7944" width="9.81640625" style="21"/>
    <col min="7945" max="7945" width="13.54296875" style="21" customWidth="1"/>
    <col min="7946" max="7946" width="9.81640625" style="21"/>
    <col min="7947" max="7947" width="13.7265625" style="21" customWidth="1"/>
    <col min="7948" max="7948" width="11.453125" style="21" bestFit="1" customWidth="1"/>
    <col min="7949" max="7949" width="13.26953125" style="21" customWidth="1"/>
    <col min="7950" max="7950" width="16.81640625" style="21" customWidth="1"/>
    <col min="7951" max="7951" width="12.54296875" style="21" customWidth="1"/>
    <col min="7952" max="7957" width="9.81640625" style="21"/>
    <col min="7958" max="7958" width="47.54296875" style="21" customWidth="1"/>
    <col min="7959" max="7959" width="30.54296875" style="21" customWidth="1"/>
    <col min="7960" max="7960" width="21.1796875" style="21" customWidth="1"/>
    <col min="7961" max="7962" width="12.54296875" style="21" bestFit="1" customWidth="1"/>
    <col min="7963" max="7963" width="12.54296875" style="21" customWidth="1"/>
    <col min="7964" max="8200" width="9.81640625" style="21"/>
    <col min="8201" max="8201" width="13.54296875" style="21" customWidth="1"/>
    <col min="8202" max="8202" width="9.81640625" style="21"/>
    <col min="8203" max="8203" width="13.7265625" style="21" customWidth="1"/>
    <col min="8204" max="8204" width="11.453125" style="21" bestFit="1" customWidth="1"/>
    <col min="8205" max="8205" width="13.26953125" style="21" customWidth="1"/>
    <col min="8206" max="8206" width="16.81640625" style="21" customWidth="1"/>
    <col min="8207" max="8207" width="12.54296875" style="21" customWidth="1"/>
    <col min="8208" max="8213" width="9.81640625" style="21"/>
    <col min="8214" max="8214" width="47.54296875" style="21" customWidth="1"/>
    <col min="8215" max="8215" width="30.54296875" style="21" customWidth="1"/>
    <col min="8216" max="8216" width="21.1796875" style="21" customWidth="1"/>
    <col min="8217" max="8218" width="12.54296875" style="21" bestFit="1" customWidth="1"/>
    <col min="8219" max="8219" width="12.54296875" style="21" customWidth="1"/>
    <col min="8220" max="8456" width="9.81640625" style="21"/>
    <col min="8457" max="8457" width="13.54296875" style="21" customWidth="1"/>
    <col min="8458" max="8458" width="9.81640625" style="21"/>
    <col min="8459" max="8459" width="13.7265625" style="21" customWidth="1"/>
    <col min="8460" max="8460" width="11.453125" style="21" bestFit="1" customWidth="1"/>
    <col min="8461" max="8461" width="13.26953125" style="21" customWidth="1"/>
    <col min="8462" max="8462" width="16.81640625" style="21" customWidth="1"/>
    <col min="8463" max="8463" width="12.54296875" style="21" customWidth="1"/>
    <col min="8464" max="8469" width="9.81640625" style="21"/>
    <col min="8470" max="8470" width="47.54296875" style="21" customWidth="1"/>
    <col min="8471" max="8471" width="30.54296875" style="21" customWidth="1"/>
    <col min="8472" max="8472" width="21.1796875" style="21" customWidth="1"/>
    <col min="8473" max="8474" width="12.54296875" style="21" bestFit="1" customWidth="1"/>
    <col min="8475" max="8475" width="12.54296875" style="21" customWidth="1"/>
    <col min="8476" max="8712" width="9.81640625" style="21"/>
    <col min="8713" max="8713" width="13.54296875" style="21" customWidth="1"/>
    <col min="8714" max="8714" width="9.81640625" style="21"/>
    <col min="8715" max="8715" width="13.7265625" style="21" customWidth="1"/>
    <col min="8716" max="8716" width="11.453125" style="21" bestFit="1" customWidth="1"/>
    <col min="8717" max="8717" width="13.26953125" style="21" customWidth="1"/>
    <col min="8718" max="8718" width="16.81640625" style="21" customWidth="1"/>
    <col min="8719" max="8719" width="12.54296875" style="21" customWidth="1"/>
    <col min="8720" max="8725" width="9.81640625" style="21"/>
    <col min="8726" max="8726" width="47.54296875" style="21" customWidth="1"/>
    <col min="8727" max="8727" width="30.54296875" style="21" customWidth="1"/>
    <col min="8728" max="8728" width="21.1796875" style="21" customWidth="1"/>
    <col min="8729" max="8730" width="12.54296875" style="21" bestFit="1" customWidth="1"/>
    <col min="8731" max="8731" width="12.54296875" style="21" customWidth="1"/>
    <col min="8732" max="8968" width="9.81640625" style="21"/>
    <col min="8969" max="8969" width="13.54296875" style="21" customWidth="1"/>
    <col min="8970" max="8970" width="9.81640625" style="21"/>
    <col min="8971" max="8971" width="13.7265625" style="21" customWidth="1"/>
    <col min="8972" max="8972" width="11.453125" style="21" bestFit="1" customWidth="1"/>
    <col min="8973" max="8973" width="13.26953125" style="21" customWidth="1"/>
    <col min="8974" max="8974" width="16.81640625" style="21" customWidth="1"/>
    <col min="8975" max="8975" width="12.54296875" style="21" customWidth="1"/>
    <col min="8976" max="8981" width="9.81640625" style="21"/>
    <col min="8982" max="8982" width="47.54296875" style="21" customWidth="1"/>
    <col min="8983" max="8983" width="30.54296875" style="21" customWidth="1"/>
    <col min="8984" max="8984" width="21.1796875" style="21" customWidth="1"/>
    <col min="8985" max="8986" width="12.54296875" style="21" bestFit="1" customWidth="1"/>
    <col min="8987" max="8987" width="12.54296875" style="21" customWidth="1"/>
    <col min="8988" max="9224" width="9.81640625" style="21"/>
    <col min="9225" max="9225" width="13.54296875" style="21" customWidth="1"/>
    <col min="9226" max="9226" width="9.81640625" style="21"/>
    <col min="9227" max="9227" width="13.7265625" style="21" customWidth="1"/>
    <col min="9228" max="9228" width="11.453125" style="21" bestFit="1" customWidth="1"/>
    <col min="9229" max="9229" width="13.26953125" style="21" customWidth="1"/>
    <col min="9230" max="9230" width="16.81640625" style="21" customWidth="1"/>
    <col min="9231" max="9231" width="12.54296875" style="21" customWidth="1"/>
    <col min="9232" max="9237" width="9.81640625" style="21"/>
    <col min="9238" max="9238" width="47.54296875" style="21" customWidth="1"/>
    <col min="9239" max="9239" width="30.54296875" style="21" customWidth="1"/>
    <col min="9240" max="9240" width="21.1796875" style="21" customWidth="1"/>
    <col min="9241" max="9242" width="12.54296875" style="21" bestFit="1" customWidth="1"/>
    <col min="9243" max="9243" width="12.54296875" style="21" customWidth="1"/>
    <col min="9244" max="9480" width="9.81640625" style="21"/>
    <col min="9481" max="9481" width="13.54296875" style="21" customWidth="1"/>
    <col min="9482" max="9482" width="9.81640625" style="21"/>
    <col min="9483" max="9483" width="13.7265625" style="21" customWidth="1"/>
    <col min="9484" max="9484" width="11.453125" style="21" bestFit="1" customWidth="1"/>
    <col min="9485" max="9485" width="13.26953125" style="21" customWidth="1"/>
    <col min="9486" max="9486" width="16.81640625" style="21" customWidth="1"/>
    <col min="9487" max="9487" width="12.54296875" style="21" customWidth="1"/>
    <col min="9488" max="9493" width="9.81640625" style="21"/>
    <col min="9494" max="9494" width="47.54296875" style="21" customWidth="1"/>
    <col min="9495" max="9495" width="30.54296875" style="21" customWidth="1"/>
    <col min="9496" max="9496" width="21.1796875" style="21" customWidth="1"/>
    <col min="9497" max="9498" width="12.54296875" style="21" bestFit="1" customWidth="1"/>
    <col min="9499" max="9499" width="12.54296875" style="21" customWidth="1"/>
    <col min="9500" max="9736" width="9.81640625" style="21"/>
    <col min="9737" max="9737" width="13.54296875" style="21" customWidth="1"/>
    <col min="9738" max="9738" width="9.81640625" style="21"/>
    <col min="9739" max="9739" width="13.7265625" style="21" customWidth="1"/>
    <col min="9740" max="9740" width="11.453125" style="21" bestFit="1" customWidth="1"/>
    <col min="9741" max="9741" width="13.26953125" style="21" customWidth="1"/>
    <col min="9742" max="9742" width="16.81640625" style="21" customWidth="1"/>
    <col min="9743" max="9743" width="12.54296875" style="21" customWidth="1"/>
    <col min="9744" max="9749" width="9.81640625" style="21"/>
    <col min="9750" max="9750" width="47.54296875" style="21" customWidth="1"/>
    <col min="9751" max="9751" width="30.54296875" style="21" customWidth="1"/>
    <col min="9752" max="9752" width="21.1796875" style="21" customWidth="1"/>
    <col min="9753" max="9754" width="12.54296875" style="21" bestFit="1" customWidth="1"/>
    <col min="9755" max="9755" width="12.54296875" style="21" customWidth="1"/>
    <col min="9756" max="9992" width="9.81640625" style="21"/>
    <col min="9993" max="9993" width="13.54296875" style="21" customWidth="1"/>
    <col min="9994" max="9994" width="9.81640625" style="21"/>
    <col min="9995" max="9995" width="13.7265625" style="21" customWidth="1"/>
    <col min="9996" max="9996" width="11.453125" style="21" bestFit="1" customWidth="1"/>
    <col min="9997" max="9997" width="13.26953125" style="21" customWidth="1"/>
    <col min="9998" max="9998" width="16.81640625" style="21" customWidth="1"/>
    <col min="9999" max="9999" width="12.54296875" style="21" customWidth="1"/>
    <col min="10000" max="10005" width="9.81640625" style="21"/>
    <col min="10006" max="10006" width="47.54296875" style="21" customWidth="1"/>
    <col min="10007" max="10007" width="30.54296875" style="21" customWidth="1"/>
    <col min="10008" max="10008" width="21.1796875" style="21" customWidth="1"/>
    <col min="10009" max="10010" width="12.54296875" style="21" bestFit="1" customWidth="1"/>
    <col min="10011" max="10011" width="12.54296875" style="21" customWidth="1"/>
    <col min="10012" max="10248" width="9.81640625" style="21"/>
    <col min="10249" max="10249" width="13.54296875" style="21" customWidth="1"/>
    <col min="10250" max="10250" width="9.81640625" style="21"/>
    <col min="10251" max="10251" width="13.7265625" style="21" customWidth="1"/>
    <col min="10252" max="10252" width="11.453125" style="21" bestFit="1" customWidth="1"/>
    <col min="10253" max="10253" width="13.26953125" style="21" customWidth="1"/>
    <col min="10254" max="10254" width="16.81640625" style="21" customWidth="1"/>
    <col min="10255" max="10255" width="12.54296875" style="21" customWidth="1"/>
    <col min="10256" max="10261" width="9.81640625" style="21"/>
    <col min="10262" max="10262" width="47.54296875" style="21" customWidth="1"/>
    <col min="10263" max="10263" width="30.54296875" style="21" customWidth="1"/>
    <col min="10264" max="10264" width="21.1796875" style="21" customWidth="1"/>
    <col min="10265" max="10266" width="12.54296875" style="21" bestFit="1" customWidth="1"/>
    <col min="10267" max="10267" width="12.54296875" style="21" customWidth="1"/>
    <col min="10268" max="10504" width="9.81640625" style="21"/>
    <col min="10505" max="10505" width="13.54296875" style="21" customWidth="1"/>
    <col min="10506" max="10506" width="9.81640625" style="21"/>
    <col min="10507" max="10507" width="13.7265625" style="21" customWidth="1"/>
    <col min="10508" max="10508" width="11.453125" style="21" bestFit="1" customWidth="1"/>
    <col min="10509" max="10509" width="13.26953125" style="21" customWidth="1"/>
    <col min="10510" max="10510" width="16.81640625" style="21" customWidth="1"/>
    <col min="10511" max="10511" width="12.54296875" style="21" customWidth="1"/>
    <col min="10512" max="10517" width="9.81640625" style="21"/>
    <col min="10518" max="10518" width="47.54296875" style="21" customWidth="1"/>
    <col min="10519" max="10519" width="30.54296875" style="21" customWidth="1"/>
    <col min="10520" max="10520" width="21.1796875" style="21" customWidth="1"/>
    <col min="10521" max="10522" width="12.54296875" style="21" bestFit="1" customWidth="1"/>
    <col min="10523" max="10523" width="12.54296875" style="21" customWidth="1"/>
    <col min="10524" max="10760" width="9.81640625" style="21"/>
    <col min="10761" max="10761" width="13.54296875" style="21" customWidth="1"/>
    <col min="10762" max="10762" width="9.81640625" style="21"/>
    <col min="10763" max="10763" width="13.7265625" style="21" customWidth="1"/>
    <col min="10764" max="10764" width="11.453125" style="21" bestFit="1" customWidth="1"/>
    <col min="10765" max="10765" width="13.26953125" style="21" customWidth="1"/>
    <col min="10766" max="10766" width="16.81640625" style="21" customWidth="1"/>
    <col min="10767" max="10767" width="12.54296875" style="21" customWidth="1"/>
    <col min="10768" max="10773" width="9.81640625" style="21"/>
    <col min="10774" max="10774" width="47.54296875" style="21" customWidth="1"/>
    <col min="10775" max="10775" width="30.54296875" style="21" customWidth="1"/>
    <col min="10776" max="10776" width="21.1796875" style="21" customWidth="1"/>
    <col min="10777" max="10778" width="12.54296875" style="21" bestFit="1" customWidth="1"/>
    <col min="10779" max="10779" width="12.54296875" style="21" customWidth="1"/>
    <col min="10780" max="11016" width="9.81640625" style="21"/>
    <col min="11017" max="11017" width="13.54296875" style="21" customWidth="1"/>
    <col min="11018" max="11018" width="9.81640625" style="21"/>
    <col min="11019" max="11019" width="13.7265625" style="21" customWidth="1"/>
    <col min="11020" max="11020" width="11.453125" style="21" bestFit="1" customWidth="1"/>
    <col min="11021" max="11021" width="13.26953125" style="21" customWidth="1"/>
    <col min="11022" max="11022" width="16.81640625" style="21" customWidth="1"/>
    <col min="11023" max="11023" width="12.54296875" style="21" customWidth="1"/>
    <col min="11024" max="11029" width="9.81640625" style="21"/>
    <col min="11030" max="11030" width="47.54296875" style="21" customWidth="1"/>
    <col min="11031" max="11031" width="30.54296875" style="21" customWidth="1"/>
    <col min="11032" max="11032" width="21.1796875" style="21" customWidth="1"/>
    <col min="11033" max="11034" width="12.54296875" style="21" bestFit="1" customWidth="1"/>
    <col min="11035" max="11035" width="12.54296875" style="21" customWidth="1"/>
    <col min="11036" max="11272" width="9.81640625" style="21"/>
    <col min="11273" max="11273" width="13.54296875" style="21" customWidth="1"/>
    <col min="11274" max="11274" width="9.81640625" style="21"/>
    <col min="11275" max="11275" width="13.7265625" style="21" customWidth="1"/>
    <col min="11276" max="11276" width="11.453125" style="21" bestFit="1" customWidth="1"/>
    <col min="11277" max="11277" width="13.26953125" style="21" customWidth="1"/>
    <col min="11278" max="11278" width="16.81640625" style="21" customWidth="1"/>
    <col min="11279" max="11279" width="12.54296875" style="21" customWidth="1"/>
    <col min="11280" max="11285" width="9.81640625" style="21"/>
    <col min="11286" max="11286" width="47.54296875" style="21" customWidth="1"/>
    <col min="11287" max="11287" width="30.54296875" style="21" customWidth="1"/>
    <col min="11288" max="11288" width="21.1796875" style="21" customWidth="1"/>
    <col min="11289" max="11290" width="12.54296875" style="21" bestFit="1" customWidth="1"/>
    <col min="11291" max="11291" width="12.54296875" style="21" customWidth="1"/>
    <col min="11292" max="11528" width="9.81640625" style="21"/>
    <col min="11529" max="11529" width="13.54296875" style="21" customWidth="1"/>
    <col min="11530" max="11530" width="9.81640625" style="21"/>
    <col min="11531" max="11531" width="13.7265625" style="21" customWidth="1"/>
    <col min="11532" max="11532" width="11.453125" style="21" bestFit="1" customWidth="1"/>
    <col min="11533" max="11533" width="13.26953125" style="21" customWidth="1"/>
    <col min="11534" max="11534" width="16.81640625" style="21" customWidth="1"/>
    <col min="11535" max="11535" width="12.54296875" style="21" customWidth="1"/>
    <col min="11536" max="11541" width="9.81640625" style="21"/>
    <col min="11542" max="11542" width="47.54296875" style="21" customWidth="1"/>
    <col min="11543" max="11543" width="30.54296875" style="21" customWidth="1"/>
    <col min="11544" max="11544" width="21.1796875" style="21" customWidth="1"/>
    <col min="11545" max="11546" width="12.54296875" style="21" bestFit="1" customWidth="1"/>
    <col min="11547" max="11547" width="12.54296875" style="21" customWidth="1"/>
    <col min="11548" max="11784" width="9.81640625" style="21"/>
    <col min="11785" max="11785" width="13.54296875" style="21" customWidth="1"/>
    <col min="11786" max="11786" width="9.81640625" style="21"/>
    <col min="11787" max="11787" width="13.7265625" style="21" customWidth="1"/>
    <col min="11788" max="11788" width="11.453125" style="21" bestFit="1" customWidth="1"/>
    <col min="11789" max="11789" width="13.26953125" style="21" customWidth="1"/>
    <col min="11790" max="11790" width="16.81640625" style="21" customWidth="1"/>
    <col min="11791" max="11791" width="12.54296875" style="21" customWidth="1"/>
    <col min="11792" max="11797" width="9.81640625" style="21"/>
    <col min="11798" max="11798" width="47.54296875" style="21" customWidth="1"/>
    <col min="11799" max="11799" width="30.54296875" style="21" customWidth="1"/>
    <col min="11800" max="11800" width="21.1796875" style="21" customWidth="1"/>
    <col min="11801" max="11802" width="12.54296875" style="21" bestFit="1" customWidth="1"/>
    <col min="11803" max="11803" width="12.54296875" style="21" customWidth="1"/>
    <col min="11804" max="12040" width="9.81640625" style="21"/>
    <col min="12041" max="12041" width="13.54296875" style="21" customWidth="1"/>
    <col min="12042" max="12042" width="9.81640625" style="21"/>
    <col min="12043" max="12043" width="13.7265625" style="21" customWidth="1"/>
    <col min="12044" max="12044" width="11.453125" style="21" bestFit="1" customWidth="1"/>
    <col min="12045" max="12045" width="13.26953125" style="21" customWidth="1"/>
    <col min="12046" max="12046" width="16.81640625" style="21" customWidth="1"/>
    <col min="12047" max="12047" width="12.54296875" style="21" customWidth="1"/>
    <col min="12048" max="12053" width="9.81640625" style="21"/>
    <col min="12054" max="12054" width="47.54296875" style="21" customWidth="1"/>
    <col min="12055" max="12055" width="30.54296875" style="21" customWidth="1"/>
    <col min="12056" max="12056" width="21.1796875" style="21" customWidth="1"/>
    <col min="12057" max="12058" width="12.54296875" style="21" bestFit="1" customWidth="1"/>
    <col min="12059" max="12059" width="12.54296875" style="21" customWidth="1"/>
    <col min="12060" max="12296" width="9.81640625" style="21"/>
    <col min="12297" max="12297" width="13.54296875" style="21" customWidth="1"/>
    <col min="12298" max="12298" width="9.81640625" style="21"/>
    <col min="12299" max="12299" width="13.7265625" style="21" customWidth="1"/>
    <col min="12300" max="12300" width="11.453125" style="21" bestFit="1" customWidth="1"/>
    <col min="12301" max="12301" width="13.26953125" style="21" customWidth="1"/>
    <col min="12302" max="12302" width="16.81640625" style="21" customWidth="1"/>
    <col min="12303" max="12303" width="12.54296875" style="21" customWidth="1"/>
    <col min="12304" max="12309" width="9.81640625" style="21"/>
    <col min="12310" max="12310" width="47.54296875" style="21" customWidth="1"/>
    <col min="12311" max="12311" width="30.54296875" style="21" customWidth="1"/>
    <col min="12312" max="12312" width="21.1796875" style="21" customWidth="1"/>
    <col min="12313" max="12314" width="12.54296875" style="21" bestFit="1" customWidth="1"/>
    <col min="12315" max="12315" width="12.54296875" style="21" customWidth="1"/>
    <col min="12316" max="12552" width="9.81640625" style="21"/>
    <col min="12553" max="12553" width="13.54296875" style="21" customWidth="1"/>
    <col min="12554" max="12554" width="9.81640625" style="21"/>
    <col min="12555" max="12555" width="13.7265625" style="21" customWidth="1"/>
    <col min="12556" max="12556" width="11.453125" style="21" bestFit="1" customWidth="1"/>
    <col min="12557" max="12557" width="13.26953125" style="21" customWidth="1"/>
    <col min="12558" max="12558" width="16.81640625" style="21" customWidth="1"/>
    <col min="12559" max="12559" width="12.54296875" style="21" customWidth="1"/>
    <col min="12560" max="12565" width="9.81640625" style="21"/>
    <col min="12566" max="12566" width="47.54296875" style="21" customWidth="1"/>
    <col min="12567" max="12567" width="30.54296875" style="21" customWidth="1"/>
    <col min="12568" max="12568" width="21.1796875" style="21" customWidth="1"/>
    <col min="12569" max="12570" width="12.54296875" style="21" bestFit="1" customWidth="1"/>
    <col min="12571" max="12571" width="12.54296875" style="21" customWidth="1"/>
    <col min="12572" max="12808" width="9.81640625" style="21"/>
    <col min="12809" max="12809" width="13.54296875" style="21" customWidth="1"/>
    <col min="12810" max="12810" width="9.81640625" style="21"/>
    <col min="12811" max="12811" width="13.7265625" style="21" customWidth="1"/>
    <col min="12812" max="12812" width="11.453125" style="21" bestFit="1" customWidth="1"/>
    <col min="12813" max="12813" width="13.26953125" style="21" customWidth="1"/>
    <col min="12814" max="12814" width="16.81640625" style="21" customWidth="1"/>
    <col min="12815" max="12815" width="12.54296875" style="21" customWidth="1"/>
    <col min="12816" max="12821" width="9.81640625" style="21"/>
    <col min="12822" max="12822" width="47.54296875" style="21" customWidth="1"/>
    <col min="12823" max="12823" width="30.54296875" style="21" customWidth="1"/>
    <col min="12824" max="12824" width="21.1796875" style="21" customWidth="1"/>
    <col min="12825" max="12826" width="12.54296875" style="21" bestFit="1" customWidth="1"/>
    <col min="12827" max="12827" width="12.54296875" style="21" customWidth="1"/>
    <col min="12828" max="13064" width="9.81640625" style="21"/>
    <col min="13065" max="13065" width="13.54296875" style="21" customWidth="1"/>
    <col min="13066" max="13066" width="9.81640625" style="21"/>
    <col min="13067" max="13067" width="13.7265625" style="21" customWidth="1"/>
    <col min="13068" max="13068" width="11.453125" style="21" bestFit="1" customWidth="1"/>
    <col min="13069" max="13069" width="13.26953125" style="21" customWidth="1"/>
    <col min="13070" max="13070" width="16.81640625" style="21" customWidth="1"/>
    <col min="13071" max="13071" width="12.54296875" style="21" customWidth="1"/>
    <col min="13072" max="13077" width="9.81640625" style="21"/>
    <col min="13078" max="13078" width="47.54296875" style="21" customWidth="1"/>
    <col min="13079" max="13079" width="30.54296875" style="21" customWidth="1"/>
    <col min="13080" max="13080" width="21.1796875" style="21" customWidth="1"/>
    <col min="13081" max="13082" width="12.54296875" style="21" bestFit="1" customWidth="1"/>
    <col min="13083" max="13083" width="12.54296875" style="21" customWidth="1"/>
    <col min="13084" max="13320" width="9.81640625" style="21"/>
    <col min="13321" max="13321" width="13.54296875" style="21" customWidth="1"/>
    <col min="13322" max="13322" width="9.81640625" style="21"/>
    <col min="13323" max="13323" width="13.7265625" style="21" customWidth="1"/>
    <col min="13324" max="13324" width="11.453125" style="21" bestFit="1" customWidth="1"/>
    <col min="13325" max="13325" width="13.26953125" style="21" customWidth="1"/>
    <col min="13326" max="13326" width="16.81640625" style="21" customWidth="1"/>
    <col min="13327" max="13327" width="12.54296875" style="21" customWidth="1"/>
    <col min="13328" max="13333" width="9.81640625" style="21"/>
    <col min="13334" max="13334" width="47.54296875" style="21" customWidth="1"/>
    <col min="13335" max="13335" width="30.54296875" style="21" customWidth="1"/>
    <col min="13336" max="13336" width="21.1796875" style="21" customWidth="1"/>
    <col min="13337" max="13338" width="12.54296875" style="21" bestFit="1" customWidth="1"/>
    <col min="13339" max="13339" width="12.54296875" style="21" customWidth="1"/>
    <col min="13340" max="13576" width="9.81640625" style="21"/>
    <col min="13577" max="13577" width="13.54296875" style="21" customWidth="1"/>
    <col min="13578" max="13578" width="9.81640625" style="21"/>
    <col min="13579" max="13579" width="13.7265625" style="21" customWidth="1"/>
    <col min="13580" max="13580" width="11.453125" style="21" bestFit="1" customWidth="1"/>
    <col min="13581" max="13581" width="13.26953125" style="21" customWidth="1"/>
    <col min="13582" max="13582" width="16.81640625" style="21" customWidth="1"/>
    <col min="13583" max="13583" width="12.54296875" style="21" customWidth="1"/>
    <col min="13584" max="13589" width="9.81640625" style="21"/>
    <col min="13590" max="13590" width="47.54296875" style="21" customWidth="1"/>
    <col min="13591" max="13591" width="30.54296875" style="21" customWidth="1"/>
    <col min="13592" max="13592" width="21.1796875" style="21" customWidth="1"/>
    <col min="13593" max="13594" width="12.54296875" style="21" bestFit="1" customWidth="1"/>
    <col min="13595" max="13595" width="12.54296875" style="21" customWidth="1"/>
    <col min="13596" max="13832" width="9.81640625" style="21"/>
    <col min="13833" max="13833" width="13.54296875" style="21" customWidth="1"/>
    <col min="13834" max="13834" width="9.81640625" style="21"/>
    <col min="13835" max="13835" width="13.7265625" style="21" customWidth="1"/>
    <col min="13836" max="13836" width="11.453125" style="21" bestFit="1" customWidth="1"/>
    <col min="13837" max="13837" width="13.26953125" style="21" customWidth="1"/>
    <col min="13838" max="13838" width="16.81640625" style="21" customWidth="1"/>
    <col min="13839" max="13839" width="12.54296875" style="21" customWidth="1"/>
    <col min="13840" max="13845" width="9.81640625" style="21"/>
    <col min="13846" max="13846" width="47.54296875" style="21" customWidth="1"/>
    <col min="13847" max="13847" width="30.54296875" style="21" customWidth="1"/>
    <col min="13848" max="13848" width="21.1796875" style="21" customWidth="1"/>
    <col min="13849" max="13850" width="12.54296875" style="21" bestFit="1" customWidth="1"/>
    <col min="13851" max="13851" width="12.54296875" style="21" customWidth="1"/>
    <col min="13852" max="14088" width="9.81640625" style="21"/>
    <col min="14089" max="14089" width="13.54296875" style="21" customWidth="1"/>
    <col min="14090" max="14090" width="9.81640625" style="21"/>
    <col min="14091" max="14091" width="13.7265625" style="21" customWidth="1"/>
    <col min="14092" max="14092" width="11.453125" style="21" bestFit="1" customWidth="1"/>
    <col min="14093" max="14093" width="13.26953125" style="21" customWidth="1"/>
    <col min="14094" max="14094" width="16.81640625" style="21" customWidth="1"/>
    <col min="14095" max="14095" width="12.54296875" style="21" customWidth="1"/>
    <col min="14096" max="14101" width="9.81640625" style="21"/>
    <col min="14102" max="14102" width="47.54296875" style="21" customWidth="1"/>
    <col min="14103" max="14103" width="30.54296875" style="21" customWidth="1"/>
    <col min="14104" max="14104" width="21.1796875" style="21" customWidth="1"/>
    <col min="14105" max="14106" width="12.54296875" style="21" bestFit="1" customWidth="1"/>
    <col min="14107" max="14107" width="12.54296875" style="21" customWidth="1"/>
    <col min="14108" max="14344" width="9.81640625" style="21"/>
    <col min="14345" max="14345" width="13.54296875" style="21" customWidth="1"/>
    <col min="14346" max="14346" width="9.81640625" style="21"/>
    <col min="14347" max="14347" width="13.7265625" style="21" customWidth="1"/>
    <col min="14348" max="14348" width="11.453125" style="21" bestFit="1" customWidth="1"/>
    <col min="14349" max="14349" width="13.26953125" style="21" customWidth="1"/>
    <col min="14350" max="14350" width="16.81640625" style="21" customWidth="1"/>
    <col min="14351" max="14351" width="12.54296875" style="21" customWidth="1"/>
    <col min="14352" max="14357" width="9.81640625" style="21"/>
    <col min="14358" max="14358" width="47.54296875" style="21" customWidth="1"/>
    <col min="14359" max="14359" width="30.54296875" style="21" customWidth="1"/>
    <col min="14360" max="14360" width="21.1796875" style="21" customWidth="1"/>
    <col min="14361" max="14362" width="12.54296875" style="21" bestFit="1" customWidth="1"/>
    <col min="14363" max="14363" width="12.54296875" style="21" customWidth="1"/>
    <col min="14364" max="14600" width="9.81640625" style="21"/>
    <col min="14601" max="14601" width="13.54296875" style="21" customWidth="1"/>
    <col min="14602" max="14602" width="9.81640625" style="21"/>
    <col min="14603" max="14603" width="13.7265625" style="21" customWidth="1"/>
    <col min="14604" max="14604" width="11.453125" style="21" bestFit="1" customWidth="1"/>
    <col min="14605" max="14605" width="13.26953125" style="21" customWidth="1"/>
    <col min="14606" max="14606" width="16.81640625" style="21" customWidth="1"/>
    <col min="14607" max="14607" width="12.54296875" style="21" customWidth="1"/>
    <col min="14608" max="14613" width="9.81640625" style="21"/>
    <col min="14614" max="14614" width="47.54296875" style="21" customWidth="1"/>
    <col min="14615" max="14615" width="30.54296875" style="21" customWidth="1"/>
    <col min="14616" max="14616" width="21.1796875" style="21" customWidth="1"/>
    <col min="14617" max="14618" width="12.54296875" style="21" bestFit="1" customWidth="1"/>
    <col min="14619" max="14619" width="12.54296875" style="21" customWidth="1"/>
    <col min="14620" max="14856" width="9.81640625" style="21"/>
    <col min="14857" max="14857" width="13.54296875" style="21" customWidth="1"/>
    <col min="14858" max="14858" width="9.81640625" style="21"/>
    <col min="14859" max="14859" width="13.7265625" style="21" customWidth="1"/>
    <col min="14860" max="14860" width="11.453125" style="21" bestFit="1" customWidth="1"/>
    <col min="14861" max="14861" width="13.26953125" style="21" customWidth="1"/>
    <col min="14862" max="14862" width="16.81640625" style="21" customWidth="1"/>
    <col min="14863" max="14863" width="12.54296875" style="21" customWidth="1"/>
    <col min="14864" max="14869" width="9.81640625" style="21"/>
    <col min="14870" max="14870" width="47.54296875" style="21" customWidth="1"/>
    <col min="14871" max="14871" width="30.54296875" style="21" customWidth="1"/>
    <col min="14872" max="14872" width="21.1796875" style="21" customWidth="1"/>
    <col min="14873" max="14874" width="12.54296875" style="21" bestFit="1" customWidth="1"/>
    <col min="14875" max="14875" width="12.54296875" style="21" customWidth="1"/>
    <col min="14876" max="15112" width="9.81640625" style="21"/>
    <col min="15113" max="15113" width="13.54296875" style="21" customWidth="1"/>
    <col min="15114" max="15114" width="9.81640625" style="21"/>
    <col min="15115" max="15115" width="13.7265625" style="21" customWidth="1"/>
    <col min="15116" max="15116" width="11.453125" style="21" bestFit="1" customWidth="1"/>
    <col min="15117" max="15117" width="13.26953125" style="21" customWidth="1"/>
    <col min="15118" max="15118" width="16.81640625" style="21" customWidth="1"/>
    <col min="15119" max="15119" width="12.54296875" style="21" customWidth="1"/>
    <col min="15120" max="15125" width="9.81640625" style="21"/>
    <col min="15126" max="15126" width="47.54296875" style="21" customWidth="1"/>
    <col min="15127" max="15127" width="30.54296875" style="21" customWidth="1"/>
    <col min="15128" max="15128" width="21.1796875" style="21" customWidth="1"/>
    <col min="15129" max="15130" width="12.54296875" style="21" bestFit="1" customWidth="1"/>
    <col min="15131" max="15131" width="12.54296875" style="21" customWidth="1"/>
    <col min="15132" max="15368" width="9.81640625" style="21"/>
    <col min="15369" max="15369" width="13.54296875" style="21" customWidth="1"/>
    <col min="15370" max="15370" width="9.81640625" style="21"/>
    <col min="15371" max="15371" width="13.7265625" style="21" customWidth="1"/>
    <col min="15372" max="15372" width="11.453125" style="21" bestFit="1" customWidth="1"/>
    <col min="15373" max="15373" width="13.26953125" style="21" customWidth="1"/>
    <col min="15374" max="15374" width="16.81640625" style="21" customWidth="1"/>
    <col min="15375" max="15375" width="12.54296875" style="21" customWidth="1"/>
    <col min="15376" max="15381" width="9.81640625" style="21"/>
    <col min="15382" max="15382" width="47.54296875" style="21" customWidth="1"/>
    <col min="15383" max="15383" width="30.54296875" style="21" customWidth="1"/>
    <col min="15384" max="15384" width="21.1796875" style="21" customWidth="1"/>
    <col min="15385" max="15386" width="12.54296875" style="21" bestFit="1" customWidth="1"/>
    <col min="15387" max="15387" width="12.54296875" style="21" customWidth="1"/>
    <col min="15388" max="15624" width="9.81640625" style="21"/>
    <col min="15625" max="15625" width="13.54296875" style="21" customWidth="1"/>
    <col min="15626" max="15626" width="9.81640625" style="21"/>
    <col min="15627" max="15627" width="13.7265625" style="21" customWidth="1"/>
    <col min="15628" max="15628" width="11.453125" style="21" bestFit="1" customWidth="1"/>
    <col min="15629" max="15629" width="13.26953125" style="21" customWidth="1"/>
    <col min="15630" max="15630" width="16.81640625" style="21" customWidth="1"/>
    <col min="15631" max="15631" width="12.54296875" style="21" customWidth="1"/>
    <col min="15632" max="15637" width="9.81640625" style="21"/>
    <col min="15638" max="15638" width="47.54296875" style="21" customWidth="1"/>
    <col min="15639" max="15639" width="30.54296875" style="21" customWidth="1"/>
    <col min="15640" max="15640" width="21.1796875" style="21" customWidth="1"/>
    <col min="15641" max="15642" width="12.54296875" style="21" bestFit="1" customWidth="1"/>
    <col min="15643" max="15643" width="12.54296875" style="21" customWidth="1"/>
    <col min="15644" max="15880" width="9.81640625" style="21"/>
    <col min="15881" max="15881" width="13.54296875" style="21" customWidth="1"/>
    <col min="15882" max="15882" width="9.81640625" style="21"/>
    <col min="15883" max="15883" width="13.7265625" style="21" customWidth="1"/>
    <col min="15884" max="15884" width="11.453125" style="21" bestFit="1" customWidth="1"/>
    <col min="15885" max="15885" width="13.26953125" style="21" customWidth="1"/>
    <col min="15886" max="15886" width="16.81640625" style="21" customWidth="1"/>
    <col min="15887" max="15887" width="12.54296875" style="21" customWidth="1"/>
    <col min="15888" max="15893" width="9.81640625" style="21"/>
    <col min="15894" max="15894" width="47.54296875" style="21" customWidth="1"/>
    <col min="15895" max="15895" width="30.54296875" style="21" customWidth="1"/>
    <col min="15896" max="15896" width="21.1796875" style="21" customWidth="1"/>
    <col min="15897" max="15898" width="12.54296875" style="21" bestFit="1" customWidth="1"/>
    <col min="15899" max="15899" width="12.54296875" style="21" customWidth="1"/>
    <col min="15900" max="16136" width="9.81640625" style="21"/>
    <col min="16137" max="16137" width="13.54296875" style="21" customWidth="1"/>
    <col min="16138" max="16138" width="9.81640625" style="21"/>
    <col min="16139" max="16139" width="13.7265625" style="21" customWidth="1"/>
    <col min="16140" max="16140" width="11.453125" style="21" bestFit="1" customWidth="1"/>
    <col min="16141" max="16141" width="13.26953125" style="21" customWidth="1"/>
    <col min="16142" max="16142" width="16.81640625" style="21" customWidth="1"/>
    <col min="16143" max="16143" width="12.54296875" style="21" customWidth="1"/>
    <col min="16144" max="16149" width="9.81640625" style="21"/>
    <col min="16150" max="16150" width="47.54296875" style="21" customWidth="1"/>
    <col min="16151" max="16151" width="30.54296875" style="21" customWidth="1"/>
    <col min="16152" max="16152" width="21.1796875" style="21" customWidth="1"/>
    <col min="16153" max="16154" width="12.54296875" style="21" bestFit="1" customWidth="1"/>
    <col min="16155" max="16155" width="12.54296875" style="21" customWidth="1"/>
    <col min="16156" max="16384" width="9.81640625" style="21"/>
  </cols>
  <sheetData>
    <row r="1" spans="1:20" s="20" customFormat="1" ht="27.75" customHeight="1">
      <c r="A1" s="19" t="s">
        <v>114</v>
      </c>
      <c r="C1" s="21"/>
      <c r="D1" s="71" t="s">
        <v>115</v>
      </c>
      <c r="E1" s="71"/>
      <c r="F1" s="71"/>
      <c r="G1" s="71"/>
      <c r="H1" s="71"/>
      <c r="I1" s="71"/>
    </row>
    <row r="2" spans="1:20" s="20" customFormat="1" ht="66.75" customHeight="1">
      <c r="A2" s="22" t="s">
        <v>116</v>
      </c>
      <c r="C2" s="21"/>
      <c r="D2" s="72" t="s">
        <v>117</v>
      </c>
      <c r="E2" s="72"/>
      <c r="F2" s="72"/>
      <c r="G2" s="72"/>
      <c r="H2" s="72"/>
      <c r="I2" s="72"/>
      <c r="J2" s="23"/>
      <c r="K2" s="23"/>
      <c r="L2" s="23"/>
    </row>
    <row r="3" spans="1:20">
      <c r="L3" s="24"/>
      <c r="M3" s="25"/>
      <c r="N3" s="26"/>
      <c r="O3" s="26"/>
      <c r="P3" s="26"/>
      <c r="Q3" s="26"/>
      <c r="R3" s="27"/>
      <c r="S3" s="28"/>
      <c r="T3" s="28"/>
    </row>
    <row r="4" spans="1:20">
      <c r="A4" s="29"/>
      <c r="B4" s="73" t="s">
        <v>118</v>
      </c>
      <c r="C4" s="73"/>
      <c r="D4" s="73"/>
      <c r="E4" s="73" t="s">
        <v>119</v>
      </c>
      <c r="F4" s="73"/>
      <c r="G4" s="73"/>
      <c r="H4" s="73"/>
      <c r="I4" s="73" t="s">
        <v>120</v>
      </c>
      <c r="L4" s="24"/>
      <c r="M4" s="25"/>
      <c r="N4" s="26"/>
      <c r="O4" s="26"/>
      <c r="P4" s="26"/>
      <c r="Q4" s="26"/>
      <c r="R4" s="27"/>
      <c r="S4" s="28"/>
      <c r="T4" s="28"/>
    </row>
    <row r="5" spans="1:20" ht="42">
      <c r="A5" s="30" t="s">
        <v>121</v>
      </c>
      <c r="B5" s="30" t="s">
        <v>122</v>
      </c>
      <c r="C5" s="30" t="s">
        <v>123</v>
      </c>
      <c r="D5" s="30" t="s">
        <v>124</v>
      </c>
      <c r="E5" s="31" t="s">
        <v>125</v>
      </c>
      <c r="F5" s="31" t="s">
        <v>126</v>
      </c>
      <c r="G5" s="31" t="s">
        <v>127</v>
      </c>
      <c r="H5" s="31" t="s">
        <v>128</v>
      </c>
      <c r="I5" s="74"/>
      <c r="L5" s="24"/>
      <c r="M5" s="25"/>
      <c r="N5" s="26"/>
      <c r="O5" s="26"/>
      <c r="P5" s="26"/>
      <c r="Q5" s="26"/>
      <c r="R5" s="32"/>
      <c r="S5" s="33"/>
      <c r="T5" s="28"/>
    </row>
    <row r="6" spans="1:20">
      <c r="A6" s="34">
        <v>1</v>
      </c>
      <c r="B6" s="35">
        <f>'[1]Input data Upscale Mekong delta'!F24</f>
        <v>30722.912954047319</v>
      </c>
      <c r="C6" s="36"/>
      <c r="D6" s="36">
        <f>SUM(B6:C6)</f>
        <v>30722.912954047319</v>
      </c>
      <c r="E6" s="36"/>
      <c r="F6" s="36"/>
      <c r="G6" s="36"/>
      <c r="H6" s="35">
        <f>SUM(E6:G6)</f>
        <v>0</v>
      </c>
      <c r="I6" s="36">
        <f>H6-D6</f>
        <v>-30722.912954047319</v>
      </c>
      <c r="L6" s="24"/>
      <c r="M6" s="25"/>
      <c r="N6" s="26"/>
      <c r="O6" s="26"/>
      <c r="P6" s="26"/>
      <c r="Q6" s="26"/>
      <c r="R6" s="27"/>
      <c r="S6" s="28"/>
      <c r="T6" s="28"/>
    </row>
    <row r="7" spans="1:20">
      <c r="A7" s="21">
        <f>A6+1</f>
        <v>2</v>
      </c>
      <c r="B7" s="37"/>
      <c r="C7" s="37">
        <f>'[1]Input data Upscale Mekong delta'!F25</f>
        <v>466.27026865102573</v>
      </c>
      <c r="D7" s="37">
        <f t="shared" ref="D7:D30" si="0">SUM(B7:C7)</f>
        <v>466.27026865102573</v>
      </c>
      <c r="E7" s="37">
        <f>'[1]Input data Upscale Mekong delta'!$C$56</f>
        <v>1368.2434896057262</v>
      </c>
      <c r="F7" s="37">
        <f>'[1]Input data Upscale Mekong delta'!C68</f>
        <v>1332.3027391555061</v>
      </c>
      <c r="G7" s="37">
        <f>'[1]Input data Upscale Mekong delta'!C75</f>
        <v>524.12919944945327</v>
      </c>
      <c r="H7" s="38">
        <f t="shared" ref="H7:H30" si="1">SUM(E7:G7)</f>
        <v>3224.6754282106854</v>
      </c>
      <c r="I7" s="37">
        <f t="shared" ref="I7:I30" si="2">H7-D7</f>
        <v>2758.4051595596598</v>
      </c>
      <c r="L7" s="24"/>
      <c r="M7" s="25"/>
      <c r="N7" s="26"/>
      <c r="O7" s="26"/>
      <c r="P7" s="26"/>
      <c r="Q7" s="26"/>
      <c r="R7" s="27"/>
      <c r="S7" s="28"/>
      <c r="T7" s="28"/>
    </row>
    <row r="8" spans="1:20">
      <c r="A8" s="21">
        <f t="shared" ref="A8:A30" si="3">A7+1</f>
        <v>3</v>
      </c>
      <c r="B8" s="37"/>
      <c r="C8" s="37">
        <f>C7</f>
        <v>466.27026865102573</v>
      </c>
      <c r="D8" s="37">
        <f t="shared" si="0"/>
        <v>466.27026865102573</v>
      </c>
      <c r="E8" s="37">
        <f>E7*(1+'[1]Input data Upscale Mekong delta'!$C$39)</f>
        <v>1368.9276113505289</v>
      </c>
      <c r="F8" s="37">
        <f>F7</f>
        <v>1332.3027391555061</v>
      </c>
      <c r="G8" s="37">
        <f>G7</f>
        <v>524.12919944945327</v>
      </c>
      <c r="H8" s="38">
        <f t="shared" si="1"/>
        <v>3225.3595499554881</v>
      </c>
      <c r="I8" s="37">
        <f t="shared" si="2"/>
        <v>2759.0892813044625</v>
      </c>
      <c r="L8" s="24"/>
      <c r="M8" s="25"/>
      <c r="N8" s="26"/>
      <c r="O8" s="26"/>
      <c r="P8" s="26"/>
      <c r="Q8" s="26"/>
      <c r="R8" s="27"/>
      <c r="S8" s="28"/>
      <c r="T8" s="28"/>
    </row>
    <row r="9" spans="1:20">
      <c r="A9" s="21">
        <f t="shared" si="3"/>
        <v>4</v>
      </c>
      <c r="B9" s="37"/>
      <c r="C9" s="37">
        <f t="shared" ref="C9:C30" si="4">C8</f>
        <v>466.27026865102573</v>
      </c>
      <c r="D9" s="37">
        <f t="shared" si="0"/>
        <v>466.27026865102573</v>
      </c>
      <c r="E9" s="37">
        <f>E8*(1+'[1]Input data Upscale Mekong delta'!$C$39)</f>
        <v>1369.6120751562041</v>
      </c>
      <c r="F9" s="37">
        <f t="shared" ref="F9:G24" si="5">F8</f>
        <v>1332.3027391555061</v>
      </c>
      <c r="G9" s="37">
        <f t="shared" si="5"/>
        <v>524.12919944945327</v>
      </c>
      <c r="H9" s="38">
        <f t="shared" si="1"/>
        <v>3226.0440137611631</v>
      </c>
      <c r="I9" s="37">
        <f t="shared" si="2"/>
        <v>2759.7737451101375</v>
      </c>
      <c r="L9" s="24"/>
      <c r="M9" s="25"/>
      <c r="N9" s="26"/>
      <c r="O9" s="26"/>
      <c r="P9" s="26"/>
      <c r="Q9" s="26"/>
      <c r="R9" s="32"/>
      <c r="S9" s="39"/>
      <c r="T9" s="28"/>
    </row>
    <row r="10" spans="1:20">
      <c r="A10" s="21">
        <f t="shared" si="3"/>
        <v>5</v>
      </c>
      <c r="B10" s="37"/>
      <c r="C10" s="37">
        <f t="shared" si="4"/>
        <v>466.27026865102573</v>
      </c>
      <c r="D10" s="37">
        <f t="shared" si="0"/>
        <v>466.27026865102573</v>
      </c>
      <c r="E10" s="37">
        <f>E9*(1+'[1]Input data Upscale Mekong delta'!$C$39)</f>
        <v>1370.2968811937822</v>
      </c>
      <c r="F10" s="37">
        <f t="shared" si="5"/>
        <v>1332.3027391555061</v>
      </c>
      <c r="G10" s="37">
        <f t="shared" si="5"/>
        <v>524.12919944945327</v>
      </c>
      <c r="H10" s="38">
        <f t="shared" si="1"/>
        <v>3226.7288197987414</v>
      </c>
      <c r="I10" s="37">
        <f t="shared" si="2"/>
        <v>2760.4585511477158</v>
      </c>
      <c r="L10" s="24"/>
      <c r="M10" s="25"/>
      <c r="N10" s="26"/>
      <c r="O10" s="26"/>
      <c r="P10" s="26"/>
      <c r="Q10" s="26"/>
      <c r="R10" s="32"/>
      <c r="S10" s="39"/>
      <c r="T10" s="28"/>
    </row>
    <row r="11" spans="1:20">
      <c r="A11" s="21">
        <f t="shared" si="3"/>
        <v>6</v>
      </c>
      <c r="B11" s="37"/>
      <c r="C11" s="37">
        <f t="shared" si="4"/>
        <v>466.27026865102573</v>
      </c>
      <c r="D11" s="37">
        <f t="shared" si="0"/>
        <v>466.27026865102573</v>
      </c>
      <c r="E11" s="37">
        <f>E10*(1+'[1]Input data Upscale Mekong delta'!$C$39)</f>
        <v>1370.9820296343789</v>
      </c>
      <c r="F11" s="37">
        <f t="shared" si="5"/>
        <v>1332.3027391555061</v>
      </c>
      <c r="G11" s="37">
        <f t="shared" si="5"/>
        <v>524.12919944945327</v>
      </c>
      <c r="H11" s="38">
        <f t="shared" si="1"/>
        <v>3227.4139682393379</v>
      </c>
      <c r="I11" s="37">
        <f t="shared" si="2"/>
        <v>2761.1436995883123</v>
      </c>
      <c r="L11" s="24"/>
      <c r="M11" s="25"/>
      <c r="N11" s="26"/>
      <c r="O11" s="26"/>
      <c r="P11" s="26"/>
      <c r="Q11" s="26"/>
      <c r="R11" s="32"/>
      <c r="S11" s="39"/>
      <c r="T11" s="28"/>
    </row>
    <row r="12" spans="1:20">
      <c r="A12" s="21">
        <f t="shared" si="3"/>
        <v>7</v>
      </c>
      <c r="B12" s="37"/>
      <c r="C12" s="37">
        <f t="shared" si="4"/>
        <v>466.27026865102573</v>
      </c>
      <c r="D12" s="37">
        <f t="shared" si="0"/>
        <v>466.27026865102573</v>
      </c>
      <c r="E12" s="37">
        <f>E11*(1+'[1]Input data Upscale Mekong delta'!$C$39)</f>
        <v>1371.6675206491961</v>
      </c>
      <c r="F12" s="37">
        <f t="shared" si="5"/>
        <v>1332.3027391555061</v>
      </c>
      <c r="G12" s="37">
        <f t="shared" si="5"/>
        <v>524.12919944945327</v>
      </c>
      <c r="H12" s="38">
        <f t="shared" si="1"/>
        <v>3228.0994592541556</v>
      </c>
      <c r="I12" s="37">
        <f t="shared" si="2"/>
        <v>2761.82919060313</v>
      </c>
      <c r="L12" s="24"/>
      <c r="M12" s="25"/>
      <c r="N12" s="26"/>
      <c r="O12" s="26"/>
      <c r="P12" s="26"/>
      <c r="Q12" s="26"/>
      <c r="R12" s="32"/>
      <c r="S12" s="39"/>
      <c r="T12" s="28"/>
    </row>
    <row r="13" spans="1:20">
      <c r="A13" s="21">
        <f t="shared" si="3"/>
        <v>8</v>
      </c>
      <c r="B13" s="37"/>
      <c r="C13" s="37">
        <f t="shared" si="4"/>
        <v>466.27026865102573</v>
      </c>
      <c r="D13" s="37">
        <f t="shared" si="0"/>
        <v>466.27026865102573</v>
      </c>
      <c r="E13" s="37">
        <f>E12*(1+'[1]Input data Upscale Mekong delta'!$C$39)</f>
        <v>1372.3533544095208</v>
      </c>
      <c r="F13" s="37">
        <f t="shared" si="5"/>
        <v>1332.3027391555061</v>
      </c>
      <c r="G13" s="37">
        <f t="shared" si="5"/>
        <v>524.12919944945327</v>
      </c>
      <c r="H13" s="38">
        <f t="shared" si="1"/>
        <v>3228.78529301448</v>
      </c>
      <c r="I13" s="37">
        <f t="shared" si="2"/>
        <v>2762.5150243634544</v>
      </c>
      <c r="L13" s="24"/>
      <c r="M13" s="25"/>
      <c r="N13" s="26"/>
      <c r="O13" s="26"/>
      <c r="P13" s="26"/>
      <c r="Q13" s="26"/>
      <c r="R13" s="32"/>
      <c r="S13" s="39"/>
      <c r="T13" s="28"/>
    </row>
    <row r="14" spans="1:20">
      <c r="A14" s="21">
        <f t="shared" si="3"/>
        <v>9</v>
      </c>
      <c r="B14" s="37"/>
      <c r="C14" s="37">
        <f t="shared" si="4"/>
        <v>466.27026865102573</v>
      </c>
      <c r="D14" s="37">
        <f t="shared" si="0"/>
        <v>466.27026865102573</v>
      </c>
      <c r="E14" s="37">
        <f>E13*(1+'[1]Input data Upscale Mekong delta'!$C$39)</f>
        <v>1373.0395310867254</v>
      </c>
      <c r="F14" s="37">
        <f t="shared" si="5"/>
        <v>1332.3027391555061</v>
      </c>
      <c r="G14" s="37">
        <f t="shared" si="5"/>
        <v>524.12919944945327</v>
      </c>
      <c r="H14" s="38">
        <f t="shared" si="1"/>
        <v>3229.4714696916844</v>
      </c>
      <c r="I14" s="37">
        <f t="shared" si="2"/>
        <v>2763.2012010406588</v>
      </c>
      <c r="L14" s="31"/>
      <c r="M14" s="27"/>
      <c r="N14" s="27"/>
      <c r="O14" s="27"/>
      <c r="P14" s="27"/>
      <c r="Q14" s="27"/>
      <c r="R14" s="32"/>
      <c r="S14" s="28"/>
      <c r="T14" s="28"/>
    </row>
    <row r="15" spans="1:20">
      <c r="A15" s="21">
        <f t="shared" si="3"/>
        <v>10</v>
      </c>
      <c r="B15" s="37"/>
      <c r="C15" s="37">
        <f t="shared" si="4"/>
        <v>466.27026865102573</v>
      </c>
      <c r="D15" s="37">
        <f t="shared" si="0"/>
        <v>466.27026865102573</v>
      </c>
      <c r="E15" s="37">
        <f>E14*(1+'[1]Input data Upscale Mekong delta'!$C$39)</f>
        <v>1373.7260508522688</v>
      </c>
      <c r="F15" s="37">
        <f t="shared" si="5"/>
        <v>1332.3027391555061</v>
      </c>
      <c r="G15" s="37">
        <f t="shared" si="5"/>
        <v>524.12919944945327</v>
      </c>
      <c r="H15" s="38">
        <f t="shared" si="1"/>
        <v>3230.1579894572278</v>
      </c>
      <c r="I15" s="37">
        <f t="shared" si="2"/>
        <v>2763.8877208062022</v>
      </c>
      <c r="L15" s="31"/>
      <c r="M15" s="27"/>
      <c r="N15" s="27"/>
      <c r="O15" s="27"/>
      <c r="P15" s="27"/>
      <c r="Q15" s="27"/>
      <c r="R15" s="32"/>
      <c r="S15" s="28"/>
      <c r="T15" s="28"/>
    </row>
    <row r="16" spans="1:20">
      <c r="A16" s="21">
        <f t="shared" si="3"/>
        <v>11</v>
      </c>
      <c r="B16" s="37"/>
      <c r="C16" s="37">
        <f t="shared" si="4"/>
        <v>466.27026865102573</v>
      </c>
      <c r="D16" s="37">
        <f t="shared" si="0"/>
        <v>466.27026865102573</v>
      </c>
      <c r="E16" s="37">
        <f>E15*(1+'[1]Input data Upscale Mekong delta'!$C$39)</f>
        <v>1374.4129138776948</v>
      </c>
      <c r="F16" s="37">
        <f t="shared" si="5"/>
        <v>1332.3027391555061</v>
      </c>
      <c r="G16" s="37">
        <f t="shared" si="5"/>
        <v>524.12919944945327</v>
      </c>
      <c r="H16" s="38">
        <f t="shared" si="1"/>
        <v>3230.844852482654</v>
      </c>
      <c r="I16" s="37">
        <f t="shared" si="2"/>
        <v>2764.5745838316284</v>
      </c>
      <c r="L16" s="40"/>
      <c r="M16" s="25"/>
      <c r="N16" s="26"/>
      <c r="O16" s="26"/>
      <c r="P16" s="26"/>
      <c r="Q16" s="26"/>
      <c r="R16" s="32"/>
      <c r="S16" s="28"/>
      <c r="T16" s="28"/>
    </row>
    <row r="17" spans="1:20">
      <c r="A17" s="21">
        <f t="shared" si="3"/>
        <v>12</v>
      </c>
      <c r="B17" s="37"/>
      <c r="C17" s="37">
        <f t="shared" si="4"/>
        <v>466.27026865102573</v>
      </c>
      <c r="D17" s="37">
        <f t="shared" si="0"/>
        <v>466.27026865102573</v>
      </c>
      <c r="E17" s="37">
        <f>E16*(1+'[1]Input data Upscale Mekong delta'!$C$39)</f>
        <v>1375.1001203346336</v>
      </c>
      <c r="F17" s="37">
        <f t="shared" si="5"/>
        <v>1332.3027391555061</v>
      </c>
      <c r="G17" s="37">
        <f t="shared" si="5"/>
        <v>524.12919944945327</v>
      </c>
      <c r="H17" s="38">
        <f t="shared" si="1"/>
        <v>3231.5320589395928</v>
      </c>
      <c r="I17" s="37">
        <f t="shared" si="2"/>
        <v>2765.2617902885672</v>
      </c>
      <c r="L17" s="41"/>
      <c r="M17" s="25"/>
      <c r="N17" s="26"/>
      <c r="O17" s="26"/>
      <c r="P17" s="26"/>
      <c r="Q17" s="26"/>
      <c r="R17" s="32"/>
      <c r="S17" s="28"/>
      <c r="T17" s="28"/>
    </row>
    <row r="18" spans="1:20">
      <c r="A18" s="21">
        <f t="shared" si="3"/>
        <v>13</v>
      </c>
      <c r="B18" s="37"/>
      <c r="C18" s="37">
        <f t="shared" si="4"/>
        <v>466.27026865102573</v>
      </c>
      <c r="D18" s="37">
        <f t="shared" si="0"/>
        <v>466.27026865102573</v>
      </c>
      <c r="E18" s="37">
        <f>E17*(1+'[1]Input data Upscale Mekong delta'!$C$39)</f>
        <v>1375.7876703948009</v>
      </c>
      <c r="F18" s="37">
        <f t="shared" si="5"/>
        <v>1332.3027391555061</v>
      </c>
      <c r="G18" s="37">
        <f t="shared" si="5"/>
        <v>524.12919944945327</v>
      </c>
      <c r="H18" s="38">
        <f t="shared" si="1"/>
        <v>3232.2196089997601</v>
      </c>
      <c r="I18" s="37">
        <f t="shared" si="2"/>
        <v>2765.9493403487345</v>
      </c>
      <c r="L18" s="41"/>
      <c r="M18" s="25"/>
      <c r="N18" s="26"/>
      <c r="O18" s="26"/>
      <c r="P18" s="26"/>
      <c r="Q18" s="26"/>
      <c r="R18" s="32"/>
      <c r="S18" s="28"/>
      <c r="T18" s="28"/>
    </row>
    <row r="19" spans="1:20">
      <c r="A19" s="21">
        <f t="shared" si="3"/>
        <v>14</v>
      </c>
      <c r="B19" s="37"/>
      <c r="C19" s="37">
        <f t="shared" si="4"/>
        <v>466.27026865102573</v>
      </c>
      <c r="D19" s="37">
        <f t="shared" si="0"/>
        <v>466.27026865102573</v>
      </c>
      <c r="E19" s="37">
        <f>E18*(1+'[1]Input data Upscale Mekong delta'!$C$39)</f>
        <v>1376.4755642299983</v>
      </c>
      <c r="F19" s="37">
        <f t="shared" si="5"/>
        <v>1332.3027391555061</v>
      </c>
      <c r="G19" s="37">
        <f t="shared" si="5"/>
        <v>524.12919944945327</v>
      </c>
      <c r="H19" s="38">
        <f t="shared" si="1"/>
        <v>3232.9075028349575</v>
      </c>
      <c r="I19" s="37">
        <f t="shared" si="2"/>
        <v>2766.6372341839319</v>
      </c>
      <c r="L19" s="41"/>
      <c r="M19" s="42"/>
      <c r="N19" s="26"/>
      <c r="O19" s="26"/>
      <c r="P19" s="26"/>
      <c r="Q19" s="26"/>
      <c r="R19" s="32"/>
      <c r="S19" s="28"/>
      <c r="T19" s="28"/>
    </row>
    <row r="20" spans="1:20">
      <c r="A20" s="21">
        <f t="shared" si="3"/>
        <v>15</v>
      </c>
      <c r="B20" s="37"/>
      <c r="C20" s="37">
        <f t="shared" si="4"/>
        <v>466.27026865102573</v>
      </c>
      <c r="D20" s="37">
        <f t="shared" si="0"/>
        <v>466.27026865102573</v>
      </c>
      <c r="E20" s="37">
        <f>E19*(1+'[1]Input data Upscale Mekong delta'!$C$39)</f>
        <v>1377.1638020121131</v>
      </c>
      <c r="F20" s="37">
        <f t="shared" si="5"/>
        <v>1332.3027391555061</v>
      </c>
      <c r="G20" s="37">
        <f t="shared" si="5"/>
        <v>524.12919944945327</v>
      </c>
      <c r="H20" s="38">
        <f t="shared" si="1"/>
        <v>3233.5957406170724</v>
      </c>
      <c r="I20" s="37">
        <f t="shared" si="2"/>
        <v>2767.3254719660467</v>
      </c>
      <c r="L20" s="31"/>
      <c r="M20" s="27"/>
      <c r="N20" s="27"/>
      <c r="O20" s="27"/>
      <c r="P20" s="27"/>
      <c r="Q20" s="27"/>
      <c r="R20" s="41"/>
      <c r="S20" s="28"/>
      <c r="T20" s="28"/>
    </row>
    <row r="21" spans="1:20">
      <c r="A21" s="21">
        <f t="shared" si="3"/>
        <v>16</v>
      </c>
      <c r="B21" s="37"/>
      <c r="C21" s="37">
        <f t="shared" si="4"/>
        <v>466.27026865102573</v>
      </c>
      <c r="D21" s="37">
        <f t="shared" si="0"/>
        <v>466.27026865102573</v>
      </c>
      <c r="E21" s="37">
        <f>E20*(1+'[1]Input data Upscale Mekong delta'!$C$39)</f>
        <v>1377.8523839131192</v>
      </c>
      <c r="F21" s="37">
        <f t="shared" si="5"/>
        <v>1332.3027391555061</v>
      </c>
      <c r="G21" s="37">
        <f t="shared" si="5"/>
        <v>524.12919944945327</v>
      </c>
      <c r="H21" s="38">
        <f t="shared" si="1"/>
        <v>3234.2843225180786</v>
      </c>
      <c r="I21" s="37">
        <f t="shared" si="2"/>
        <v>2768.014053867053</v>
      </c>
      <c r="L21" s="31"/>
      <c r="M21" s="27"/>
      <c r="N21" s="27"/>
      <c r="O21" s="27"/>
      <c r="P21" s="27"/>
      <c r="Q21" s="27"/>
      <c r="R21" s="32"/>
      <c r="S21" s="33"/>
      <c r="T21" s="28"/>
    </row>
    <row r="22" spans="1:20">
      <c r="A22" s="21">
        <f t="shared" si="3"/>
        <v>17</v>
      </c>
      <c r="B22" s="37"/>
      <c r="C22" s="37">
        <f t="shared" si="4"/>
        <v>466.27026865102573</v>
      </c>
      <c r="D22" s="37">
        <f t="shared" si="0"/>
        <v>466.27026865102573</v>
      </c>
      <c r="E22" s="37">
        <f>E21*(1+'[1]Input data Upscale Mekong delta'!$C$39)</f>
        <v>1378.5413101050756</v>
      </c>
      <c r="F22" s="37">
        <f t="shared" si="5"/>
        <v>1332.3027391555061</v>
      </c>
      <c r="G22" s="37">
        <f t="shared" si="5"/>
        <v>524.12919944945327</v>
      </c>
      <c r="H22" s="38">
        <f t="shared" si="1"/>
        <v>3234.9732487100346</v>
      </c>
      <c r="I22" s="37">
        <f t="shared" si="2"/>
        <v>2768.702980059009</v>
      </c>
      <c r="L22" s="43"/>
      <c r="M22" s="44"/>
      <c r="N22" s="45"/>
      <c r="O22" s="45"/>
      <c r="P22" s="45"/>
      <c r="Q22" s="45"/>
      <c r="R22" s="32"/>
      <c r="S22" s="28"/>
      <c r="T22" s="28"/>
    </row>
    <row r="23" spans="1:20">
      <c r="A23" s="21">
        <f t="shared" si="3"/>
        <v>18</v>
      </c>
      <c r="B23" s="37"/>
      <c r="C23" s="37">
        <f t="shared" si="4"/>
        <v>466.27026865102573</v>
      </c>
      <c r="D23" s="37">
        <f t="shared" si="0"/>
        <v>466.27026865102573</v>
      </c>
      <c r="E23" s="37">
        <f>E22*(1+'[1]Input data Upscale Mekong delta'!$C$39)</f>
        <v>1379.2305807601281</v>
      </c>
      <c r="F23" s="37">
        <f t="shared" si="5"/>
        <v>1332.3027391555061</v>
      </c>
      <c r="G23" s="37">
        <f t="shared" si="5"/>
        <v>524.12919944945327</v>
      </c>
      <c r="H23" s="38">
        <f t="shared" si="1"/>
        <v>3235.6625193650871</v>
      </c>
      <c r="I23" s="37">
        <f t="shared" si="2"/>
        <v>2769.3922507140614</v>
      </c>
      <c r="L23" s="41"/>
      <c r="M23" s="28"/>
      <c r="N23" s="28"/>
      <c r="O23" s="28"/>
      <c r="P23" s="28"/>
      <c r="Q23" s="28"/>
      <c r="R23" s="28"/>
      <c r="S23" s="33"/>
      <c r="T23" s="28"/>
    </row>
    <row r="24" spans="1:20">
      <c r="A24" s="21">
        <f t="shared" si="3"/>
        <v>19</v>
      </c>
      <c r="B24" s="37"/>
      <c r="C24" s="37">
        <f t="shared" si="4"/>
        <v>466.27026865102573</v>
      </c>
      <c r="D24" s="37">
        <f t="shared" si="0"/>
        <v>466.27026865102573</v>
      </c>
      <c r="E24" s="37">
        <f>E23*(1+'[1]Input data Upscale Mekong delta'!$C$39)</f>
        <v>1379.9201960505081</v>
      </c>
      <c r="F24" s="37">
        <f t="shared" si="5"/>
        <v>1332.3027391555061</v>
      </c>
      <c r="G24" s="37">
        <f t="shared" si="5"/>
        <v>524.12919944945327</v>
      </c>
      <c r="H24" s="38">
        <f t="shared" si="1"/>
        <v>3236.3521346554671</v>
      </c>
      <c r="I24" s="37">
        <f t="shared" si="2"/>
        <v>2770.0818660044415</v>
      </c>
    </row>
    <row r="25" spans="1:20">
      <c r="A25" s="21">
        <f t="shared" si="3"/>
        <v>20</v>
      </c>
      <c r="B25" s="37"/>
      <c r="C25" s="37">
        <f t="shared" si="4"/>
        <v>466.27026865102573</v>
      </c>
      <c r="D25" s="37">
        <f t="shared" si="0"/>
        <v>466.27026865102573</v>
      </c>
      <c r="E25" s="37">
        <f>E24*(1+'[1]Input data Upscale Mekong delta'!$C$39)</f>
        <v>1380.6101561485334</v>
      </c>
      <c r="F25" s="37">
        <f t="shared" ref="F25:G30" si="6">F24</f>
        <v>1332.3027391555061</v>
      </c>
      <c r="G25" s="37">
        <f t="shared" si="6"/>
        <v>524.12919944945327</v>
      </c>
      <c r="H25" s="38">
        <f t="shared" si="1"/>
        <v>3237.0420947534926</v>
      </c>
      <c r="I25" s="37">
        <f t="shared" si="2"/>
        <v>2770.771826102467</v>
      </c>
    </row>
    <row r="26" spans="1:20">
      <c r="A26" s="21">
        <f t="shared" si="3"/>
        <v>21</v>
      </c>
      <c r="B26" s="37"/>
      <c r="C26" s="37">
        <f t="shared" si="4"/>
        <v>466.27026865102573</v>
      </c>
      <c r="D26" s="37">
        <f t="shared" si="0"/>
        <v>466.27026865102573</v>
      </c>
      <c r="E26" s="37">
        <f>E25*(1+'[1]Input data Upscale Mekong delta'!$C$39)</f>
        <v>1381.3004612266077</v>
      </c>
      <c r="F26" s="37">
        <f t="shared" si="6"/>
        <v>1332.3027391555061</v>
      </c>
      <c r="G26" s="37">
        <f t="shared" si="6"/>
        <v>524.12919944945327</v>
      </c>
      <c r="H26" s="38">
        <f t="shared" si="1"/>
        <v>3237.7323998315669</v>
      </c>
      <c r="I26" s="37">
        <f t="shared" si="2"/>
        <v>2771.4621311805413</v>
      </c>
    </row>
    <row r="27" spans="1:20">
      <c r="A27" s="21">
        <f t="shared" si="3"/>
        <v>22</v>
      </c>
      <c r="B27" s="37"/>
      <c r="C27" s="37">
        <f t="shared" si="4"/>
        <v>466.27026865102573</v>
      </c>
      <c r="D27" s="37">
        <f t="shared" si="0"/>
        <v>466.27026865102573</v>
      </c>
      <c r="E27" s="37">
        <f>E26*(1+'[1]Input data Upscale Mekong delta'!$C$39)</f>
        <v>1381.991111457221</v>
      </c>
      <c r="F27" s="37">
        <f t="shared" si="6"/>
        <v>1332.3027391555061</v>
      </c>
      <c r="G27" s="37">
        <f t="shared" si="6"/>
        <v>524.12919944945327</v>
      </c>
      <c r="H27" s="38">
        <f t="shared" si="1"/>
        <v>3238.4230500621802</v>
      </c>
      <c r="I27" s="37">
        <f t="shared" si="2"/>
        <v>2772.1527814111546</v>
      </c>
    </row>
    <row r="28" spans="1:20">
      <c r="A28" s="21">
        <f t="shared" si="3"/>
        <v>23</v>
      </c>
      <c r="B28" s="37"/>
      <c r="C28" s="37">
        <f t="shared" si="4"/>
        <v>466.27026865102573</v>
      </c>
      <c r="D28" s="37">
        <f t="shared" si="0"/>
        <v>466.27026865102573</v>
      </c>
      <c r="E28" s="37">
        <f>E27*(1+'[1]Input data Upscale Mekong delta'!$C$39)</f>
        <v>1382.6821070129495</v>
      </c>
      <c r="F28" s="37">
        <f t="shared" si="6"/>
        <v>1332.3027391555061</v>
      </c>
      <c r="G28" s="37">
        <f t="shared" si="6"/>
        <v>524.12919944945327</v>
      </c>
      <c r="H28" s="38">
        <f t="shared" si="1"/>
        <v>3239.1140456179087</v>
      </c>
      <c r="I28" s="37">
        <f t="shared" si="2"/>
        <v>2772.8437769668831</v>
      </c>
    </row>
    <row r="29" spans="1:20">
      <c r="A29" s="21">
        <f t="shared" si="3"/>
        <v>24</v>
      </c>
      <c r="B29" s="37"/>
      <c r="C29" s="37">
        <f t="shared" si="4"/>
        <v>466.27026865102573</v>
      </c>
      <c r="D29" s="37">
        <f t="shared" si="0"/>
        <v>466.27026865102573</v>
      </c>
      <c r="E29" s="37">
        <f>E28*(1+'[1]Input data Upscale Mekong delta'!$C$39)</f>
        <v>1383.3734480664559</v>
      </c>
      <c r="F29" s="37">
        <f t="shared" si="6"/>
        <v>1332.3027391555061</v>
      </c>
      <c r="G29" s="37">
        <f t="shared" si="6"/>
        <v>524.12919944945327</v>
      </c>
      <c r="H29" s="38">
        <f t="shared" si="1"/>
        <v>3239.8053866714154</v>
      </c>
      <c r="I29" s="37">
        <f t="shared" si="2"/>
        <v>2773.5351180203897</v>
      </c>
    </row>
    <row r="30" spans="1:20" ht="14.5" thickBot="1">
      <c r="A30" s="46">
        <f t="shared" si="3"/>
        <v>25</v>
      </c>
      <c r="B30" s="47"/>
      <c r="C30" s="47">
        <f t="shared" si="4"/>
        <v>466.27026865102573</v>
      </c>
      <c r="D30" s="47">
        <f t="shared" si="0"/>
        <v>466.27026865102573</v>
      </c>
      <c r="E30" s="47">
        <f>E29*(1+'[1]Input data Upscale Mekong delta'!$C$39)</f>
        <v>1384.0651347904891</v>
      </c>
      <c r="F30" s="47">
        <f t="shared" si="6"/>
        <v>1332.3027391555061</v>
      </c>
      <c r="G30" s="47">
        <f t="shared" si="6"/>
        <v>524.12919944945327</v>
      </c>
      <c r="H30" s="48">
        <f t="shared" si="1"/>
        <v>3240.4970733954483</v>
      </c>
      <c r="I30" s="47">
        <f t="shared" si="2"/>
        <v>2774.2268047444227</v>
      </c>
    </row>
    <row r="31" spans="1:20">
      <c r="E31" s="49"/>
      <c r="F31" s="50" t="s">
        <v>129</v>
      </c>
      <c r="H31" s="51">
        <f>SUM(H6:H30)</f>
        <v>77581.722030837685</v>
      </c>
    </row>
    <row r="32" spans="1:20">
      <c r="E32" s="52"/>
      <c r="F32" s="50" t="s">
        <v>130</v>
      </c>
      <c r="H32" s="51">
        <f>AVERAGE(H7:H30)</f>
        <v>3232.5717512849037</v>
      </c>
    </row>
    <row r="33" spans="5:9">
      <c r="E33" s="52"/>
      <c r="F33" s="52"/>
      <c r="G33" s="52"/>
    </row>
    <row r="34" spans="5:9">
      <c r="E34" s="52"/>
      <c r="F34" s="52"/>
      <c r="G34" s="52"/>
      <c r="H34" s="53" t="s">
        <v>131</v>
      </c>
      <c r="I34" s="54">
        <f>NPV(I36,I6:I30)</f>
        <v>3746.9938103675586</v>
      </c>
    </row>
    <row r="35" spans="5:9">
      <c r="F35" s="52"/>
      <c r="H35" s="53" t="s">
        <v>132</v>
      </c>
      <c r="I35" s="55">
        <f>IRR(I6:I30,0.12)</f>
        <v>7.3607093617624741E-2</v>
      </c>
    </row>
    <row r="36" spans="5:9">
      <c r="H36" s="53" t="s">
        <v>133</v>
      </c>
      <c r="I36" s="56">
        <v>0.06</v>
      </c>
    </row>
    <row r="77" spans="12:12">
      <c r="L77" s="21" t="s">
        <v>134</v>
      </c>
    </row>
  </sheetData>
  <mergeCells count="5">
    <mergeCell ref="D1:I1"/>
    <mergeCell ref="D2:I2"/>
    <mergeCell ref="B4:D4"/>
    <mergeCell ref="E4:H4"/>
    <mergeCell ref="I4:I5"/>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dbe0ab4-5a56-490b-8f82-91038a55f73c">
      <Terms xmlns="http://schemas.microsoft.com/office/infopath/2007/PartnerControls"/>
    </lcf76f155ced4ddcb4097134ff3c332f>
    <TaxCatchAll xmlns="a38c399c-8ff7-4174-a2b7-36aff2312e5b" xsi:nil="true"/>
    <SharedWithUsers xmlns="a38c399c-8ff7-4174-a2b7-36aff2312e5b">
      <UserInfo>
        <DisplayName>Homm, Sebastian GIZ</DisplayName>
        <AccountId>14</AccountId>
        <AccountType/>
      </UserInfo>
      <UserInfo>
        <DisplayName>Montenegro, Victoria GIZ</DisplayName>
        <AccountId>146</AccountId>
        <AccountType/>
      </UserInfo>
      <UserInfo>
        <DisplayName>Abdulle, Naima GIZ</DisplayName>
        <AccountId>168</AccountId>
        <AccountType/>
      </UserInfo>
      <UserInfo>
        <DisplayName>Vega Garcia, Lorena GIZ</DisplayName>
        <AccountId>171</AccountId>
        <AccountType/>
      </UserInfo>
      <UserInfo>
        <DisplayName>Richter, Anita GIZ</DisplayName>
        <AccountId>177</AccountId>
        <AccountType/>
      </UserInfo>
      <UserInfo>
        <DisplayName>Fischle, Christian GIZ</DisplayName>
        <AccountId>166</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C92D4ADC8648346B7073A8FC39270D8" ma:contentTypeVersion="17" ma:contentTypeDescription="Ein neues Dokument erstellen." ma:contentTypeScope="" ma:versionID="0def5fc696d96f8fbd63d8d2dd642cd4">
  <xsd:schema xmlns:xsd="http://www.w3.org/2001/XMLSchema" xmlns:xs="http://www.w3.org/2001/XMLSchema" xmlns:p="http://schemas.microsoft.com/office/2006/metadata/properties" xmlns:ns2="ddbe0ab4-5a56-490b-8f82-91038a55f73c" xmlns:ns3="a38c399c-8ff7-4174-a2b7-36aff2312e5b" targetNamespace="http://schemas.microsoft.com/office/2006/metadata/properties" ma:root="true" ma:fieldsID="9138985c33474646324c71b4a4bf34a1" ns2:_="" ns3:_="">
    <xsd:import namespace="ddbe0ab4-5a56-490b-8f82-91038a55f73c"/>
    <xsd:import namespace="a38c399c-8ff7-4174-a2b7-36aff2312e5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0ab4-5a56-490b-8f82-91038a55f7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8c399c-8ff7-4174-a2b7-36aff2312e5b"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890e36fa-3cfc-4f0c-beb2-91a774e2b427}" ma:internalName="TaxCatchAll" ma:showField="CatchAllData" ma:web="a38c399c-8ff7-4174-a2b7-36aff2312e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F8BD79-4ABB-4BE6-A792-F3038122D736}">
  <ds:schemaRefs>
    <ds:schemaRef ds:uri="a38c399c-8ff7-4174-a2b7-36aff2312e5b"/>
    <ds:schemaRef ds:uri="http://purl.org/dc/elements/1.1/"/>
    <ds:schemaRef ds:uri="http://purl.org/dc/dcmitype/"/>
    <ds:schemaRef ds:uri="http://schemas.openxmlformats.org/package/2006/metadata/core-properties"/>
    <ds:schemaRef ds:uri="http://www.w3.org/XML/1998/namespace"/>
    <ds:schemaRef ds:uri="http://schemas.microsoft.com/office/2006/documentManagement/types"/>
    <ds:schemaRef ds:uri="http://purl.org/dc/terms/"/>
    <ds:schemaRef ds:uri="http://schemas.microsoft.com/office/infopath/2007/PartnerControls"/>
    <ds:schemaRef ds:uri="ddbe0ab4-5a56-490b-8f82-91038a55f73c"/>
    <ds:schemaRef ds:uri="http://schemas.microsoft.com/office/2006/metadata/properties"/>
  </ds:schemaRefs>
</ds:datastoreItem>
</file>

<file path=customXml/itemProps2.xml><?xml version="1.0" encoding="utf-8"?>
<ds:datastoreItem xmlns:ds="http://schemas.openxmlformats.org/officeDocument/2006/customXml" ds:itemID="{D01CD8F7-F615-4D2F-9CBD-FB25FD4FB2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0ab4-5a56-490b-8f82-91038a55f73c"/>
    <ds:schemaRef ds:uri="a38c399c-8ff7-4174-a2b7-36aff2312e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17CA85-F249-4823-A46C-C6E502F4D53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ReadMe</vt:lpstr>
      <vt:lpstr>QPS Min_input</vt:lpstr>
      <vt:lpstr>QPS Des_input</vt:lpstr>
      <vt:lpstr>Drop down</vt:lpstr>
      <vt:lpstr>Ex. CBA IWH SUDS Mekong Delta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MF</dc:creator>
  <cp:keywords/>
  <dc:description/>
  <cp:lastModifiedBy>Abdulle, Naima GIZ</cp:lastModifiedBy>
  <cp:revision/>
  <dcterms:created xsi:type="dcterms:W3CDTF">2020-01-24T12:43:08Z</dcterms:created>
  <dcterms:modified xsi:type="dcterms:W3CDTF">2024-07-04T08:37:24Z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0x0101003C92D4ADC8648346B7073A8FC39270D8</vt:lpwstr>
  </property>
  <property fmtid="{D5CDD505-2E9C-101B-9397-08002B2CF9AE}" pid="3" name="Order">
    <vt:r8>6800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