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2.xml" ContentType="application/vnd.openxmlformats-officedocument.drawing+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3.xml" ContentType="application/vnd.openxmlformats-officedocument.drawing+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1"/>
  <workbookPr showInkAnnotation="0" codeName="DieseArbeitsmappe" defaultThemeVersion="124226"/>
  <mc:AlternateContent xmlns:mc="http://schemas.openxmlformats.org/markup-compatibility/2006">
    <mc:Choice Requires="x15">
      <x15ac:absPath xmlns:x15ac="http://schemas.microsoft.com/office/spreadsheetml/2010/11/ac" url="/Users/t2/Desktop/დოკუმენტაცია/"/>
    </mc:Choice>
  </mc:AlternateContent>
  <xr:revisionPtr revIDLastSave="0" documentId="8_{821CC2E4-2A2C-9D47-87B2-4788A80E3866}" xr6:coauthVersionLast="46" xr6:coauthVersionMax="46" xr10:uidLastSave="{00000000-0000-0000-0000-000000000000}"/>
  <bookViews>
    <workbookView xWindow="6380" yWindow="2180" windowWidth="19420" windowHeight="10300" tabRatio="736" xr2:uid="{00000000-000D-0000-FFFF-FFFF00000000}"/>
  </bookViews>
  <sheets>
    <sheet name="Readme" sheetId="33" r:id="rId1"/>
    <sheet name="0.1 - Assessment grid" sheetId="35" state="hidden" r:id="rId2"/>
    <sheet name="0.2 - Company Key Facts" sheetId="10" state="hidden" r:id="rId3"/>
    <sheet name="1 - Past and future impacts" sheetId="11" state="hidden" r:id="rId4"/>
    <sheet name="2a - Risk assessment" sheetId="7" state="hidden" r:id="rId5"/>
    <sheet name="2b - New business opportunity" sheetId="36" state="hidden" r:id="rId6"/>
    <sheet name="3a - Measures-Risks" sheetId="8" state="hidden" r:id="rId7"/>
    <sheet name="3a - Measures-New opportunity" sheetId="12" state="hidden" r:id="rId8"/>
    <sheet name="CBA - Costs" sheetId="25" r:id="rId9"/>
    <sheet name="CBA - Benefits" sheetId="38" r:id="rId10"/>
    <sheet name="CBA - Results" sheetId="39" r:id="rId11"/>
    <sheet name="Strategy" sheetId="9" state="hidden" r:id="rId12"/>
    <sheet name="Communication" sheetId="14" state="hidden" r:id="rId13"/>
    <sheet name="Financial Instruments" sheetId="47" state="hidden" r:id="rId14"/>
    <sheet name="Financial Indicators" sheetId="48" state="hidden" r:id="rId15"/>
    <sheet name="CBA - EXAMPLE" sheetId="42" r:id="rId16"/>
  </sheets>
  <definedNames>
    <definedName name="_xlnm._FilterDatabase" localSheetId="4" hidden="1">'2a - Risk assessment'!$A$2:$H$7</definedName>
    <definedName name="_xlnm._FilterDatabase" localSheetId="6" hidden="1">'3a - Measures-Risks'!#REF!</definedName>
    <definedName name="_xlnm._FilterDatabase" localSheetId="11" hidden="1">Strategy!#REF!</definedName>
    <definedName name="Currency" localSheetId="1">#REF!</definedName>
    <definedName name="Currency" localSheetId="5">#REF!</definedName>
    <definedName name="Currency" localSheetId="9">#REF!</definedName>
    <definedName name="Currency" localSheetId="8">#REF!</definedName>
    <definedName name="Currency" localSheetId="15">#REF!</definedName>
    <definedName name="Currency" localSheetId="10">#REF!</definedName>
    <definedName name="Currency">#REF!</definedName>
    <definedName name="_xlnm.Print_Area" localSheetId="1">'0.1 - Assessment grid'!$A$1:$G$33</definedName>
    <definedName name="_xlnm.Print_Area" localSheetId="2">'0.2 - Company Key Facts'!$A$1:$C$10</definedName>
    <definedName name="_xlnm.Print_Area" localSheetId="3">'1 - Past and future impacts'!$A$1:$I$18</definedName>
    <definedName name="_xlnm.Print_Area" localSheetId="4">'2a - Risk assessment'!$A$1:$M$17</definedName>
    <definedName name="_xlnm.Print_Area" localSheetId="5">'2b - New business opportunity'!$A$1:$N$18</definedName>
    <definedName name="_xlnm.Print_Area" localSheetId="7">'3a - Measures-New opportunity'!$A$1:$Q$18</definedName>
    <definedName name="_xlnm.Print_Area" localSheetId="6">'3a - Measures-Risks'!$A$1:$AM$20</definedName>
    <definedName name="_xlnm.Print_Area" localSheetId="9">'CBA - Benefits'!$A$1:$M$44</definedName>
    <definedName name="_xlnm.Print_Area" localSheetId="8">'CBA - Costs'!$A$1:$G$40</definedName>
    <definedName name="_xlnm.Print_Area" localSheetId="15">'CBA - EXAMPLE'!$A$1:$J$15</definedName>
    <definedName name="_xlnm.Print_Area" localSheetId="10">'CBA - Results'!$A$1:$K$40</definedName>
    <definedName name="_xlnm.Print_Area" localSheetId="12">Communication!$A$1:$H$17</definedName>
    <definedName name="_xlnm.Print_Area" localSheetId="0">Readme!$A$1:$A$4</definedName>
    <definedName name="_xlnm.Print_Area" localSheetId="11">Strategy!$A$1:$K$26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6" i="39" l="1"/>
  <c r="G40" i="25"/>
  <c r="G11" i="25"/>
  <c r="G10" i="25"/>
  <c r="G9" i="25"/>
  <c r="F9" i="39"/>
  <c r="E23" i="39"/>
  <c r="E24" i="39"/>
  <c r="E25" i="39"/>
  <c r="E26" i="39"/>
  <c r="E27" i="39"/>
  <c r="E28" i="39"/>
  <c r="E29" i="39"/>
  <c r="E30" i="39"/>
  <c r="E31" i="39"/>
  <c r="E32" i="39"/>
  <c r="E33" i="39"/>
  <c r="E34" i="39"/>
  <c r="E35" i="39"/>
  <c r="E36" i="39"/>
  <c r="E37" i="39"/>
  <c r="E38" i="39"/>
  <c r="E39" i="39"/>
  <c r="D9" i="39"/>
  <c r="G31" i="38"/>
  <c r="G32" i="38"/>
  <c r="G33" i="38"/>
  <c r="G34" i="38"/>
  <c r="G35" i="38"/>
  <c r="G36" i="38"/>
  <c r="G37" i="38"/>
  <c r="G38" i="38"/>
  <c r="G39" i="38"/>
  <c r="G40" i="38"/>
  <c r="G41" i="38"/>
  <c r="G42" i="38"/>
  <c r="G43" i="38"/>
  <c r="G15" i="38"/>
  <c r="G16" i="38"/>
  <c r="G17" i="38"/>
  <c r="G18" i="38"/>
  <c r="G19" i="38"/>
  <c r="G20" i="38"/>
  <c r="G21" i="38"/>
  <c r="G22" i="38"/>
  <c r="G23" i="38"/>
  <c r="G24" i="38"/>
  <c r="G25" i="38"/>
  <c r="G26" i="38"/>
  <c r="G27" i="38"/>
  <c r="G28" i="38"/>
  <c r="G29" i="38"/>
  <c r="G30" i="38"/>
  <c r="G14" i="38"/>
  <c r="E9" i="39" l="1"/>
  <c r="E10" i="39"/>
  <c r="E11" i="39"/>
  <c r="B3" i="38" l="1"/>
  <c r="G29" i="25"/>
  <c r="G30" i="25"/>
  <c r="G31" i="25"/>
  <c r="G32" i="25"/>
  <c r="G33" i="25"/>
  <c r="G34" i="25"/>
  <c r="G35" i="25"/>
  <c r="G36" i="25"/>
  <c r="G37" i="25"/>
  <c r="G38" i="25"/>
  <c r="G19" i="25"/>
  <c r="E19" i="39" s="1"/>
  <c r="G20" i="25"/>
  <c r="G21" i="25"/>
  <c r="E21" i="39" s="1"/>
  <c r="G22" i="25"/>
  <c r="E22" i="39" s="1"/>
  <c r="G23" i="25"/>
  <c r="G24" i="25"/>
  <c r="G25" i="25"/>
  <c r="G26" i="25"/>
  <c r="G27" i="25"/>
  <c r="G28" i="25"/>
  <c r="H8" i="47"/>
  <c r="R8" i="42"/>
  <c r="B12" i="7"/>
  <c r="AH13" i="8"/>
  <c r="AH7" i="8"/>
  <c r="AH8" i="8"/>
  <c r="AH9" i="8"/>
  <c r="AH10" i="8"/>
  <c r="AH11" i="8"/>
  <c r="AH12" i="8"/>
  <c r="AH14" i="8"/>
  <c r="AH15" i="8"/>
  <c r="AH16" i="8"/>
  <c r="AH17" i="8"/>
  <c r="AH18" i="8"/>
  <c r="AH19" i="8"/>
  <c r="AH6" i="8"/>
  <c r="H4" i="7"/>
  <c r="H5" i="7"/>
  <c r="H6" i="7"/>
  <c r="H7" i="7"/>
  <c r="H8" i="7"/>
  <c r="H9" i="7"/>
  <c r="H10" i="7"/>
  <c r="H11" i="7"/>
  <c r="H12" i="7"/>
  <c r="H13" i="7"/>
  <c r="H14" i="7"/>
  <c r="H15" i="7"/>
  <c r="H16" i="7"/>
  <c r="H3" i="7"/>
  <c r="C5" i="39"/>
  <c r="C4" i="39"/>
  <c r="B4" i="38"/>
  <c r="B3" i="7"/>
  <c r="I4" i="12"/>
  <c r="I17" i="12"/>
  <c r="I16" i="12"/>
  <c r="I15" i="12"/>
  <c r="I14" i="12"/>
  <c r="I13" i="12"/>
  <c r="I12" i="12"/>
  <c r="I11" i="12"/>
  <c r="I10" i="12"/>
  <c r="I9" i="12"/>
  <c r="I8" i="12"/>
  <c r="I7" i="12"/>
  <c r="I6" i="12"/>
  <c r="I5" i="12"/>
  <c r="B17" i="12"/>
  <c r="B16" i="12"/>
  <c r="B15" i="12"/>
  <c r="B14" i="12"/>
  <c r="B13" i="12"/>
  <c r="B12" i="12"/>
  <c r="B11" i="12"/>
  <c r="B10" i="12"/>
  <c r="B9" i="12"/>
  <c r="B8" i="12"/>
  <c r="B7" i="12"/>
  <c r="B6" i="12"/>
  <c r="B5" i="12"/>
  <c r="B4" i="12"/>
  <c r="C19" i="8"/>
  <c r="C18" i="8"/>
  <c r="C17" i="8"/>
  <c r="C16" i="8"/>
  <c r="C15" i="8"/>
  <c r="C14" i="8"/>
  <c r="C13" i="8"/>
  <c r="C12" i="8"/>
  <c r="C11" i="8"/>
  <c r="C10" i="8"/>
  <c r="C9" i="8"/>
  <c r="C8" i="8"/>
  <c r="C7" i="8"/>
  <c r="C6" i="8"/>
  <c r="B19" i="8"/>
  <c r="B18" i="8"/>
  <c r="B17" i="8"/>
  <c r="B16" i="8"/>
  <c r="B15" i="8"/>
  <c r="B14" i="8"/>
  <c r="B13" i="8"/>
  <c r="B12" i="8"/>
  <c r="B11" i="8"/>
  <c r="B10" i="8"/>
  <c r="B9" i="8"/>
  <c r="B7" i="8"/>
  <c r="B8" i="8"/>
  <c r="B6" i="8"/>
  <c r="B17" i="36"/>
  <c r="B16" i="36"/>
  <c r="B15" i="36"/>
  <c r="B14" i="36"/>
  <c r="B13" i="36"/>
  <c r="B12" i="36"/>
  <c r="B11" i="36"/>
  <c r="B10" i="36"/>
  <c r="B9" i="36"/>
  <c r="B8" i="36"/>
  <c r="B7" i="36"/>
  <c r="B6" i="36"/>
  <c r="B5" i="36"/>
  <c r="B4" i="36"/>
  <c r="B16" i="7"/>
  <c r="B15" i="7"/>
  <c r="B14" i="7"/>
  <c r="B13" i="7"/>
  <c r="B11" i="7"/>
  <c r="B10" i="7"/>
  <c r="B9" i="7"/>
  <c r="B8" i="7"/>
  <c r="B7" i="7"/>
  <c r="B6" i="7"/>
  <c r="B5" i="7"/>
  <c r="B4" i="7"/>
  <c r="P9" i="47"/>
  <c r="P10" i="47"/>
  <c r="P11" i="47"/>
  <c r="P12" i="47"/>
  <c r="P13" i="47"/>
  <c r="P14" i="47"/>
  <c r="P15" i="47"/>
  <c r="P8" i="47"/>
  <c r="H9" i="47"/>
  <c r="H10" i="47"/>
  <c r="H11" i="47"/>
  <c r="H12" i="47"/>
  <c r="H13" i="47"/>
  <c r="H14" i="47"/>
  <c r="H15" i="47"/>
  <c r="C2" i="39"/>
  <c r="B10" i="39"/>
  <c r="B2" i="38"/>
  <c r="G39" i="25"/>
  <c r="G18" i="25"/>
  <c r="E18" i="39" s="1"/>
  <c r="G17" i="25"/>
  <c r="E17" i="39" s="1"/>
  <c r="G16" i="25"/>
  <c r="E16" i="39" s="1"/>
  <c r="G15" i="25"/>
  <c r="E15" i="39" s="1"/>
  <c r="G14" i="25"/>
  <c r="E14" i="39" s="1"/>
  <c r="G13" i="25"/>
  <c r="E13" i="39" s="1"/>
  <c r="G12" i="25"/>
  <c r="E12" i="39" s="1"/>
  <c r="E20" i="39" l="1"/>
  <c r="I18" i="39" s="1"/>
  <c r="D10" i="39"/>
  <c r="B11" i="39"/>
  <c r="G44" i="38"/>
  <c r="C9" i="39"/>
  <c r="F10" i="39"/>
  <c r="C10" i="39"/>
  <c r="C11" i="39" l="1"/>
  <c r="D11" i="39"/>
  <c r="B12" i="39"/>
  <c r="F11" i="39"/>
  <c r="F12" i="39" s="1"/>
  <c r="F13" i="39" s="1"/>
  <c r="F14" i="39" s="1"/>
  <c r="F15" i="39" s="1"/>
  <c r="F16" i="39" s="1"/>
  <c r="F17" i="39" s="1"/>
  <c r="F18" i="39" s="1"/>
  <c r="F19" i="39" s="1"/>
  <c r="F20" i="39" s="1"/>
  <c r="F21" i="39" s="1"/>
  <c r="F22" i="39" s="1"/>
  <c r="F23" i="39" s="1"/>
  <c r="F24" i="39" s="1"/>
  <c r="F25" i="39" s="1"/>
  <c r="F26" i="39" s="1"/>
  <c r="F27" i="39" s="1"/>
  <c r="F28" i="39" s="1"/>
  <c r="F29" i="39" s="1"/>
  <c r="F30" i="39" s="1"/>
  <c r="F31" i="39" s="1"/>
  <c r="F32" i="39" s="1"/>
  <c r="F33" i="39" s="1"/>
  <c r="F34" i="39" s="1"/>
  <c r="F35" i="39" s="1"/>
  <c r="F36" i="39" s="1"/>
  <c r="F37" i="39" s="1"/>
  <c r="F38" i="39" s="1"/>
  <c r="F39" i="39" s="1"/>
  <c r="E40" i="39"/>
  <c r="D12" i="39" l="1"/>
  <c r="B13" i="39"/>
  <c r="C12" i="39"/>
  <c r="F40" i="39"/>
  <c r="I20" i="39" s="1"/>
  <c r="D13" i="39" l="1"/>
  <c r="B14" i="39"/>
  <c r="C13" i="39"/>
  <c r="D14" i="39" l="1"/>
  <c r="C14" i="39"/>
  <c r="B15" i="39"/>
  <c r="D15" i="39" l="1"/>
  <c r="B16" i="39"/>
  <c r="C15" i="39"/>
  <c r="D16" i="39" l="1"/>
  <c r="B17" i="39"/>
  <c r="C16" i="39"/>
  <c r="D17" i="39" l="1"/>
  <c r="B18" i="39"/>
  <c r="C17" i="39"/>
  <c r="D18" i="39" l="1"/>
  <c r="B19" i="39"/>
  <c r="C18" i="39"/>
  <c r="D19" i="39" l="1"/>
  <c r="D40" i="39" s="1"/>
  <c r="B20" i="39"/>
  <c r="C19" i="39"/>
  <c r="C40" i="39" s="1"/>
  <c r="I17" i="39" s="1"/>
  <c r="I19" i="39" l="1"/>
  <c r="D20" i="39"/>
  <c r="B21" i="39"/>
  <c r="C20" i="39"/>
  <c r="D21" i="39" l="1"/>
  <c r="B22" i="39"/>
  <c r="C21" i="39"/>
  <c r="D22" i="39" l="1"/>
  <c r="C22" i="39"/>
  <c r="B23" i="39"/>
  <c r="D23" i="39" l="1"/>
  <c r="B24" i="39"/>
  <c r="C23" i="39"/>
  <c r="D24" i="39" l="1"/>
  <c r="C24" i="39"/>
  <c r="B25" i="39"/>
  <c r="D25" i="39" l="1"/>
  <c r="B26" i="39"/>
  <c r="C25" i="39"/>
  <c r="D26" i="39" l="1"/>
  <c r="C26" i="39"/>
  <c r="B27" i="39"/>
  <c r="D27" i="39" l="1"/>
  <c r="B28" i="39"/>
  <c r="C27" i="39"/>
  <c r="D28" i="39" l="1"/>
  <c r="B29" i="39"/>
  <c r="C28" i="39"/>
  <c r="D29" i="39" l="1"/>
  <c r="C29" i="39"/>
  <c r="B30" i="39"/>
  <c r="D30" i="39" l="1"/>
  <c r="B31" i="39"/>
  <c r="C30" i="39"/>
  <c r="D31" i="39" l="1"/>
  <c r="C31" i="39"/>
  <c r="B32" i="39"/>
  <c r="D32" i="39" l="1"/>
  <c r="C32" i="39"/>
  <c r="B33" i="39"/>
  <c r="D33" i="39" l="1"/>
  <c r="B34" i="39"/>
  <c r="C33" i="39"/>
  <c r="D34" i="39" l="1"/>
  <c r="C34" i="39"/>
  <c r="B35" i="39"/>
  <c r="D35" i="39" l="1"/>
  <c r="B36" i="39"/>
  <c r="C35" i="39"/>
  <c r="D36" i="39" l="1"/>
  <c r="C36" i="39"/>
  <c r="B37" i="39"/>
  <c r="D37" i="39" l="1"/>
  <c r="B38" i="39"/>
  <c r="C37" i="39"/>
  <c r="D38" i="39" l="1"/>
  <c r="C38" i="39"/>
  <c r="B39" i="39"/>
  <c r="D39" i="39" l="1"/>
  <c r="C39" i="3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adelphi</author>
  </authors>
  <commentList>
    <comment ref="F3" authorId="0" shapeId="0" xr:uid="{00000000-0006-0000-0100-000001000000}">
      <text>
        <r>
          <rPr>
            <b/>
            <u/>
            <sz val="9"/>
            <color indexed="81"/>
            <rFont val="Tahoma"/>
            <family val="2"/>
          </rPr>
          <t>Importance</t>
        </r>
        <r>
          <rPr>
            <b/>
            <sz val="9"/>
            <color indexed="81"/>
            <rFont val="Tahoma"/>
            <family val="2"/>
          </rPr>
          <t xml:space="preserve">
</t>
        </r>
        <r>
          <rPr>
            <sz val="9"/>
            <color indexed="81"/>
            <rFont val="Tahoma"/>
            <family val="2"/>
          </rPr>
          <t xml:space="preserve">
Please indicate how important the respective infrastructure, resource or other factor is for the company on a scale from 1 to 5.
</t>
        </r>
      </text>
    </comment>
    <comment ref="G3" authorId="0" shapeId="0" xr:uid="{00000000-0006-0000-0100-000002000000}">
      <text>
        <r>
          <rPr>
            <b/>
            <sz val="9"/>
            <color indexed="81"/>
            <rFont val="Tahoma"/>
            <family val="2"/>
          </rPr>
          <t xml:space="preserve">Ideas for measures
</t>
        </r>
        <r>
          <rPr>
            <sz val="9"/>
            <color indexed="81"/>
            <rFont val="Tahoma"/>
            <family val="2"/>
          </rPr>
          <t>Please write down ideas that can help to reduce negative effects of climate change on your company or that make it stronger. 
l</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Lilly Aufdembrinke - adelphi</author>
    <author>adelphi</author>
  </authors>
  <commentList>
    <comment ref="B1" authorId="0" shapeId="0" xr:uid="{6CCB5AA6-F092-4D89-9B94-8FC1A32301A5}">
      <text>
        <r>
          <rPr>
            <b/>
            <u/>
            <sz val="9"/>
            <color indexed="81"/>
            <rFont val="Segoe UI"/>
            <family val="2"/>
          </rPr>
          <t>The whole table</t>
        </r>
        <r>
          <rPr>
            <b/>
            <sz val="9"/>
            <color indexed="81"/>
            <rFont val="Segoe UI"/>
            <family val="2"/>
          </rPr>
          <t xml:space="preserve">
</t>
        </r>
        <r>
          <rPr>
            <sz val="9"/>
            <color indexed="81"/>
            <rFont val="Segoe UI"/>
            <family val="2"/>
          </rPr>
          <t xml:space="preserve">
In order to maintain the automated features, please do not add further rows or colums in between, only at the end if needed.</t>
        </r>
      </text>
    </comment>
    <comment ref="B3" authorId="1" shapeId="0" xr:uid="{00000000-0006-0000-0300-000001000000}">
      <text>
        <r>
          <rPr>
            <b/>
            <u/>
            <sz val="9"/>
            <color indexed="81"/>
            <rFont val="Tahoma"/>
            <family val="2"/>
          </rPr>
          <t xml:space="preserve">Climate hazard
</t>
        </r>
        <r>
          <rPr>
            <sz val="9"/>
            <color indexed="81"/>
            <rFont val="Tahoma"/>
            <family val="2"/>
          </rPr>
          <t xml:space="preserve">Firstly, please add climate-related hazards which 
the company has observed in the past. Also think of locations where the companies’ value chain partners are located.
Then please think of </t>
        </r>
        <r>
          <rPr>
            <i/>
            <sz val="9"/>
            <color indexed="81"/>
            <rFont val="Tahoma"/>
            <family val="2"/>
          </rPr>
          <t>additional climate-related hazards</t>
        </r>
        <r>
          <rPr>
            <sz val="9"/>
            <color indexed="81"/>
            <rFont val="Tahoma"/>
            <family val="2"/>
          </rPr>
          <t xml:space="preserve"> that might happen in the future. This does not refer to the future development of climate-related hazards which you have already identified (these will be described in column G) but to changes that have not happened yet but are predicted for the future. 
A climate-related hazard is the potential occurrence of a natural or human-induced physical event or trend that may cause loss of life, injury, or other health impacts, as well as damage and loss to property, infrastructure, livelihoods, service provision, ecosystems and environmental resources.
Examples:
- specific types of extreme weather
- other climate events
- increase in average temperature (i.e. a trend)
- increase in short but heavy rainfalls (i.e. a trend)
- sea level rise
- etc.l</t>
        </r>
      </text>
    </comment>
    <comment ref="C3" authorId="1" shapeId="0" xr:uid="{00000000-0006-0000-0300-000002000000}">
      <text>
        <r>
          <rPr>
            <b/>
            <u/>
            <sz val="9"/>
            <color indexed="81"/>
            <rFont val="Tahoma"/>
            <family val="2"/>
          </rPr>
          <t>Point in time</t>
        </r>
        <r>
          <rPr>
            <b/>
            <sz val="9"/>
            <color indexed="81"/>
            <rFont val="Tahoma"/>
            <family val="2"/>
          </rPr>
          <t xml:space="preserve">
</t>
        </r>
        <r>
          <rPr>
            <sz val="9"/>
            <color indexed="81"/>
            <rFont val="Tahoma"/>
            <family val="2"/>
          </rPr>
          <t xml:space="preserve">Please add when this climate-related hazard has happened / is expected to happen and how often (frequency)
</t>
        </r>
      </text>
    </comment>
    <comment ref="D3" authorId="1" shapeId="0" xr:uid="{00000000-0006-0000-0300-000003000000}">
      <text>
        <r>
          <rPr>
            <b/>
            <u/>
            <sz val="9"/>
            <color indexed="81"/>
            <rFont val="Tahoma"/>
            <family val="2"/>
          </rPr>
          <t>Climate impacts</t>
        </r>
        <r>
          <rPr>
            <b/>
            <sz val="9"/>
            <color indexed="81"/>
            <rFont val="Tahoma"/>
            <family val="2"/>
          </rPr>
          <t xml:space="preserve">
</t>
        </r>
        <r>
          <rPr>
            <sz val="9"/>
            <color indexed="81"/>
            <rFont val="Tahoma"/>
            <family val="2"/>
          </rPr>
          <t xml:space="preserve">Please add the impacts that the climate-related hazard has on human or natural systems that are relevant for your company. 
Please note: You should mention the respective climate-related hazard in parentheses in order to remind yourself of the underlying cause of the climate impact. 
For example:
- flooding (due to heavy rain)
- heating up of indoor temperatures (due to heat wave)
Please use a new line for each impact. 
Please note: In this methodology, an "impact" does not affect your company directly - rather it affects critical infrastructure, resources and other aspects of the environment in which your company operates. 
If no information on local climate change impacts is available online, you can speak to local meteorological experts, environmental departments, climate councils, etc. to identify possible impacts together; use examples from other countries and apply them to your context; or simply use the most obvious and easily understandable climate change impacts (e.g. "road damage due to flooding") </t>
        </r>
      </text>
    </comment>
    <comment ref="E3" authorId="1" shapeId="0" xr:uid="{00000000-0006-0000-0300-000004000000}">
      <text>
        <r>
          <rPr>
            <b/>
            <u/>
            <sz val="9"/>
            <color indexed="81"/>
            <rFont val="Tahoma"/>
            <family val="2"/>
          </rPr>
          <t>Experienced negative or positive effects on the company</t>
        </r>
        <r>
          <rPr>
            <b/>
            <sz val="9"/>
            <color indexed="81"/>
            <rFont val="Tahoma"/>
            <family val="2"/>
          </rPr>
          <t xml:space="preserve">
</t>
        </r>
        <r>
          <rPr>
            <sz val="9"/>
            <color indexed="81"/>
            <rFont val="Tahoma"/>
            <family val="2"/>
          </rPr>
          <t xml:space="preserve">Please describe how the climate impacts have (negatively or positively) affected your company.
Please note: You should mention the respective climate impact in parentheses in order to remind yourself of the underlying cause of the negative business effect. 
For example: 
- Supply shortage (due to road flooding)
- Reduced productivity of workers (due to high indoor temperatures)
Please use a new line for each effect.
Please note: You can also think backwards - write down in this column how your company is affected by the climate and then determine underlying climate-related hazard and their impacts. </t>
        </r>
      </text>
    </comment>
    <comment ref="F3" authorId="1" shapeId="0" xr:uid="{00000000-0006-0000-0300-000005000000}">
      <text>
        <r>
          <rPr>
            <b/>
            <u/>
            <sz val="9"/>
            <color indexed="81"/>
            <rFont val="Tahoma"/>
            <family val="2"/>
          </rPr>
          <t>Subsequent measures taken</t>
        </r>
        <r>
          <rPr>
            <sz val="9"/>
            <color indexed="81"/>
            <rFont val="Tahoma"/>
            <family val="2"/>
          </rPr>
          <t xml:space="preserve">
Please add how your company has reacted to past negative or positive effects of climate change on the business. 
For example:
- Increasing storage area (to cope with supply shortages during rainy periods)
- Installation of air conditioning (to reduce employees' heat stress) 
Please use a new line for each measure. For use in later sheets it is helpful to mention the effect in parentheses.</t>
        </r>
      </text>
    </comment>
    <comment ref="G3" authorId="1" shapeId="0" xr:uid="{00000000-0006-0000-0300-000006000000}">
      <text>
        <r>
          <rPr>
            <b/>
            <u/>
            <sz val="9"/>
            <color indexed="81"/>
            <rFont val="Tahoma"/>
            <family val="2"/>
          </rPr>
          <t>Future trend</t>
        </r>
        <r>
          <rPr>
            <sz val="9"/>
            <color indexed="81"/>
            <rFont val="Tahoma"/>
            <family val="2"/>
          </rPr>
          <t xml:space="preserve">
Please describe how the climate-related hazard described in column B is going to develop in the future, i.e. how the climate will change in the next 1, 5 or 10 years.
You should ask yourself:
- Will the hazard become stronger?
- Will the hazard occur more often?
Please note: You might have already identified some future climate hazards in column B. Here you can add more detail on these climate-related hazards. Otherwise, just work with those hazards that your company has already observed in the last years.</t>
        </r>
      </text>
    </comment>
    <comment ref="H3" authorId="1" shapeId="0" xr:uid="{00000000-0006-0000-0300-000007000000}">
      <text>
        <r>
          <rPr>
            <b/>
            <u/>
            <sz val="9"/>
            <color indexed="81"/>
            <rFont val="Tahoma"/>
            <family val="2"/>
          </rPr>
          <t>Notes and comments</t>
        </r>
        <r>
          <rPr>
            <b/>
            <sz val="9"/>
            <color indexed="81"/>
            <rFont val="Tahoma"/>
            <family val="2"/>
          </rPr>
          <t xml:space="preserve">
</t>
        </r>
        <r>
          <rPr>
            <sz val="9"/>
            <color indexed="81"/>
            <rFont val="Tahoma"/>
            <family val="2"/>
          </rPr>
          <t xml:space="preserve">Please add anything that you think is relevant for the analysis or that you would like to keep in mind.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adelphi</author>
    <author>Till Mohns</author>
    <author>Heike Mewes</author>
    <author xml:space="preserve"> Till Mohns</author>
    <author>Yan Chen</author>
  </authors>
  <commentList>
    <comment ref="C2" authorId="0" shapeId="0" xr:uid="{00000000-0006-0000-0400-000002000000}">
      <text>
        <r>
          <rPr>
            <b/>
            <u/>
            <sz val="9"/>
            <color indexed="81"/>
            <rFont val="Tahoma"/>
            <family val="2"/>
          </rPr>
          <t xml:space="preserve">Negative business effect
</t>
        </r>
        <r>
          <rPr>
            <sz val="9"/>
            <color indexed="81"/>
            <rFont val="Tahoma"/>
            <family val="2"/>
          </rPr>
          <t xml:space="preserve">
Please insert the negative business effects of climate change which the company is predicted to face in the future. 
Please note:
In sheet 1 "Past and future impacts" we have already identified </t>
        </r>
        <r>
          <rPr>
            <b/>
            <sz val="9"/>
            <color indexed="81"/>
            <rFont val="Tahoma"/>
            <family val="2"/>
          </rPr>
          <t>previously experienced negative effects</t>
        </r>
        <r>
          <rPr>
            <sz val="9"/>
            <color indexed="81"/>
            <rFont val="Tahoma"/>
            <family val="2"/>
          </rPr>
          <t xml:space="preserve">. If climate change will only change the probability of the past negative effect to occur again in the future (not its type / characteristics), please transfers the negative business effects from sheet 1 "Past and future impacts". 
However, if climate change affects the characteristics of the negative effect (e.g. from "water entering the room through holes in the roof" to "uplifting of the entire roof during storm") it is necessary to </t>
        </r>
        <r>
          <rPr>
            <b/>
            <sz val="9"/>
            <color indexed="81"/>
            <rFont val="Tahoma"/>
            <family val="2"/>
          </rPr>
          <t>reformulate the effect accordingly</t>
        </r>
        <r>
          <rPr>
            <sz val="9"/>
            <color indexed="81"/>
            <rFont val="Tahoma"/>
            <family val="2"/>
          </rPr>
          <t xml:space="preserve">. </t>
        </r>
      </text>
    </comment>
    <comment ref="D2" authorId="0" shapeId="0" xr:uid="{00000000-0006-0000-0400-000003000000}">
      <text>
        <r>
          <rPr>
            <b/>
            <u/>
            <sz val="9"/>
            <color indexed="81"/>
            <rFont val="Tahoma"/>
            <family val="2"/>
          </rPr>
          <t>Description</t>
        </r>
        <r>
          <rPr>
            <b/>
            <sz val="9"/>
            <color indexed="81"/>
            <rFont val="Tahoma"/>
            <family val="2"/>
          </rPr>
          <t xml:space="preserve">
</t>
        </r>
        <r>
          <rPr>
            <sz val="9"/>
            <color indexed="81"/>
            <rFont val="Tahoma"/>
            <family val="2"/>
          </rPr>
          <t xml:space="preserve">Please describe the negative business effect in more detail. 
Please also consider the climate trends identified in sheet 1. If the climate hazard and impacts are likely to become stronger in the future then this will probably have more negative effects on the company than currently. </t>
        </r>
      </text>
    </comment>
    <comment ref="E2" authorId="0" shapeId="0" xr:uid="{00000000-0006-0000-0400-000004000000}">
      <text>
        <r>
          <rPr>
            <b/>
            <u/>
            <sz val="9"/>
            <color indexed="81"/>
            <rFont val="Tahoma"/>
            <family val="2"/>
          </rPr>
          <t>Timeframe considered</t>
        </r>
        <r>
          <rPr>
            <sz val="9"/>
            <color indexed="81"/>
            <rFont val="Tahoma"/>
            <family val="2"/>
          </rPr>
          <t xml:space="preserve">
Please indicate which timeframe you are looking at, e.g. the next 10 or 15 years.
</t>
        </r>
      </text>
    </comment>
    <comment ref="F2" authorId="1" shapeId="0" xr:uid="{00000000-0006-0000-0400-000005000000}">
      <text>
        <r>
          <rPr>
            <b/>
            <u/>
            <sz val="9"/>
            <color indexed="81"/>
            <rFont val="Tahoma"/>
            <family val="2"/>
          </rPr>
          <t>Probability</t>
        </r>
        <r>
          <rPr>
            <sz val="9"/>
            <color indexed="81"/>
            <rFont val="Tahoma"/>
            <family val="2"/>
          </rPr>
          <t xml:space="preserve">
Suggestion: </t>
        </r>
        <r>
          <rPr>
            <b/>
            <sz val="9"/>
            <color indexed="81"/>
            <rFont val="Tahoma"/>
            <family val="2"/>
          </rPr>
          <t xml:space="preserve">use scores between 1 and 5. </t>
        </r>
        <r>
          <rPr>
            <sz val="9"/>
            <color indexed="81"/>
            <rFont val="Tahoma"/>
            <family val="2"/>
          </rPr>
          <t xml:space="preserve">
For values 1, 3 and 5 the following descriptions can serve as reference:
</t>
        </r>
        <r>
          <rPr>
            <b/>
            <sz val="9"/>
            <color indexed="81"/>
            <rFont val="Tahoma"/>
            <family val="2"/>
          </rPr>
          <t xml:space="preserve">Probability of 1
</t>
        </r>
        <r>
          <rPr>
            <sz val="9"/>
            <color indexed="81"/>
            <rFont val="Tahoma"/>
            <family val="2"/>
          </rPr>
          <t>a) The occurrence of the negative effect on the business  is not very likely
b) It has not occurred in the past and is not expected to occur in the next 1-2 years
c) Once the related climate hazard occurs, the negative effect on the business does not follow directly</t>
        </r>
        <r>
          <rPr>
            <b/>
            <sz val="9"/>
            <color indexed="81"/>
            <rFont val="Tahoma"/>
            <family val="2"/>
          </rPr>
          <t xml:space="preserve">
Probability of 3  
</t>
        </r>
        <r>
          <rPr>
            <sz val="9"/>
            <color indexed="81"/>
            <rFont val="Tahoma"/>
            <family val="2"/>
          </rPr>
          <t>a) The occurrence of the negative effect on the business is deemed possible 
b) It has occurred in the past and /or it is expected to occur but not in the next 1-2 years
c) Once the related climate hazard occurs, the negative effect on the business follows with only little delay</t>
        </r>
        <r>
          <rPr>
            <b/>
            <sz val="9"/>
            <color indexed="81"/>
            <rFont val="Tahoma"/>
            <family val="2"/>
          </rPr>
          <t xml:space="preserve">
Probability of 5  
</t>
        </r>
        <r>
          <rPr>
            <sz val="9"/>
            <color indexed="81"/>
            <rFont val="Tahoma"/>
            <family val="2"/>
          </rPr>
          <t xml:space="preserve">a) The occurrence of the negative effect on the business is deemed very likely 
b) It has occurred in the past and/or it is expected to occur in the next 1-2 years
c) Once the related climate hazard occurs, the negative effect on the business follows directly and immediately after
The in-between scores of </t>
        </r>
        <r>
          <rPr>
            <b/>
            <sz val="9"/>
            <color indexed="81"/>
            <rFont val="Tahoma"/>
            <family val="2"/>
          </rPr>
          <t xml:space="preserve">2 and 4 </t>
        </r>
        <r>
          <rPr>
            <sz val="9"/>
            <color indexed="81"/>
            <rFont val="Tahoma"/>
            <family val="2"/>
          </rPr>
          <t xml:space="preserve">should be given if in comparison with other risks the likelihood is deemed higher or lower, or if not all three of the respectively higher likelihood criteria are fulfilled.
</t>
        </r>
        <r>
          <rPr>
            <sz val="8"/>
            <color indexed="81"/>
            <rFont val="Arial"/>
            <family val="2"/>
          </rPr>
          <t xml:space="preserve">
</t>
        </r>
      </text>
    </comment>
    <comment ref="G2" authorId="1" shapeId="0" xr:uid="{00000000-0006-0000-0400-000006000000}">
      <text>
        <r>
          <rPr>
            <b/>
            <u/>
            <sz val="9"/>
            <color indexed="81"/>
            <rFont val="Tahoma"/>
            <family val="2"/>
          </rPr>
          <t>Magnitude</t>
        </r>
        <r>
          <rPr>
            <sz val="9"/>
            <color indexed="81"/>
            <rFont val="Tahoma"/>
            <family val="2"/>
          </rPr>
          <t xml:space="preserve">
Suggestion: </t>
        </r>
        <r>
          <rPr>
            <b/>
            <sz val="9"/>
            <color indexed="81"/>
            <rFont val="Tahoma"/>
            <family val="2"/>
          </rPr>
          <t xml:space="preserve">use scores between 1 and 5. </t>
        </r>
        <r>
          <rPr>
            <sz val="9"/>
            <color indexed="81"/>
            <rFont val="Tahoma"/>
            <family val="2"/>
          </rPr>
          <t xml:space="preserve">
For values 1, 3 and 5 the following descriptions can serve as reference:
</t>
        </r>
        <r>
          <rPr>
            <b/>
            <sz val="9"/>
            <color indexed="81"/>
            <rFont val="Tahoma"/>
            <family val="2"/>
          </rPr>
          <t xml:space="preserve">Magnitude of 1:
</t>
        </r>
        <r>
          <rPr>
            <sz val="9"/>
            <color indexed="81"/>
            <rFont val="Tahoma"/>
            <family val="2"/>
          </rPr>
          <t xml:space="preserve">a) Negative effects occur but their effect on the bottom line is limited
b) Production processes and/or value chain are not interrupted
c) Stakeholder relations are not affected
</t>
        </r>
        <r>
          <rPr>
            <b/>
            <sz val="9"/>
            <color indexed="81"/>
            <rFont val="Tahoma"/>
            <family val="2"/>
          </rPr>
          <t>Magnitude of 3:</t>
        </r>
        <r>
          <rPr>
            <sz val="9"/>
            <color indexed="81"/>
            <rFont val="Tahoma"/>
            <family val="2"/>
          </rPr>
          <t xml:space="preserve">
a) Negative effects occur and have a significant effect on the bottom line, endangering its growth potential
b) Production processes or value chain are interrupted
c) Stakeholder relations are affected and necessitate countermeasures
</t>
        </r>
        <r>
          <rPr>
            <b/>
            <sz val="9"/>
            <color indexed="81"/>
            <rFont val="Tahoma"/>
            <family val="2"/>
          </rPr>
          <t>Magnitude of 5:</t>
        </r>
        <r>
          <rPr>
            <sz val="9"/>
            <color indexed="81"/>
            <rFont val="Tahoma"/>
            <family val="2"/>
          </rPr>
          <t xml:space="preserve">
a) Negative effects occur and endanger the survival of the company
b) Production processes and value chain are interrupted
c) Stakeholder relations are endangered and the licence to operate is in question
The in-between scores of </t>
        </r>
        <r>
          <rPr>
            <b/>
            <sz val="9"/>
            <color indexed="81"/>
            <rFont val="Tahoma"/>
            <family val="2"/>
          </rPr>
          <t xml:space="preserve">2 and 4 </t>
        </r>
        <r>
          <rPr>
            <sz val="9"/>
            <color indexed="81"/>
            <rFont val="Tahoma"/>
            <family val="2"/>
          </rPr>
          <t xml:space="preserve">should be given if in comparison with other risks the potential magnitude is deemed higher or lower, or if not all three of the respectively higher criteria are fulfilled.
</t>
        </r>
        <r>
          <rPr>
            <b/>
            <i/>
            <sz val="9"/>
            <color indexed="81"/>
            <rFont val="Tahoma"/>
            <family val="2"/>
          </rPr>
          <t xml:space="preserve">
</t>
        </r>
        <r>
          <rPr>
            <b/>
            <sz val="9"/>
            <color indexed="81"/>
            <rFont val="Tahoma"/>
            <family val="2"/>
          </rPr>
          <t>To give extra weight to particularly negative effects, multiply them by 1.5 or 2.</t>
        </r>
      </text>
    </comment>
    <comment ref="H2" authorId="2" shapeId="0" xr:uid="{00000000-0006-0000-0400-000007000000}">
      <text>
        <r>
          <rPr>
            <b/>
            <u/>
            <sz val="9"/>
            <color indexed="81"/>
            <rFont val="Tahoma"/>
            <family val="2"/>
          </rPr>
          <t>Risk</t>
        </r>
        <r>
          <rPr>
            <sz val="9"/>
            <color indexed="81"/>
            <rFont val="Tahoma"/>
            <family val="2"/>
          </rPr>
          <t xml:space="preserve">
Please multiply the values of probability and magnitude
For example:
P = 3; M = 4; 
</t>
        </r>
        <r>
          <rPr>
            <u/>
            <sz val="9"/>
            <color indexed="81"/>
            <rFont val="Tahoma"/>
            <family val="2"/>
          </rPr>
          <t>R = 3*4 = 12</t>
        </r>
      </text>
    </comment>
    <comment ref="J2" authorId="3" shapeId="0" xr:uid="{00000000-0006-0000-0400-000008000000}">
      <text>
        <r>
          <rPr>
            <b/>
            <u/>
            <sz val="9"/>
            <color indexed="81"/>
            <rFont val="Tahoma"/>
            <family val="2"/>
          </rPr>
          <t>Priority</t>
        </r>
        <r>
          <rPr>
            <sz val="9"/>
            <color indexed="81"/>
            <rFont val="Tahoma"/>
            <family val="2"/>
          </rPr>
          <t xml:space="preserve">
Please indicate which priority each of the identified risks have, i.e. which should be first and which last.
A suggestion regarding risk categories:
</t>
        </r>
        <r>
          <rPr>
            <b/>
            <sz val="9"/>
            <color indexed="81"/>
            <rFont val="Tahoma"/>
            <family val="2"/>
          </rPr>
          <t xml:space="preserve">A </t>
        </r>
        <r>
          <rPr>
            <sz val="9"/>
            <color indexed="81"/>
            <rFont val="Tahoma"/>
            <family val="2"/>
          </rPr>
          <t xml:space="preserve">= Risk is to be addressed directly
</t>
        </r>
        <r>
          <rPr>
            <b/>
            <sz val="9"/>
            <color indexed="81"/>
            <rFont val="Tahoma"/>
            <family val="2"/>
          </rPr>
          <t xml:space="preserve">B </t>
        </r>
        <r>
          <rPr>
            <sz val="9"/>
            <color indexed="81"/>
            <rFont val="Tahoma"/>
            <family val="2"/>
          </rPr>
          <t xml:space="preserve">= If necessary, measures to be taken and to be observed
</t>
        </r>
        <r>
          <rPr>
            <b/>
            <sz val="9"/>
            <color indexed="81"/>
            <rFont val="Tahoma"/>
            <family val="2"/>
          </rPr>
          <t xml:space="preserve">C </t>
        </r>
        <r>
          <rPr>
            <sz val="9"/>
            <color indexed="81"/>
            <rFont val="Tahoma"/>
            <family val="2"/>
          </rPr>
          <t>= Observing; if necessary, no-regret measures
Prioritization should follow the general rule “the higher the risk score, the higher the priority”.</t>
        </r>
      </text>
    </comment>
    <comment ref="P3" authorId="4" shapeId="0" xr:uid="{85742882-19E0-4F49-A05C-08FCECF7A8E2}">
      <text>
        <r>
          <rPr>
            <b/>
            <u/>
            <sz val="9"/>
            <color indexed="81"/>
            <rFont val="Tahoma"/>
            <family val="2"/>
          </rPr>
          <t xml:space="preserve">Risk matrix
</t>
        </r>
        <r>
          <rPr>
            <sz val="9"/>
            <color indexed="81"/>
            <rFont val="Tahoma"/>
            <family val="2"/>
          </rPr>
          <t>Please insert the negative business effects in the respective cell in the matrix based on magnitude and probability scores.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adelphi</author>
    <author>Heike Mewes</author>
  </authors>
  <commentList>
    <comment ref="E1" authorId="0" shapeId="0" xr:uid="{00000000-0006-0000-0600-000001000000}">
      <text>
        <r>
          <rPr>
            <b/>
            <u/>
            <sz val="9"/>
            <color indexed="81"/>
            <rFont val="Tahoma"/>
            <family val="2"/>
          </rPr>
          <t>Type of product / service / innovation</t>
        </r>
        <r>
          <rPr>
            <b/>
            <sz val="9"/>
            <color indexed="81"/>
            <rFont val="Tahoma"/>
            <family val="2"/>
          </rPr>
          <t xml:space="preserve">
</t>
        </r>
        <r>
          <rPr>
            <sz val="9"/>
            <color indexed="81"/>
            <rFont val="Tahoma"/>
            <family val="2"/>
          </rPr>
          <t xml:space="preserve">In case that a new product / service is to be offered, please indicate whether the new product / service helps customers because it:
- has properties with reduced climate vulnerability (e.g. more heat resistant plant species, more corrosion-resistant metal)
- facilitates adaptation (e.g. flood gates, ultralight clothing against heat, air conditioning systems)
- other </t>
        </r>
      </text>
    </comment>
    <comment ref="B3" authorId="1" shapeId="0" xr:uid="{00000000-0006-0000-0600-000002000000}">
      <text>
        <r>
          <rPr>
            <b/>
            <u/>
            <sz val="9"/>
            <color indexed="81"/>
            <rFont val="Tahoma"/>
            <family val="2"/>
          </rPr>
          <t>Climate phenomenon</t>
        </r>
        <r>
          <rPr>
            <sz val="9"/>
            <color indexed="81"/>
            <rFont val="Tahoma"/>
            <family val="2"/>
          </rPr>
          <t xml:space="preserve">
Think of additional climate hazards that could affect your markets or production conditions. </t>
        </r>
      </text>
    </comment>
    <comment ref="C3" authorId="0" shapeId="0" xr:uid="{00000000-0006-0000-0600-000003000000}">
      <text>
        <r>
          <rPr>
            <b/>
            <u/>
            <sz val="9"/>
            <color indexed="81"/>
            <rFont val="Tahoma"/>
            <family val="2"/>
          </rPr>
          <t>Expected changes in market or production conditions</t>
        </r>
        <r>
          <rPr>
            <b/>
            <sz val="9"/>
            <color indexed="81"/>
            <rFont val="Tahoma"/>
            <family val="2"/>
          </rPr>
          <t xml:space="preserve">
</t>
        </r>
        <r>
          <rPr>
            <sz val="9"/>
            <color indexed="81"/>
            <rFont val="Tahoma"/>
            <family val="2"/>
          </rPr>
          <t xml:space="preserve">Please describe how the climate phenomenon will affect your company's current or potential future markets and/or production conditions.
</t>
        </r>
        <r>
          <rPr>
            <b/>
            <sz val="9"/>
            <color indexed="81"/>
            <rFont val="Tahoma"/>
            <family val="2"/>
          </rPr>
          <t xml:space="preserve">For example (market condition): </t>
        </r>
        <r>
          <rPr>
            <sz val="9"/>
            <color indexed="81"/>
            <rFont val="Tahoma"/>
            <family val="2"/>
          </rPr>
          <t xml:space="preserve">Increasingly frequent heat waves will increase demand for health services to prevent and treat heat-associated morbidity.
</t>
        </r>
        <r>
          <rPr>
            <b/>
            <sz val="9"/>
            <color indexed="81"/>
            <rFont val="Tahoma"/>
            <family val="2"/>
          </rPr>
          <t>For example (production condition)</t>
        </r>
        <r>
          <rPr>
            <sz val="9"/>
            <color indexed="81"/>
            <rFont val="Tahoma"/>
            <family val="2"/>
          </rPr>
          <t xml:space="preserve">: Increasing sunshine will reduce the time for drying coffee cherries.
</t>
        </r>
      </text>
    </comment>
    <comment ref="D3" authorId="0" shapeId="0" xr:uid="{00000000-0006-0000-0600-000004000000}">
      <text>
        <r>
          <rPr>
            <b/>
            <u/>
            <sz val="9"/>
            <color indexed="81"/>
            <rFont val="Tahoma"/>
            <family val="2"/>
          </rPr>
          <t>Business opportunity</t>
        </r>
        <r>
          <rPr>
            <b/>
            <sz val="9"/>
            <color indexed="81"/>
            <rFont val="Tahoma"/>
            <family val="2"/>
          </rPr>
          <t xml:space="preserve">
</t>
        </r>
        <r>
          <rPr>
            <sz val="9"/>
            <color indexed="81"/>
            <rFont val="Tahoma"/>
            <family val="2"/>
          </rPr>
          <t xml:space="preserve">If climate change affects the market demand, please describe ideas for new services or products that reflect the new market situation. 
</t>
        </r>
        <r>
          <rPr>
            <b/>
            <sz val="9"/>
            <color indexed="81"/>
            <rFont val="Tahoma"/>
            <family val="2"/>
          </rPr>
          <t>For example</t>
        </r>
        <r>
          <rPr>
            <sz val="9"/>
            <color indexed="81"/>
            <rFont val="Tahoma"/>
            <family val="2"/>
          </rPr>
          <t xml:space="preserve">: Develop new health services
If climate change positively affects some of your production condictions, describe measure for how your company can use these changes.
</t>
        </r>
        <r>
          <rPr>
            <b/>
            <sz val="9"/>
            <color indexed="81"/>
            <rFont val="Tahoma"/>
            <family val="2"/>
          </rPr>
          <t>For example</t>
        </r>
        <r>
          <rPr>
            <sz val="9"/>
            <color indexed="81"/>
            <rFont val="Tahoma"/>
            <family val="2"/>
          </rPr>
          <t xml:space="preserve">: Increase oustide drying area for coffee cherries.
</t>
        </r>
      </text>
    </comment>
    <comment ref="H3" authorId="0" shapeId="0" xr:uid="{00000000-0006-0000-0600-000005000000}">
      <text>
        <r>
          <rPr>
            <b/>
            <u/>
            <sz val="9"/>
            <color indexed="81"/>
            <rFont val="Tahoma"/>
            <family val="2"/>
          </rPr>
          <t>Timing / urgency</t>
        </r>
        <r>
          <rPr>
            <b/>
            <sz val="9"/>
            <color indexed="81"/>
            <rFont val="Tahoma"/>
            <family val="2"/>
          </rPr>
          <t xml:space="preserve">
</t>
        </r>
        <r>
          <rPr>
            <sz val="9"/>
            <color indexed="81"/>
            <rFont val="Tahoma"/>
            <family val="2"/>
          </rPr>
          <t xml:space="preserve">Describe by when the new product/service has to be provided in order to be competitive on the market.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adelphi</author>
    <author>Heike Mewes</author>
    <author>Ronjon Chakrabarti</author>
    <author xml:space="preserve"> nitsnatsnok</author>
  </authors>
  <commentList>
    <comment ref="K1" authorId="0" shapeId="0" xr:uid="{FE045894-99D0-4BDE-9D80-100D1D28970D}">
      <text>
        <r>
          <rPr>
            <b/>
            <u/>
            <sz val="9"/>
            <color indexed="81"/>
            <rFont val="Tahoma"/>
            <family val="2"/>
          </rPr>
          <t>Feasibility</t>
        </r>
        <r>
          <rPr>
            <b/>
            <sz val="9"/>
            <color indexed="81"/>
            <rFont val="Tahoma"/>
            <family val="2"/>
          </rPr>
          <t xml:space="preserve">
</t>
        </r>
        <r>
          <rPr>
            <sz val="9"/>
            <color indexed="81"/>
            <rFont val="Tahoma"/>
            <family val="2"/>
          </rPr>
          <t xml:space="preserve">Suggestion: use scores between 0 and 5:
0 = not feasible 
1 = very difficult to implement
2 = relatively difficult to implement 
3 = implementation possible 
4 = relatively easy to implement 
5 = very easy to implement </t>
        </r>
      </text>
    </comment>
    <comment ref="Q1" authorId="1" shapeId="0" xr:uid="{00000000-0006-0000-0700-000003000000}">
      <text>
        <r>
          <rPr>
            <b/>
            <u/>
            <sz val="9"/>
            <color indexed="81"/>
            <rFont val="Tahoma"/>
            <family val="2"/>
          </rPr>
          <t>Negative side effects</t>
        </r>
        <r>
          <rPr>
            <sz val="9"/>
            <color indexed="81"/>
            <rFont val="Tahoma"/>
            <family val="2"/>
          </rPr>
          <t xml:space="preserve">
Suggestion: use scores between 0 and -3:
</t>
        </r>
        <r>
          <rPr>
            <b/>
            <sz val="9"/>
            <color indexed="81"/>
            <rFont val="Tahoma"/>
            <family val="2"/>
          </rPr>
          <t xml:space="preserve">0 </t>
        </r>
        <r>
          <rPr>
            <sz val="9"/>
            <color indexed="81"/>
            <rFont val="Tahoma"/>
            <family val="2"/>
          </rPr>
          <t>= no negative side effects
-</t>
        </r>
        <r>
          <rPr>
            <b/>
            <sz val="9"/>
            <color indexed="81"/>
            <rFont val="Tahoma"/>
            <family val="2"/>
          </rPr>
          <t>1</t>
        </r>
        <r>
          <rPr>
            <sz val="9"/>
            <color indexed="81"/>
            <rFont val="Tahoma"/>
            <family val="2"/>
          </rPr>
          <t xml:space="preserve"> = very little negative side effects 
-</t>
        </r>
        <r>
          <rPr>
            <b/>
            <sz val="9"/>
            <color indexed="81"/>
            <rFont val="Tahoma"/>
            <family val="2"/>
          </rPr>
          <t xml:space="preserve">2 </t>
        </r>
        <r>
          <rPr>
            <sz val="9"/>
            <color indexed="81"/>
            <rFont val="Tahoma"/>
            <family val="2"/>
          </rPr>
          <t>= medium negative side effects 
-</t>
        </r>
        <r>
          <rPr>
            <b/>
            <sz val="9"/>
            <color indexed="81"/>
            <rFont val="Tahoma"/>
            <family val="2"/>
          </rPr>
          <t xml:space="preserve">3 </t>
        </r>
        <r>
          <rPr>
            <sz val="9"/>
            <color indexed="81"/>
            <rFont val="Tahoma"/>
            <family val="2"/>
          </rPr>
          <t>= large negative side effects</t>
        </r>
      </text>
    </comment>
    <comment ref="W1" authorId="1" shapeId="0" xr:uid="{00000000-0006-0000-0700-000002000000}">
      <text>
        <r>
          <rPr>
            <b/>
            <u/>
            <sz val="9"/>
            <color indexed="81"/>
            <rFont val="Tahoma"/>
            <family val="2"/>
          </rPr>
          <t>Positive side effects</t>
        </r>
        <r>
          <rPr>
            <sz val="9"/>
            <color indexed="81"/>
            <rFont val="Tahoma"/>
            <family val="2"/>
          </rPr>
          <t xml:space="preserve">
Suggestion: use scores between 0 and 3:
</t>
        </r>
        <r>
          <rPr>
            <b/>
            <sz val="9"/>
            <color indexed="81"/>
            <rFont val="Tahoma"/>
            <family val="2"/>
          </rPr>
          <t xml:space="preserve">0 </t>
        </r>
        <r>
          <rPr>
            <sz val="9"/>
            <color indexed="81"/>
            <rFont val="Tahoma"/>
            <family val="2"/>
          </rPr>
          <t xml:space="preserve">= no additional benefits for the company
</t>
        </r>
        <r>
          <rPr>
            <b/>
            <sz val="9"/>
            <color indexed="81"/>
            <rFont val="Tahoma"/>
            <family val="2"/>
          </rPr>
          <t xml:space="preserve">1 </t>
        </r>
        <r>
          <rPr>
            <sz val="9"/>
            <color indexed="81"/>
            <rFont val="Tahoma"/>
            <family val="2"/>
          </rPr>
          <t xml:space="preserve">= very little additional benefits for the company
</t>
        </r>
        <r>
          <rPr>
            <b/>
            <sz val="9"/>
            <color indexed="81"/>
            <rFont val="Tahoma"/>
            <family val="2"/>
          </rPr>
          <t xml:space="preserve">2 </t>
        </r>
        <r>
          <rPr>
            <sz val="9"/>
            <color indexed="81"/>
            <rFont val="Tahoma"/>
            <family val="2"/>
          </rPr>
          <t xml:space="preserve">= medium additional benefits for the company
</t>
        </r>
        <r>
          <rPr>
            <b/>
            <sz val="9"/>
            <color indexed="81"/>
            <rFont val="Tahoma"/>
            <family val="2"/>
          </rPr>
          <t xml:space="preserve">3 </t>
        </r>
        <r>
          <rPr>
            <sz val="9"/>
            <color indexed="81"/>
            <rFont val="Tahoma"/>
            <family val="2"/>
          </rPr>
          <t>= large additional benefits for the company</t>
        </r>
      </text>
    </comment>
    <comment ref="E2" authorId="0" shapeId="0" xr:uid="{00000000-0006-0000-0700-000004000000}">
      <text>
        <r>
          <rPr>
            <b/>
            <u/>
            <sz val="9"/>
            <color indexed="81"/>
            <rFont val="Tahoma"/>
            <family val="2"/>
          </rPr>
          <t>Technology level</t>
        </r>
        <r>
          <rPr>
            <b/>
            <sz val="9"/>
            <color indexed="81"/>
            <rFont val="Tahoma"/>
            <family val="2"/>
          </rPr>
          <t xml:space="preserve">
</t>
        </r>
        <r>
          <rPr>
            <sz val="9"/>
            <color indexed="81"/>
            <rFont val="Tahoma"/>
            <family val="2"/>
          </rPr>
          <t>Please indicate whether the measure is low-, mid- or high-tech. 
For example: 
Health and safety trainings for employees (low-tech)
Installation of flood gates (mid-tech)
Installation and integration of new energy-efficient machinery (high-tech)</t>
        </r>
      </text>
    </comment>
    <comment ref="I2" authorId="1" shapeId="0" xr:uid="{00000000-0006-0000-0700-000005000000}">
      <text>
        <r>
          <rPr>
            <b/>
            <u/>
            <sz val="9"/>
            <color indexed="81"/>
            <rFont val="Tahoma"/>
            <family val="2"/>
          </rPr>
          <t>Effectiveness</t>
        </r>
        <r>
          <rPr>
            <sz val="9"/>
            <color indexed="81"/>
            <rFont val="Tahoma"/>
            <family val="2"/>
          </rPr>
          <t xml:space="preserve">
Suggestion: </t>
        </r>
        <r>
          <rPr>
            <b/>
            <sz val="9"/>
            <color indexed="81"/>
            <rFont val="Tahoma"/>
            <family val="2"/>
          </rPr>
          <t>use score between 0 and 5:</t>
        </r>
        <r>
          <rPr>
            <sz val="9"/>
            <color indexed="81"/>
            <rFont val="Tahoma"/>
            <family val="2"/>
          </rPr>
          <t xml:space="preserve">
</t>
        </r>
        <r>
          <rPr>
            <b/>
            <sz val="9"/>
            <color indexed="81"/>
            <rFont val="Tahoma"/>
            <family val="2"/>
          </rPr>
          <t>0</t>
        </r>
        <r>
          <rPr>
            <sz val="9"/>
            <color indexed="81"/>
            <rFont val="Tahoma"/>
            <family val="2"/>
          </rPr>
          <t xml:space="preserve">= no effect for reducing the concerned risk
</t>
        </r>
        <r>
          <rPr>
            <b/>
            <sz val="9"/>
            <color indexed="81"/>
            <rFont val="Tahoma"/>
            <family val="2"/>
          </rPr>
          <t>1</t>
        </r>
        <r>
          <rPr>
            <sz val="9"/>
            <color indexed="81"/>
            <rFont val="Tahoma"/>
            <family val="2"/>
          </rPr>
          <t xml:space="preserve"> = very little effect for reducing the concerned risk
</t>
        </r>
        <r>
          <rPr>
            <b/>
            <sz val="9"/>
            <color indexed="81"/>
            <rFont val="Tahoma"/>
            <family val="2"/>
          </rPr>
          <t>2</t>
        </r>
        <r>
          <rPr>
            <sz val="9"/>
            <color indexed="81"/>
            <rFont val="Tahoma"/>
            <family val="2"/>
          </rPr>
          <t xml:space="preserve"> = little effect for reducing the concerned risk
</t>
        </r>
        <r>
          <rPr>
            <b/>
            <sz val="9"/>
            <color indexed="81"/>
            <rFont val="Tahoma"/>
            <family val="2"/>
          </rPr>
          <t>3</t>
        </r>
        <r>
          <rPr>
            <sz val="9"/>
            <color indexed="81"/>
            <rFont val="Tahoma"/>
            <family val="2"/>
          </rPr>
          <t xml:space="preserve"> = medium effect for reducing the concerned risk
</t>
        </r>
        <r>
          <rPr>
            <b/>
            <sz val="9"/>
            <color indexed="81"/>
            <rFont val="Tahoma"/>
            <family val="2"/>
          </rPr>
          <t>4</t>
        </r>
        <r>
          <rPr>
            <sz val="9"/>
            <color indexed="81"/>
            <rFont val="Tahoma"/>
            <family val="2"/>
          </rPr>
          <t xml:space="preserve"> = large effect for reducing the concerned risk
</t>
        </r>
        <r>
          <rPr>
            <b/>
            <sz val="9"/>
            <color indexed="81"/>
            <rFont val="Tahoma"/>
            <family val="2"/>
          </rPr>
          <t>5</t>
        </r>
        <r>
          <rPr>
            <sz val="9"/>
            <color indexed="81"/>
            <rFont val="Tahoma"/>
            <family val="2"/>
          </rPr>
          <t xml:space="preserve"> = very large effect for reducing the concerned risk
</t>
        </r>
        <r>
          <rPr>
            <b/>
            <sz val="9"/>
            <color indexed="81"/>
            <rFont val="Tahoma"/>
            <family val="2"/>
          </rPr>
          <t xml:space="preserve">As the effectiveness is the most important criterion for prioritsing your adaptation measures, extra weight is given to measures which are highly effective by multiplying their values by 2.
</t>
        </r>
        <r>
          <rPr>
            <sz val="9"/>
            <color indexed="81"/>
            <rFont val="Tahoma"/>
            <family val="2"/>
          </rPr>
          <t xml:space="preserve">For "insurance", please assess to what degree potential losses and damages caused by climate events could be compensated by insurance. This typically depends on the type of insurance your company gets and the premiums that it pays. You could conduct this analysis for different insurance options, if available. </t>
        </r>
      </text>
    </comment>
    <comment ref="K2" authorId="0" shapeId="0" xr:uid="{00000000-0006-0000-0700-000006000000}">
      <text>
        <r>
          <rPr>
            <b/>
            <u/>
            <sz val="9"/>
            <color indexed="81"/>
            <rFont val="Tahoma"/>
            <family val="2"/>
          </rPr>
          <t xml:space="preserve">Technological feasibility </t>
        </r>
        <r>
          <rPr>
            <sz val="9"/>
            <color indexed="81"/>
            <rFont val="Tahoma"/>
            <family val="2"/>
          </rPr>
          <t xml:space="preserve">
Please indicate whether the company possesses all required technical means and core competences. 
</t>
        </r>
        <r>
          <rPr>
            <sz val="9"/>
            <color indexed="81"/>
            <rFont val="Tahoma"/>
            <family val="2"/>
          </rPr>
          <t xml:space="preserve">
</t>
        </r>
      </text>
    </comment>
    <comment ref="L2" authorId="0" shapeId="0" xr:uid="{00000000-0006-0000-0700-000007000000}">
      <text>
        <r>
          <rPr>
            <b/>
            <u/>
            <sz val="9"/>
            <color indexed="81"/>
            <rFont val="Tahoma"/>
            <family val="2"/>
          </rPr>
          <t>Organisational feasibility</t>
        </r>
        <r>
          <rPr>
            <sz val="9"/>
            <color indexed="81"/>
            <rFont val="Tahoma"/>
            <family val="2"/>
          </rPr>
          <t xml:space="preserve">
Please indicate whether they company has all required organisational / management capacities. 
</t>
        </r>
      </text>
    </comment>
    <comment ref="M2" authorId="0" shapeId="0" xr:uid="{25A36FA7-55C2-4BD8-87F3-4EEEF04A14EC}">
      <text>
        <r>
          <rPr>
            <b/>
            <u/>
            <sz val="9"/>
            <color indexed="81"/>
            <rFont val="Tahoma"/>
            <family val="2"/>
          </rPr>
          <t>Financial feasibility: investment</t>
        </r>
        <r>
          <rPr>
            <sz val="9"/>
            <color indexed="81"/>
            <rFont val="Tahoma"/>
            <family val="2"/>
          </rPr>
          <t xml:space="preserve">
Please indicate whether your company would be able to pay for the initial investment costs. 
If it cannot do so from internal resources, please assess whether it would be possible to obtain </t>
        </r>
        <r>
          <rPr>
            <b/>
            <sz val="9"/>
            <color indexed="81"/>
            <rFont val="Tahoma"/>
            <family val="2"/>
          </rPr>
          <t>external financing</t>
        </r>
        <r>
          <rPr>
            <sz val="9"/>
            <color indexed="81"/>
            <rFont val="Tahoma"/>
            <family val="2"/>
          </rPr>
          <t xml:space="preserve">. However, please note that finding external financing is a comprehensive process (see worksheets 5a-b) that may lead to results only after some </t>
        </r>
        <r>
          <rPr>
            <b/>
            <sz val="9"/>
            <color indexed="81"/>
            <rFont val="Tahoma"/>
            <family val="2"/>
          </rPr>
          <t>research and exchange with finance providers</t>
        </r>
        <r>
          <rPr>
            <sz val="9"/>
            <color indexed="81"/>
            <rFont val="Tahoma"/>
            <family val="2"/>
          </rPr>
          <t xml:space="preserve">. Hence, please do not categorically exclude (i.e. rate 0 or 1) measures for which external finance is needed. </t>
        </r>
      </text>
    </comment>
    <comment ref="T2" authorId="2" shapeId="0" xr:uid="{9557966F-AF5B-44FD-B5C1-84F75C3EBA5C}">
      <text>
        <r>
          <rPr>
            <b/>
            <sz val="9"/>
            <color indexed="81"/>
            <rFont val="Tahoma"/>
            <family val="2"/>
          </rPr>
          <t xml:space="preserve">Negative impacts on climate justice: 
</t>
        </r>
        <r>
          <rPr>
            <sz val="9"/>
            <color indexed="81"/>
            <rFont val="Tahoma"/>
            <family val="2"/>
          </rPr>
          <t>Reduces equity along the supply chain (increases poverty, vulnerability, or marginality)
Measure contributes to putting an additional burden/pressure negative impact on stakehodlers/groups who are not responsible for CC (GHG emissions)</t>
        </r>
        <r>
          <rPr>
            <b/>
            <sz val="9"/>
            <color indexed="81"/>
            <rFont val="Tahoma"/>
            <family val="2"/>
          </rPr>
          <t xml:space="preserve">
</t>
        </r>
        <r>
          <rPr>
            <sz val="9"/>
            <color indexed="81"/>
            <rFont val="Tahoma"/>
            <family val="2"/>
          </rPr>
          <t xml:space="preserve">
</t>
        </r>
      </text>
    </comment>
    <comment ref="B5" authorId="3" shapeId="0" xr:uid="{00000000-0006-0000-0700-000008000000}">
      <text>
        <r>
          <rPr>
            <b/>
            <u/>
            <sz val="9"/>
            <color indexed="81"/>
            <rFont val="Tahoma"/>
            <family val="2"/>
          </rPr>
          <t>Negative business effect / Risk</t>
        </r>
        <r>
          <rPr>
            <sz val="9"/>
            <color indexed="81"/>
            <rFont val="Tahoma"/>
            <family val="2"/>
          </rPr>
          <t xml:space="preserve">
Please delete the negative business effects / risks that you DON'T want to assess further. </t>
        </r>
        <r>
          <rPr>
            <sz val="8"/>
            <color indexed="81"/>
            <rFont val="Tahoma"/>
            <family val="2"/>
          </rPr>
          <t xml:space="preserve">
</t>
        </r>
      </text>
    </comment>
    <comment ref="D5" authorId="0" shapeId="0" xr:uid="{00000000-0006-0000-0700-00000A000000}">
      <text>
        <r>
          <rPr>
            <b/>
            <u/>
            <sz val="9"/>
            <color indexed="81"/>
            <rFont val="Tahoma"/>
            <family val="2"/>
          </rPr>
          <t>Adaptation measure</t>
        </r>
        <r>
          <rPr>
            <b/>
            <sz val="9"/>
            <color indexed="81"/>
            <rFont val="Tahoma"/>
            <family val="2"/>
          </rPr>
          <t xml:space="preserve">
</t>
        </r>
        <r>
          <rPr>
            <sz val="9"/>
            <color indexed="81"/>
            <rFont val="Tahoma"/>
            <family val="2"/>
          </rPr>
          <t xml:space="preserve">Please identify measures for tackling the identified negative business effects of climate change. These can be the same or similar measures as described in sheet 1. Yet, you should also brainstorm what kind of new, effective measure there are to prepare your company for climate change!
For example:
Installation of flood gates to protect the company from floods; insurance for risks that cannot be avoided
Please use a new line for each measure.
</t>
        </r>
      </text>
    </comment>
    <comment ref="AI5" authorId="1" shapeId="0" xr:uid="{00000000-0006-0000-0700-00000C000000}">
      <text>
        <r>
          <rPr>
            <b/>
            <u/>
            <sz val="9"/>
            <color indexed="81"/>
            <rFont val="Tahoma"/>
            <family val="2"/>
          </rPr>
          <t xml:space="preserve">Priority
</t>
        </r>
        <r>
          <rPr>
            <sz val="9"/>
            <color indexed="81"/>
            <rFont val="Tahoma"/>
            <family val="2"/>
          </rPr>
          <t xml:space="preserve">A suggestion regarding risk categories:
</t>
        </r>
        <r>
          <rPr>
            <b/>
            <sz val="9"/>
            <color indexed="81"/>
            <rFont val="Tahoma"/>
            <family val="2"/>
          </rPr>
          <t>A</t>
        </r>
        <r>
          <rPr>
            <sz val="9"/>
            <color indexed="81"/>
            <rFont val="Tahoma"/>
            <family val="2"/>
          </rPr>
          <t xml:space="preserve"> = Measure should be implemented with high priority
</t>
        </r>
        <r>
          <rPr>
            <b/>
            <sz val="9"/>
            <color indexed="81"/>
            <rFont val="Tahoma"/>
            <family val="2"/>
          </rPr>
          <t>B</t>
        </r>
        <r>
          <rPr>
            <sz val="9"/>
            <color indexed="81"/>
            <rFont val="Tahoma"/>
            <family val="2"/>
          </rPr>
          <t xml:space="preserve"> = Measure should be implemented once high-priority measures are implemented or planned for 
</t>
        </r>
        <r>
          <rPr>
            <b/>
            <sz val="9"/>
            <color indexed="81"/>
            <rFont val="Tahoma"/>
            <family val="2"/>
          </rPr>
          <t xml:space="preserve">C </t>
        </r>
        <r>
          <rPr>
            <sz val="9"/>
            <color indexed="81"/>
            <rFont val="Tahoma"/>
            <family val="2"/>
          </rPr>
          <t>= Low priority measures; only implement if considered useful and feasible after the measures of higher priority have been implemented</t>
        </r>
        <r>
          <rPr>
            <sz val="9"/>
            <color indexed="81"/>
            <rFont val="Tahoma"/>
            <family val="2"/>
          </rPr>
          <t xml:space="preserve">
Prioritization should follow some general rules:
1) When comparing different adaptation measures for the </t>
        </r>
        <r>
          <rPr>
            <u/>
            <sz val="9"/>
            <color indexed="81"/>
            <rFont val="Tahoma"/>
            <family val="2"/>
          </rPr>
          <t>same risk</t>
        </r>
        <r>
          <rPr>
            <sz val="9"/>
            <color indexed="81"/>
            <rFont val="Tahoma"/>
            <family val="2"/>
          </rPr>
          <t xml:space="preserve">, follow the rule "the higher the score, the higher the priority" - this allows you to identify the "best" adaptation measure for one risk. 
2) When comparing </t>
        </r>
        <r>
          <rPr>
            <u/>
            <sz val="9"/>
            <color indexed="81"/>
            <rFont val="Tahoma"/>
            <family val="2"/>
          </rPr>
          <t>different risks</t>
        </r>
        <r>
          <rPr>
            <sz val="9"/>
            <color indexed="81"/>
            <rFont val="Tahoma"/>
            <family val="2"/>
          </rPr>
          <t xml:space="preserve">, all measures that score highly and that address priority A risks should be given an "A" because of course the company should adapt to all of its most important risks.  </t>
        </r>
      </text>
    </comment>
    <comment ref="AL5" authorId="0" shapeId="0" xr:uid="{00000000-0006-0000-0700-00000D000000}">
      <text>
        <r>
          <rPr>
            <b/>
            <u/>
            <sz val="9"/>
            <color indexed="81"/>
            <rFont val="Tahoma"/>
            <family val="2"/>
          </rPr>
          <t>Conduct CBA?</t>
        </r>
        <r>
          <rPr>
            <b/>
            <sz val="9"/>
            <color indexed="81"/>
            <rFont val="Tahoma"/>
            <family val="2"/>
          </rPr>
          <t xml:space="preserve">
</t>
        </r>
        <r>
          <rPr>
            <sz val="9"/>
            <color indexed="81"/>
            <rFont val="Tahoma"/>
            <family val="2"/>
          </rPr>
          <t xml:space="preserve">Please indicate whether you want to conduct a CBA for the adaptation measure.
</t>
        </r>
        <r>
          <rPr>
            <b/>
            <sz val="9"/>
            <color indexed="81"/>
            <rFont val="Tahoma"/>
            <family val="2"/>
          </rPr>
          <t xml:space="preserve">Suggestion: </t>
        </r>
        <r>
          <rPr>
            <sz val="9"/>
            <color indexed="81"/>
            <rFont val="Tahoma"/>
            <family val="2"/>
          </rPr>
          <t xml:space="preserve">Start with measures that directly reduce costs or generate revenues independently of climate change. These measures will be beneficial for your company no matter whether climate change occurs as predicted or not. 
</t>
        </r>
        <r>
          <rPr>
            <b/>
            <sz val="9"/>
            <color indexed="81"/>
            <rFont val="Tahoma"/>
            <family val="2"/>
          </rPr>
          <t xml:space="preserve">
For example: </t>
        </r>
        <r>
          <rPr>
            <sz val="9"/>
            <color indexed="81"/>
            <rFont val="Tahoma"/>
            <family val="2"/>
          </rPr>
          <t xml:space="preserve">
Installation of more energy efficient equipment - reduces dependence on electricity supply AND reduces electricity costs.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adelphi</author>
    <author>Heike Mewes</author>
  </authors>
  <commentList>
    <comment ref="D2" authorId="0" shapeId="0" xr:uid="{00000000-0006-0000-0800-000001000000}">
      <text>
        <r>
          <rPr>
            <b/>
            <u/>
            <sz val="9"/>
            <color indexed="81"/>
            <rFont val="Tahoma"/>
            <family val="2"/>
          </rPr>
          <t>Additional profit</t>
        </r>
        <r>
          <rPr>
            <sz val="9"/>
            <color indexed="81"/>
            <rFont val="Tahoma"/>
            <family val="2"/>
          </rPr>
          <t xml:space="preserve">
Please indicate how much additional profit this measure would generate for the company. Profit is defined as revenues minus costs. The additional profit should be compared against the company's regular profits to assess its relevance. 
In case of a new product / service, please take 1) market demand and 2) competition into account when assessing potential revenues. High market demand and low competition positively affect revenue potential, while low market demand and high competition can severely hamper revenue potential. 
Suggestion: use score between 1 and 5
For values 1, 3 and 5 the following descriptions can serve as reference:
</t>
        </r>
        <r>
          <rPr>
            <b/>
            <sz val="9"/>
            <color indexed="81"/>
            <rFont val="Tahoma"/>
            <family val="2"/>
          </rPr>
          <t>1: The additional profits would only be of marginal interest to the company</t>
        </r>
        <r>
          <rPr>
            <sz val="9"/>
            <color indexed="81"/>
            <rFont val="Tahoma"/>
            <family val="2"/>
          </rPr>
          <t xml:space="preserve">
a) The revenue would only be of marginal interest to the company, e.g. because the market demand for the product, service or innovation does not yet exist and/or because there is very strong competition from other companies 
b) The costs for implementing the measure would be high both at the beginning and over the lifetime over the measure
</t>
        </r>
        <r>
          <rPr>
            <b/>
            <sz val="9"/>
            <color indexed="81"/>
            <rFont val="Tahoma"/>
            <family val="2"/>
          </rPr>
          <t>3: The additional profits generated would be relevant for the company</t>
        </r>
        <r>
          <rPr>
            <sz val="9"/>
            <color indexed="81"/>
            <rFont val="Tahoma"/>
            <family val="2"/>
          </rPr>
          <t xml:space="preserve">
a) The revenue generated would be relevant for the company, e.g. because the market demand for the product, service or innovation already exists and/or because competition is at a medium and manageable level 
b) The costs for implementing the measure are still relatively highly but can probably be recuperated within the next 10-15 years
</t>
        </r>
        <r>
          <rPr>
            <b/>
            <sz val="9"/>
            <color indexed="81"/>
            <rFont val="Tahoma"/>
            <family val="2"/>
          </rPr>
          <t xml:space="preserve">5: The additional profits would be important and could shift its core business </t>
        </r>
        <r>
          <rPr>
            <sz val="9"/>
            <color indexed="81"/>
            <rFont val="Tahoma"/>
            <family val="2"/>
          </rPr>
          <t xml:space="preserve">
a) The revenue generated would be important and could shift the core business of the company, e.g. because the market demand for the product, service or innovation is already strong and/or because there is virtually no competition
b) The costs for implementing the measure are low compared to the additonal revenue and can be recuperated immediately or within the first year
The in-between scores of 2 and 4 should be given if only one criterion of the higher score is fulfilled. In case of measures with very good revenue but high costs, and vice versa, you could apply a score of "3" or use a higher/lower score depending on whether you want to place more emphasis on revenues or costs. In any case, please explain such specificities in the comments. 
As the potential profits is the most important criterion for prioritsing your adaptation measures, extra weight is given to highly profitable measures by multiplying their values by 2.
</t>
        </r>
      </text>
    </comment>
    <comment ref="E2" authorId="0" shapeId="0" xr:uid="{00000000-0006-0000-0800-000002000000}">
      <text>
        <r>
          <rPr>
            <b/>
            <u/>
            <sz val="9"/>
            <color indexed="81"/>
            <rFont val="Tahoma"/>
            <family val="2"/>
          </rPr>
          <t xml:space="preserve">Technological feasibility </t>
        </r>
        <r>
          <rPr>
            <sz val="9"/>
            <color indexed="81"/>
            <rFont val="Tahoma"/>
            <family val="2"/>
          </rPr>
          <t xml:space="preserve">
Please indicate how easy it is to install and use the technology required for this measure.
Suggestion: use scores between 0 and 5:
</t>
        </r>
        <r>
          <rPr>
            <b/>
            <sz val="9"/>
            <color indexed="81"/>
            <rFont val="Tahoma"/>
            <family val="2"/>
          </rPr>
          <t xml:space="preserve">0 </t>
        </r>
        <r>
          <rPr>
            <sz val="9"/>
            <color indexed="81"/>
            <rFont val="Tahoma"/>
            <family val="2"/>
          </rPr>
          <t xml:space="preserve">= company has none of the technical means for developing the product / service / innovation
</t>
        </r>
        <r>
          <rPr>
            <b/>
            <sz val="9"/>
            <color indexed="81"/>
            <rFont val="Tahoma"/>
            <family val="2"/>
          </rPr>
          <t xml:space="preserve">1 </t>
        </r>
        <r>
          <rPr>
            <sz val="9"/>
            <color indexed="81"/>
            <rFont val="Tahoma"/>
            <family val="2"/>
          </rPr>
          <t xml:space="preserve">= company has very few of the necessary technical means
</t>
        </r>
        <r>
          <rPr>
            <b/>
            <sz val="9"/>
            <color indexed="81"/>
            <rFont val="Tahoma"/>
            <family val="2"/>
          </rPr>
          <t xml:space="preserve">2 </t>
        </r>
        <r>
          <rPr>
            <sz val="9"/>
            <color indexed="81"/>
            <rFont val="Tahoma"/>
            <family val="2"/>
          </rPr>
          <t xml:space="preserve">= company has a few of the necessary technical means 
</t>
        </r>
        <r>
          <rPr>
            <b/>
            <sz val="9"/>
            <color indexed="81"/>
            <rFont val="Tahoma"/>
            <family val="2"/>
          </rPr>
          <t xml:space="preserve">3 </t>
        </r>
        <r>
          <rPr>
            <sz val="9"/>
            <color indexed="81"/>
            <rFont val="Tahoma"/>
            <family val="2"/>
          </rPr>
          <t xml:space="preserve">= company possesses many of the required technical means, but many others are lacking 
</t>
        </r>
        <r>
          <rPr>
            <b/>
            <sz val="9"/>
            <color indexed="81"/>
            <rFont val="Tahoma"/>
            <family val="2"/>
          </rPr>
          <t xml:space="preserve">4 </t>
        </r>
        <r>
          <rPr>
            <sz val="9"/>
            <color indexed="81"/>
            <rFont val="Tahoma"/>
            <family val="2"/>
          </rPr>
          <t xml:space="preserve">= company possesses large part of the required technical means
</t>
        </r>
        <r>
          <rPr>
            <b/>
            <sz val="9"/>
            <color indexed="81"/>
            <rFont val="Tahoma"/>
            <family val="2"/>
          </rPr>
          <t xml:space="preserve">5 </t>
        </r>
        <r>
          <rPr>
            <sz val="9"/>
            <color indexed="81"/>
            <rFont val="Tahoma"/>
            <family val="2"/>
          </rPr>
          <t xml:space="preserve">= company possesses all or almost all of the required technical means and core competences of company can be used 
</t>
        </r>
      </text>
    </comment>
    <comment ref="F2" authorId="0" shapeId="0" xr:uid="{00000000-0006-0000-0800-000003000000}">
      <text>
        <r>
          <rPr>
            <b/>
            <u/>
            <sz val="9"/>
            <color indexed="81"/>
            <rFont val="Tahoma"/>
            <family val="2"/>
          </rPr>
          <t>Organisational feasibility</t>
        </r>
        <r>
          <rPr>
            <sz val="9"/>
            <color indexed="81"/>
            <rFont val="Tahoma"/>
            <family val="2"/>
          </rPr>
          <t xml:space="preserve">
Please indicate whether they company has all required organisational / management capacities for implementing the measure. 
Suggestion: use scores between 0 and 5:
</t>
        </r>
        <r>
          <rPr>
            <b/>
            <sz val="9"/>
            <color indexed="81"/>
            <rFont val="Tahoma"/>
            <family val="2"/>
          </rPr>
          <t>0</t>
        </r>
        <r>
          <rPr>
            <sz val="9"/>
            <color indexed="81"/>
            <rFont val="Tahoma"/>
            <family val="2"/>
          </rPr>
          <t xml:space="preserve"> = organisational capacities and resources for developing / integrating the product / service / innovation are not available
</t>
        </r>
        <r>
          <rPr>
            <b/>
            <sz val="9"/>
            <color indexed="81"/>
            <rFont val="Tahoma"/>
            <family val="2"/>
          </rPr>
          <t xml:space="preserve">1 </t>
        </r>
        <r>
          <rPr>
            <sz val="9"/>
            <color indexed="81"/>
            <rFont val="Tahoma"/>
            <family val="2"/>
          </rPr>
          <t xml:space="preserve">= very little availability of the required organisational capacities and resources and difficulty of building these up
</t>
        </r>
        <r>
          <rPr>
            <b/>
            <sz val="9"/>
            <color indexed="81"/>
            <rFont val="Tahoma"/>
            <family val="2"/>
          </rPr>
          <t xml:space="preserve">2 </t>
        </r>
        <r>
          <rPr>
            <sz val="9"/>
            <color indexed="81"/>
            <rFont val="Tahoma"/>
            <family val="2"/>
          </rPr>
          <t xml:space="preserve">= little availability of the required organisational capacities and resources and possibility of building these up
</t>
        </r>
        <r>
          <rPr>
            <b/>
            <sz val="9"/>
            <color indexed="81"/>
            <rFont val="Tahoma"/>
            <family val="2"/>
          </rPr>
          <t xml:space="preserve">3 </t>
        </r>
        <r>
          <rPr>
            <sz val="9"/>
            <color indexed="81"/>
            <rFont val="Tahoma"/>
            <family val="2"/>
          </rPr>
          <t xml:space="preserve">= medium availability of the required organisational capacities and resources and possibility to integrate into existing processes
</t>
        </r>
        <r>
          <rPr>
            <b/>
            <sz val="9"/>
            <color indexed="81"/>
            <rFont val="Tahoma"/>
            <family val="2"/>
          </rPr>
          <t xml:space="preserve">4 </t>
        </r>
        <r>
          <rPr>
            <sz val="9"/>
            <color indexed="81"/>
            <rFont val="Tahoma"/>
            <family val="2"/>
          </rPr>
          <t xml:space="preserve">= high availability of the required organisational capacities and resource
</t>
        </r>
        <r>
          <rPr>
            <b/>
            <sz val="9"/>
            <color indexed="81"/>
            <rFont val="Tahoma"/>
            <family val="2"/>
          </rPr>
          <t xml:space="preserve">5 </t>
        </r>
        <r>
          <rPr>
            <sz val="9"/>
            <color indexed="81"/>
            <rFont val="Tahoma"/>
            <family val="2"/>
          </rPr>
          <t xml:space="preserve">= very high availability of the required organisational capacities and resources and easy integration into existing processes
</t>
        </r>
      </text>
    </comment>
    <comment ref="J3" authorId="1" shapeId="0" xr:uid="{00000000-0006-0000-0800-000006000000}">
      <text>
        <r>
          <rPr>
            <b/>
            <u/>
            <sz val="8"/>
            <color indexed="81"/>
            <rFont val="Arial"/>
            <family val="2"/>
          </rPr>
          <t>Priority</t>
        </r>
        <r>
          <rPr>
            <sz val="8"/>
            <color indexed="81"/>
            <rFont val="Arial"/>
            <family val="2"/>
          </rPr>
          <t xml:space="preserve">
A suggestion regarding risk categories:
</t>
        </r>
        <r>
          <rPr>
            <b/>
            <sz val="8"/>
            <color indexed="81"/>
            <rFont val="Arial"/>
            <family val="2"/>
          </rPr>
          <t>A</t>
        </r>
        <r>
          <rPr>
            <sz val="8"/>
            <color indexed="81"/>
            <rFont val="Arial"/>
            <family val="2"/>
          </rPr>
          <t xml:space="preserve"> = Measure should be implemented with high priority
</t>
        </r>
        <r>
          <rPr>
            <b/>
            <sz val="8"/>
            <color indexed="81"/>
            <rFont val="Arial"/>
            <family val="2"/>
          </rPr>
          <t>B</t>
        </r>
        <r>
          <rPr>
            <sz val="8"/>
            <color indexed="81"/>
            <rFont val="Arial"/>
            <family val="2"/>
          </rPr>
          <t xml:space="preserve"> = Measure should be implemented if resources are available after priority A measures have been implemented and/or if feasibility is very high.
</t>
        </r>
        <r>
          <rPr>
            <b/>
            <sz val="8"/>
            <color indexed="81"/>
            <rFont val="Arial"/>
            <family val="2"/>
          </rPr>
          <t>C</t>
        </r>
        <r>
          <rPr>
            <sz val="8"/>
            <color indexed="81"/>
            <rFont val="Arial"/>
            <family val="2"/>
          </rPr>
          <t xml:space="preserve"> = Low priority measures; to be delayed in favour of more important measures
Prioritization should follow the general rule “the higher the score, the higher the priority”.</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Lilly Aufdembrinke - adelphi</author>
    <author>adelphi</author>
  </authors>
  <commentList>
    <comment ref="B3" authorId="0" shapeId="0" xr:uid="{74F28770-064B-4C5D-BBC5-098E79B3E12B}">
      <text>
        <r>
          <rPr>
            <b/>
            <u/>
            <sz val="9"/>
            <color indexed="81"/>
            <rFont val="Tahoma"/>
            <family val="2"/>
          </rPr>
          <t>Risk</t>
        </r>
        <r>
          <rPr>
            <b/>
            <sz val="9"/>
            <color indexed="81"/>
            <rFont val="Tahoma"/>
            <family val="2"/>
          </rPr>
          <t xml:space="preserve">
</t>
        </r>
        <r>
          <rPr>
            <sz val="9"/>
            <color indexed="81"/>
            <rFont val="Tahoma"/>
            <family val="2"/>
          </rPr>
          <t>Please indicate the climate risk that may cause negative effect</t>
        </r>
      </text>
    </comment>
    <comment ref="B4" authorId="0" shapeId="0" xr:uid="{51190C6C-0D38-4984-9316-167E054A6875}">
      <text>
        <r>
          <rPr>
            <b/>
            <u/>
            <sz val="9"/>
            <color indexed="81"/>
            <rFont val="Tahoma"/>
            <family val="2"/>
          </rPr>
          <t>Adaptation measure</t>
        </r>
        <r>
          <rPr>
            <b/>
            <sz val="9"/>
            <color indexed="81"/>
            <rFont val="Tahoma"/>
            <family val="2"/>
          </rPr>
          <t xml:space="preserve">
</t>
        </r>
        <r>
          <rPr>
            <sz val="9"/>
            <color indexed="81"/>
            <rFont val="Tahoma"/>
            <family val="2"/>
          </rPr>
          <t>Please indicate the respective adaptation measure for that negative effect.</t>
        </r>
      </text>
    </comment>
    <comment ref="B6" authorId="1" shapeId="0" xr:uid="{00000000-0006-0000-0900-000004000000}">
      <text>
        <r>
          <rPr>
            <b/>
            <u/>
            <sz val="9"/>
            <color indexed="81"/>
            <rFont val="Tahoma"/>
            <family val="2"/>
          </rPr>
          <t xml:space="preserve">I. Investment costs </t>
        </r>
        <r>
          <rPr>
            <b/>
            <sz val="9"/>
            <color indexed="81"/>
            <rFont val="Tahoma"/>
            <family val="2"/>
          </rPr>
          <t xml:space="preserve">
</t>
        </r>
        <r>
          <rPr>
            <sz val="9"/>
            <color indexed="81"/>
            <rFont val="Tahoma"/>
            <family val="2"/>
          </rPr>
          <t xml:space="preserve">Please note which type of investment costs  will incur for preparing and taking into operation the adaptation measure.
</t>
        </r>
        <r>
          <rPr>
            <b/>
            <sz val="9"/>
            <color indexed="81"/>
            <rFont val="Tahoma"/>
            <family val="2"/>
          </rPr>
          <t xml:space="preserve">For example: </t>
        </r>
        <r>
          <rPr>
            <sz val="9"/>
            <color indexed="81"/>
            <rFont val="Tahoma"/>
            <family val="2"/>
          </rPr>
          <t xml:space="preserve">Purchasing, delivery and/or installation costs. Then insert the respective monetary costs. 
</t>
        </r>
        <r>
          <rPr>
            <b/>
            <sz val="9"/>
            <color indexed="81"/>
            <rFont val="Tahoma"/>
            <family val="2"/>
          </rPr>
          <t xml:space="preserve">Please note: </t>
        </r>
        <r>
          <rPr>
            <sz val="9"/>
            <color indexed="81"/>
            <rFont val="Tahoma"/>
            <family val="2"/>
          </rPr>
          <t xml:space="preserve">Investment costs occur only once at the beginning of the measure (now!). Thus, the cost fields for years 1-30 are crossed out. For insurance, typically no investment costs occur. </t>
        </r>
      </text>
    </comment>
    <comment ref="D6" authorId="1" shapeId="0" xr:uid="{00000000-0006-0000-0900-000005000000}">
      <text>
        <r>
          <rPr>
            <b/>
            <u/>
            <sz val="9"/>
            <color indexed="81"/>
            <rFont val="Tahoma"/>
            <family val="2"/>
          </rPr>
          <t>II. Operating costs</t>
        </r>
        <r>
          <rPr>
            <b/>
            <sz val="9"/>
            <color indexed="81"/>
            <rFont val="Tahoma"/>
            <family val="2"/>
          </rPr>
          <t xml:space="preserve">
</t>
        </r>
        <r>
          <rPr>
            <sz val="9"/>
            <color indexed="81"/>
            <rFont val="Tahoma"/>
            <family val="2"/>
          </rPr>
          <t xml:space="preserve">Please note which type of operating costs will incur for keeping the adaptation measure running for the next 1-30 years.
</t>
        </r>
        <r>
          <rPr>
            <b/>
            <sz val="9"/>
            <color indexed="81"/>
            <rFont val="Tahoma"/>
            <family val="2"/>
          </rPr>
          <t xml:space="preserve">For example: </t>
        </r>
        <r>
          <rPr>
            <sz val="9"/>
            <color indexed="81"/>
            <rFont val="Tahoma"/>
            <family val="2"/>
          </rPr>
          <t xml:space="preserve">
Electricity, labour, maintenance, repair costs and/or insurance premiums.
Then insert the respective monetary costs.
</t>
        </r>
        <r>
          <rPr>
            <b/>
            <sz val="9"/>
            <color indexed="81"/>
            <rFont val="Tahoma"/>
            <family val="2"/>
          </rPr>
          <t xml:space="preserve">Please note: </t>
        </r>
        <r>
          <rPr>
            <sz val="9"/>
            <color indexed="81"/>
            <rFont val="Tahoma"/>
            <family val="2"/>
          </rPr>
          <t xml:space="preserve">
Operating costs do not occur at point 0, which is when the measure is being implemented / installed. Hence, the first line is crossed out. However, operational costs will most likely occur throughout the entire lifetime of the measure. </t>
        </r>
      </text>
    </comment>
    <comment ref="G6" authorId="1" shapeId="0" xr:uid="{00000000-0006-0000-0900-000006000000}">
      <text>
        <r>
          <rPr>
            <b/>
            <u/>
            <sz val="9"/>
            <color indexed="81"/>
            <rFont val="Tahoma"/>
            <family val="2"/>
          </rPr>
          <t>Undiscounted total costs per year</t>
        </r>
        <r>
          <rPr>
            <sz val="9"/>
            <color indexed="81"/>
            <rFont val="Tahoma"/>
            <family val="2"/>
          </rPr>
          <t xml:space="preserve">
These columns will fill up automatically as you insert the investment costs and annual operating costs. 
</t>
        </r>
        <r>
          <rPr>
            <b/>
            <sz val="9"/>
            <color indexed="81"/>
            <rFont val="Tahoma"/>
            <family val="2"/>
          </rPr>
          <t xml:space="preserve">Please note: </t>
        </r>
        <r>
          <rPr>
            <sz val="9"/>
            <color indexed="81"/>
            <rFont val="Tahoma"/>
            <family val="2"/>
          </rPr>
          <t xml:space="preserve">
These costs are undiscounted, which means that the natural loss in value of money over time is not represented yet.</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adelphi</author>
    <author>tc={7049C8B7-401E-4A92-AF51-C545DA030AC5}</author>
    <author>Janina Wohlgemuth</author>
    <author>tc={E4897A72-96D2-4275-A3E0-16EC9CE321BC}</author>
    <author>Annica Cochu - adelphi</author>
  </authors>
  <commentList>
    <comment ref="B6" authorId="0" shapeId="0" xr:uid="{00000000-0006-0000-0A00-000001000000}">
      <text>
        <r>
          <rPr>
            <b/>
            <u/>
            <sz val="9"/>
            <color indexed="81"/>
            <rFont val="Tahoma"/>
            <family val="2"/>
          </rPr>
          <t>Impact factor</t>
        </r>
        <r>
          <rPr>
            <b/>
            <sz val="9"/>
            <color indexed="81"/>
            <rFont val="Tahoma"/>
            <family val="2"/>
          </rPr>
          <t xml:space="preserve">
</t>
        </r>
        <r>
          <rPr>
            <sz val="9"/>
            <color indexed="81"/>
            <rFont val="Tahoma"/>
            <family val="2"/>
          </rPr>
          <t xml:space="preserve">The impact factors express </t>
        </r>
        <r>
          <rPr>
            <u/>
            <sz val="9"/>
            <color indexed="81"/>
            <rFont val="Tahoma"/>
            <family val="2"/>
          </rPr>
          <t>by how much the costs caused by a severe or drastic climate change event are higher</t>
        </r>
        <r>
          <rPr>
            <sz val="9"/>
            <color indexed="81"/>
            <rFont val="Tahoma"/>
            <family val="2"/>
          </rPr>
          <t xml:space="preserve"> than those caused by the weaker event in the baseline scenario. 
The impact factor for the baseline scenario is always 1. 
If the impact factor of a severe event (for example a storm) is 2, it means that the costs caused by this severe storm are twice as high as the costs of a storm in the baseline scenario. </t>
        </r>
      </text>
    </comment>
    <comment ref="C6" authorId="0" shapeId="0" xr:uid="{00000000-0006-0000-0A00-000002000000}">
      <text>
        <r>
          <rPr>
            <b/>
            <sz val="9"/>
            <color indexed="81"/>
            <rFont val="Tahoma"/>
            <family val="2"/>
          </rPr>
          <t>Effectiveness of measure (in%)</t>
        </r>
        <r>
          <rPr>
            <sz val="9"/>
            <color indexed="81"/>
            <rFont val="Tahoma"/>
            <family val="2"/>
          </rPr>
          <t xml:space="preserve">
The "effectiveness of measure" expresses </t>
        </r>
        <r>
          <rPr>
            <u/>
            <sz val="9"/>
            <color indexed="81"/>
            <rFont val="Tahoma"/>
            <family val="2"/>
          </rPr>
          <t xml:space="preserve">by how much the adaptation measure under consideration can reduce the costs </t>
        </r>
        <r>
          <rPr>
            <sz val="9"/>
            <color indexed="81"/>
            <rFont val="Tahoma"/>
            <family val="2"/>
          </rPr>
          <t xml:space="preserve">caused by the climate change event. 
100% means that all costs can be avoided. An effectiveness value of 50% means that, despite the adaptation measure, only half the costs can be avoided. </t>
        </r>
      </text>
    </comment>
    <comment ref="D6" authorId="0" shapeId="0" xr:uid="{00000000-0006-0000-0A00-000003000000}">
      <text>
        <r>
          <rPr>
            <b/>
            <sz val="9"/>
            <color indexed="81"/>
            <rFont val="Tahoma"/>
            <family val="2"/>
          </rPr>
          <t xml:space="preserve">Annual probability (in %)
</t>
        </r>
        <r>
          <rPr>
            <sz val="9"/>
            <color indexed="81"/>
            <rFont val="Tahoma"/>
            <family val="2"/>
          </rPr>
          <t xml:space="preserve">The annual probability expresses </t>
        </r>
        <r>
          <rPr>
            <u/>
            <sz val="9"/>
            <color indexed="81"/>
            <rFont val="Tahoma"/>
            <family val="2"/>
          </rPr>
          <t>how likely it is that the climate change-related event occurs once a year.</t>
        </r>
        <r>
          <rPr>
            <sz val="9"/>
            <color indexed="81"/>
            <rFont val="Tahoma"/>
            <family val="2"/>
          </rPr>
          <t xml:space="preserve"> 
If the probability is 100% then the event will definitely occur once every year over the next 10 years. If the probability is 50% then the event wil occur every 2 years. 
To calculate the probability, divide the number of times that the event occurs in 10 years by 10. 
For example (once every year, so 10 times over 10 years): 10/10 = 1 = 100%
For example (once every 2 years, so 5 times over 10 years): 5/10 = 0,5 = 50%</t>
        </r>
      </text>
    </comment>
    <comment ref="A7" authorId="1" shapeId="0" xr:uid="{7049C8B7-401E-4A92-AF51-C545DA030AC5}">
      <text>
        <r>
          <rPr>
            <sz val="10"/>
            <rFont val="Arial"/>
          </rPr>
          <t>[Kommentarthread]
Ihre Version von Excel gestattet Ihnen das Lesen dieses Kommentarthreads. Jegliche Bearbeitungen daran werden jedoch entfernt, wenn die Datei in einer neueren Version von Excel geöffnet wird. Weitere Informationen: https://go.microsoft.com/fwlink/?linkid=870924.
Kommentar:
    Maybe use first cell for first 10 years, second for second 10 years.. Codes would need to be changed accordingly</t>
        </r>
      </text>
    </comment>
    <comment ref="B10" authorId="2" shapeId="0" xr:uid="{00000000-0006-0000-0A00-000004000000}">
      <text>
        <r>
          <rPr>
            <b/>
            <u/>
            <sz val="9"/>
            <color indexed="81"/>
            <rFont val="Tahoma"/>
            <family val="2"/>
          </rPr>
          <t>Avoided costs of the negative effect</t>
        </r>
        <r>
          <rPr>
            <sz val="9"/>
            <color indexed="81"/>
            <rFont val="Tahoma"/>
            <family val="2"/>
          </rPr>
          <t xml:space="preserve">
The benefits of the adaptation measure equal the costs or losses that would incur if no measures were taken to prevent/minimize the risk. The benefits of adaptation are thus the "Avoided costs of the negative effect" for the 30 years years. 
</t>
        </r>
        <r>
          <rPr>
            <b/>
            <sz val="9"/>
            <color indexed="81"/>
            <rFont val="Tahoma"/>
            <family val="2"/>
          </rPr>
          <t>For example</t>
        </r>
        <r>
          <rPr>
            <sz val="9"/>
            <color indexed="81"/>
            <rFont val="Tahoma"/>
            <family val="2"/>
          </rPr>
          <t xml:space="preserve">:
1) </t>
        </r>
        <r>
          <rPr>
            <u/>
            <sz val="9"/>
            <color indexed="81"/>
            <rFont val="Tahoma"/>
            <family val="2"/>
          </rPr>
          <t xml:space="preserve">Lost revenue </t>
        </r>
        <r>
          <rPr>
            <sz val="9"/>
            <color indexed="81"/>
            <rFont val="Tahoma"/>
            <family val="2"/>
          </rPr>
          <t xml:space="preserve">(revenue lost from productivity decrease or production interruption. 
2) </t>
        </r>
        <r>
          <rPr>
            <u/>
            <sz val="9"/>
            <color indexed="81"/>
            <rFont val="Tahoma"/>
            <family val="2"/>
          </rPr>
          <t xml:space="preserve">Repair/replacement costs </t>
        </r>
        <r>
          <rPr>
            <sz val="9"/>
            <color indexed="81"/>
            <rFont val="Tahoma"/>
            <family val="2"/>
          </rPr>
          <t xml:space="preserve">(e.g. costs for repairing or replacing damaged machinery)
3) </t>
        </r>
        <r>
          <rPr>
            <u/>
            <sz val="9"/>
            <color indexed="81"/>
            <rFont val="Tahoma"/>
            <family val="2"/>
          </rPr>
          <t>Other costs</t>
        </r>
        <r>
          <rPr>
            <sz val="9"/>
            <color indexed="81"/>
            <rFont val="Tahoma"/>
            <family val="2"/>
          </rPr>
          <t xml:space="preserve"> (e.g. additional production costs (e.g. higher water price due to increasing water scarcity)
In case of </t>
        </r>
        <r>
          <rPr>
            <b/>
            <sz val="9"/>
            <color indexed="81"/>
            <rFont val="Tahoma"/>
            <family val="2"/>
          </rPr>
          <t>insurance</t>
        </r>
        <r>
          <rPr>
            <sz val="9"/>
            <color indexed="81"/>
            <rFont val="Tahoma"/>
            <family val="2"/>
          </rPr>
          <t xml:space="preserve">, the costs actually are not actually "avoided" - they do occur but are compensated by insurance payouts. Please also list these compensated costs here. 
</t>
        </r>
        <r>
          <rPr>
            <b/>
            <sz val="9"/>
            <color indexed="81"/>
            <rFont val="Tahoma"/>
            <family val="2"/>
          </rPr>
          <t>If you use the climate change matrix</t>
        </r>
        <r>
          <rPr>
            <sz val="9"/>
            <color indexed="81"/>
            <rFont val="Tahoma"/>
            <family val="2"/>
          </rPr>
          <t>: Please fill in the costs only for the baseline scenario, even if you expect stronger climate change events to occur over the next 30 years. Higher costs caused by severe or drastic events are expressed through the impact factors!</t>
        </r>
      </text>
    </comment>
    <comment ref="E10" authorId="2" shapeId="0" xr:uid="{00000000-0006-0000-0A00-000005000000}">
      <text>
        <r>
          <rPr>
            <b/>
            <u/>
            <sz val="9"/>
            <color indexed="81"/>
            <rFont val="Tahoma"/>
            <family val="2"/>
          </rPr>
          <t>Climate independent benefits</t>
        </r>
        <r>
          <rPr>
            <sz val="9"/>
            <color indexed="81"/>
            <rFont val="Tahoma"/>
            <family val="2"/>
          </rPr>
          <t xml:space="preserve">
This includes benefits that the company could realize through the adaptation measure even if climate change would not happen.
</t>
        </r>
        <r>
          <rPr>
            <b/>
            <sz val="9"/>
            <color indexed="81"/>
            <rFont val="Tahoma"/>
            <family val="2"/>
          </rPr>
          <t>For example:</t>
        </r>
        <r>
          <rPr>
            <sz val="9"/>
            <color indexed="81"/>
            <rFont val="Tahoma"/>
            <family val="2"/>
          </rPr>
          <t xml:space="preserve">
Cost savings due to higher efficiency, additional revenue from productivity increase
</t>
        </r>
      </text>
    </comment>
    <comment ref="G10" authorId="0" shapeId="0" xr:uid="{00000000-0006-0000-0A00-000006000000}">
      <text>
        <r>
          <rPr>
            <b/>
            <u/>
            <sz val="9"/>
            <color indexed="81"/>
            <rFont val="Tahoma"/>
            <family val="2"/>
          </rPr>
          <t>Aggregated benefits / year</t>
        </r>
        <r>
          <rPr>
            <sz val="9"/>
            <color indexed="81"/>
            <rFont val="Tahoma"/>
            <family val="2"/>
          </rPr>
          <t xml:space="preserve">
These columns will fill up automatically as you insert the avoided costs and climate independent benefits. 
</t>
        </r>
        <r>
          <rPr>
            <b/>
            <sz val="9"/>
            <color indexed="81"/>
            <rFont val="Tahoma"/>
            <family val="2"/>
          </rPr>
          <t xml:space="preserve">Please note: </t>
        </r>
        <r>
          <rPr>
            <sz val="9"/>
            <color indexed="81"/>
            <rFont val="Tahoma"/>
            <family val="2"/>
          </rPr>
          <t xml:space="preserve">
These benefits are undiscounted, which means that the natural loss in value of money over time is not represented yet.</t>
        </r>
      </text>
    </comment>
    <comment ref="B11" authorId="3" shapeId="0" xr:uid="{E4897A72-96D2-4275-A3E0-16EC9CE321BC}">
      <text>
        <r>
          <rPr>
            <sz val="10"/>
            <rFont val="Arial"/>
          </rPr>
          <t xml:space="preserve">[Kommentarthread]
Ihre Version von Excel gestattet Ihnen das Lesen dieses Kommentarthreads. Jegliche Bearbeitungen daran werden jedoch entfernt, wenn die Datei in einer neueren Version von Excel geöffnet wird. Weitere Informationen: https://go.microsoft.com/fwlink/?linkid=870924.
Kommentar:
    Lost sectoral value added oder lost productivity
</t>
        </r>
      </text>
    </comment>
    <comment ref="E11" authorId="4" shapeId="0" xr:uid="{00000000-0006-0000-0A00-000007000000}">
      <text>
        <r>
          <rPr>
            <b/>
            <u/>
            <sz val="9"/>
            <color indexed="81"/>
            <rFont val="Tahoma"/>
            <family val="2"/>
          </rPr>
          <t xml:space="preserve">Cost savings
</t>
        </r>
        <r>
          <rPr>
            <sz val="9"/>
            <color indexed="81"/>
            <rFont val="Tahoma"/>
            <family val="2"/>
          </rPr>
          <t>For example: Lower production costs due to better energy efficiency of new machine</t>
        </r>
      </text>
    </comment>
    <comment ref="F11" authorId="0" shapeId="0" xr:uid="{00000000-0006-0000-0A00-000008000000}">
      <text>
        <r>
          <rPr>
            <b/>
            <u/>
            <sz val="9"/>
            <color indexed="81"/>
            <rFont val="Tahoma"/>
            <family val="2"/>
          </rPr>
          <t>Additional revenue</t>
        </r>
        <r>
          <rPr>
            <b/>
            <sz val="9"/>
            <color indexed="81"/>
            <rFont val="Tahoma"/>
            <family val="2"/>
          </rPr>
          <t xml:space="preserve">
</t>
        </r>
        <r>
          <rPr>
            <sz val="9"/>
            <color indexed="81"/>
            <rFont val="Tahoma"/>
            <family val="2"/>
          </rPr>
          <t>For example: Increased output of new machine</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adelphi</author>
  </authors>
  <commentList>
    <comment ref="A3" authorId="0" shapeId="0" xr:uid="{00000000-0006-0000-0C00-000001000000}">
      <text>
        <r>
          <rPr>
            <b/>
            <u/>
            <sz val="9"/>
            <color indexed="81"/>
            <rFont val="Tahoma"/>
            <family val="2"/>
          </rPr>
          <t>Discount rate</t>
        </r>
        <r>
          <rPr>
            <b/>
            <sz val="9"/>
            <color indexed="81"/>
            <rFont val="Tahoma"/>
            <family val="2"/>
          </rPr>
          <t xml:space="preserve">
</t>
        </r>
        <r>
          <rPr>
            <sz val="9"/>
            <color indexed="81"/>
            <rFont val="Tahoma"/>
            <family val="2"/>
          </rPr>
          <t xml:space="preserve">The discount rate expresses the loss in the value of money over the years and makes future costs and benefits comparable with today's. If the discount rate is 3%, it means that costs (or benefits) of US$100 occurring next year are as "painful" (or as great) as US$100/(1+0,03)^1 = US$97 today. Similarly, a cash flow of US$100 ocurring five years from now is worth US$100/(1+0,03)^5=US$86 today. 
In a business context, discounting is usually done using the market interest rate. Yet, when it comes to climate change, a "social discount rate" should be used that is lower than the market interest rate. This is done to make adaptation measures with future benefits more attractive today. </t>
        </r>
      </text>
    </comment>
    <comment ref="B7" authorId="0" shapeId="0" xr:uid="{00000000-0006-0000-0C00-000002000000}">
      <text>
        <r>
          <rPr>
            <b/>
            <u/>
            <sz val="9"/>
            <color indexed="81"/>
            <rFont val="Tahoma"/>
            <family val="2"/>
          </rPr>
          <t>Discount factor</t>
        </r>
        <r>
          <rPr>
            <sz val="9"/>
            <color indexed="81"/>
            <rFont val="Tahoma"/>
            <family val="2"/>
          </rPr>
          <t xml:space="preserve">
The discount factor is the ratio of the net present value of a future cash flow to its value if the cash flow were occurring today. 
Interpretation:The discount factor of a cash flow ocurring now (or in the current year) is 1, and the discount factor for following years is an exponential function of the discount rate and the time elapsed (in years). For instance, if the discount rate is 3%, the discount factor decreases exponentially by 3% each year, so that it is 1 today, but 0.97 next year, 0.94 in the year after that, and 0.86 after five years have elapsed.</t>
        </r>
      </text>
    </comment>
    <comment ref="H16" authorId="0" shapeId="0" xr:uid="{00000000-0006-0000-0C00-000003000000}">
      <text>
        <r>
          <rPr>
            <b/>
            <u/>
            <sz val="9"/>
            <color indexed="81"/>
            <rFont val="Tahoma"/>
            <family val="2"/>
          </rPr>
          <t>Net present value (NPV)</t>
        </r>
        <r>
          <rPr>
            <sz val="9"/>
            <color indexed="81"/>
            <rFont val="Tahoma"/>
            <family val="2"/>
          </rPr>
          <t xml:space="preserve">
Difference between discounted costs and discounted benefits of a measure over its entire lifetime. By using discounted costs and benefits the NPV accounts for the fact that costs and benefits accruing in the future are worth less today. 
Note that the lowest NPV is calculated by subtracting the highest discounted costs from the lowest discounted benefits. The highest NPV is calculated the other way round. 
Interpretation:
If the result of the NPV is positive, the adaptation measure is economically feasible in absolute terms. 
The higher the NPV, the higher the net benefits of this measure.</t>
        </r>
      </text>
    </comment>
    <comment ref="H17" authorId="0" shapeId="0" xr:uid="{00000000-0006-0000-0C00-000004000000}">
      <text>
        <r>
          <rPr>
            <b/>
            <u/>
            <sz val="9"/>
            <color indexed="81"/>
            <rFont val="Tahoma"/>
            <family val="2"/>
          </rPr>
          <t>Cost-benefit ration (CBR)</t>
        </r>
        <r>
          <rPr>
            <sz val="9"/>
            <color indexed="81"/>
            <rFont val="Tahoma"/>
            <family val="2"/>
          </rPr>
          <t xml:space="preserve">
Ratio of discounted costs of the measure over the discounted benefits of the measure for its entire lifetime. It expresses how much money has to be spent in order to create one unit (in monetary terms) of benefit. 
Note that the lowest CBR is calculated by dividing the highest discounted costs by the lowest discounted benefits. The highest CBR is calculated the other way round. 
Interpretation:
The adaptation measure is cost-effective if the CBR &lt; 1, meaning that costs are smaller than benefits.</t>
        </r>
      </text>
    </comment>
    <comment ref="H18" authorId="0" shapeId="0" xr:uid="{00000000-0006-0000-0C00-000005000000}">
      <text>
        <r>
          <rPr>
            <b/>
            <u/>
            <sz val="9"/>
            <color indexed="81"/>
            <rFont val="Tahoma"/>
            <family val="2"/>
          </rPr>
          <t>Internal Rate of Return (IRR)</t>
        </r>
        <r>
          <rPr>
            <sz val="9"/>
            <color indexed="81"/>
            <rFont val="Tahoma"/>
            <family val="2"/>
          </rPr>
          <t xml:space="preserve">
Discount rate which will cause the NPV of the risk mitigation measure to equal zero. Calculating the IRR relies on an iterative solution to determine what discount rate will cause the NPV of the project to equal zero. The IRR can be calculated by trial and error by varying the discount rate in the NPV formula until the NPV is equal to 0. The IRR can be used to compare different adaptation options with each other. 
Note that the lowest IRR is calculated by subtracting the lowest annual cash flows from the highest initial investment costs. The highest IRR is calculated the other way round. 
Interpretation:
The higher the IRR, the greater the returns of the investment.
</t>
        </r>
      </text>
    </comment>
    <comment ref="H19" authorId="0" shapeId="0" xr:uid="{00000000-0006-0000-0C00-000006000000}">
      <text>
        <r>
          <rPr>
            <b/>
            <u/>
            <sz val="9"/>
            <color indexed="81"/>
            <rFont val="Tahoma"/>
            <family val="2"/>
          </rPr>
          <t>Return on Investment (RoI)</t>
        </r>
        <r>
          <rPr>
            <sz val="9"/>
            <color indexed="81"/>
            <rFont val="Tahoma"/>
            <family val="2"/>
          </rPr>
          <t xml:space="preserve">
Money saved with the investment, measured in % of the total investment. Calculated by dividing the NPV by the discounted costs over the entire lifetime of the investment 
Note that the lowest RoI is calculated using the higest costs and lowest benefits. The highest RoI is calculated the other way round. 
Interpretation:
The higher the RoI, the higher the returns of the project in relation to the invested sum. 
For example: A 60% RoI means that the cost of the project and another 60% of these costs have been recovered. 
But: RoI is always dependent on the invested sum. A higher RoI does not necessarily mean that a measure generates more absolute savings than another measure with a lower RoI.
</t>
        </r>
      </text>
    </comment>
    <comment ref="H20" authorId="0" shapeId="0" xr:uid="{00000000-0006-0000-0C00-000007000000}">
      <text>
        <r>
          <rPr>
            <b/>
            <u/>
            <sz val="9"/>
            <color indexed="81"/>
            <rFont val="Tahoma"/>
            <family val="2"/>
          </rPr>
          <t>Payback Time (PT)</t>
        </r>
        <r>
          <rPr>
            <sz val="9"/>
            <color indexed="81"/>
            <rFont val="Tahoma"/>
            <family val="2"/>
          </rPr>
          <t xml:space="preserve">
The payback time is the time it will take for the undiscounted annual cash flows (i.e. benefits minus costs) to equal the initial investment costs. In other words, after how many years the organization will realise net benefits. 
Note that you should subtract low benefits from high costs and vice versa to get the respective minimum and maximum figures</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adelphi</author>
  </authors>
  <commentList>
    <comment ref="B7" authorId="0" shapeId="0" xr:uid="{00000000-0006-0000-0D00-000001000000}">
      <text>
        <r>
          <rPr>
            <b/>
            <u/>
            <sz val="9"/>
            <color indexed="81"/>
            <rFont val="Tahoma"/>
            <family val="2"/>
          </rPr>
          <t>Adaptation measure / opportunity</t>
        </r>
        <r>
          <rPr>
            <b/>
            <sz val="9"/>
            <color indexed="81"/>
            <rFont val="Tahoma"/>
            <family val="2"/>
          </rPr>
          <t xml:space="preserve">
</t>
        </r>
        <r>
          <rPr>
            <sz val="9"/>
            <color indexed="81"/>
            <rFont val="Tahoma"/>
            <family val="2"/>
          </rPr>
          <t xml:space="preserve">Please insert the adaptation measures or opportunities that should be implemented immediately, e.g. within the next year.
These could be measures that 1) can be easily implemented or that 2) have a high priority due to high risks / opportunities. </t>
        </r>
      </text>
    </comment>
    <comment ref="C7" authorId="0" shapeId="0" xr:uid="{00000000-0006-0000-0D00-000002000000}">
      <text>
        <r>
          <rPr>
            <b/>
            <u/>
            <sz val="9"/>
            <color indexed="81"/>
            <rFont val="Tahoma"/>
            <family val="2"/>
          </rPr>
          <t>Prio</t>
        </r>
        <r>
          <rPr>
            <b/>
            <sz val="9"/>
            <color indexed="81"/>
            <rFont val="Tahoma"/>
            <family val="2"/>
          </rPr>
          <t xml:space="preserve">
</t>
        </r>
        <r>
          <rPr>
            <sz val="9"/>
            <color indexed="81"/>
            <rFont val="Tahoma"/>
            <family val="2"/>
          </rPr>
          <t>Please note which priority the adaptation measure has, based on the results of step 3</t>
        </r>
      </text>
    </comment>
    <comment ref="D7" authorId="0" shapeId="0" xr:uid="{00000000-0006-0000-0D00-000003000000}">
      <text>
        <r>
          <rPr>
            <b/>
            <u/>
            <sz val="9"/>
            <color indexed="81"/>
            <rFont val="Tahoma"/>
            <family val="2"/>
          </rPr>
          <t>Ranking of measure according to CBA</t>
        </r>
        <r>
          <rPr>
            <b/>
            <sz val="9"/>
            <color indexed="81"/>
            <rFont val="Tahoma"/>
            <family val="2"/>
          </rPr>
          <t xml:space="preserve">
</t>
        </r>
        <r>
          <rPr>
            <sz val="9"/>
            <color indexed="81"/>
            <rFont val="Tahoma"/>
            <family val="2"/>
          </rPr>
          <t xml:space="preserve">Please note which rank (e.g. 1, 2, 3, …) the adaptation measure achieved according to the Cost-Benefit Analysis. 
This ranking will most likely be based on the overall outcomes of the CBA - the better the financial ratios, the more economically attractive the measure. Yet, some of the financial variables might be more important to an SMEs than others (e.g. payback period more important than IRR), depending on the company's situation. Individual investment criteria have to be considered when analyzing the results of the CBA. </t>
        </r>
      </text>
    </comment>
    <comment ref="E7" authorId="0" shapeId="0" xr:uid="{00000000-0006-0000-0D00-000004000000}">
      <text>
        <r>
          <rPr>
            <b/>
            <u/>
            <sz val="9"/>
            <color indexed="81"/>
            <rFont val="Tahoma"/>
            <family val="2"/>
          </rPr>
          <t>Potential barriers and conflicts</t>
        </r>
        <r>
          <rPr>
            <b/>
            <sz val="9"/>
            <color indexed="81"/>
            <rFont val="Tahoma"/>
            <family val="2"/>
          </rPr>
          <t xml:space="preserve">
</t>
        </r>
        <r>
          <rPr>
            <sz val="9"/>
            <color indexed="81"/>
            <rFont val="Tahoma"/>
            <family val="2"/>
          </rPr>
          <t xml:space="preserve">Please identify potential barriers and conflicts for the implementation of this measure.
</t>
        </r>
        <r>
          <rPr>
            <b/>
            <sz val="9"/>
            <color indexed="81"/>
            <rFont val="Tahoma"/>
            <family val="2"/>
          </rPr>
          <t>For example:</t>
        </r>
        <r>
          <rPr>
            <sz val="9"/>
            <color indexed="81"/>
            <rFont val="Tahoma"/>
            <family val="2"/>
          </rPr>
          <t xml:space="preserve">
The measure cannot be financed from internal resources; it will be difficult to find a supplier of the new machinery which is needed for this adaptation measure.</t>
        </r>
      </text>
    </comment>
    <comment ref="F7" authorId="0" shapeId="0" xr:uid="{00000000-0006-0000-0D00-000005000000}">
      <text>
        <r>
          <rPr>
            <b/>
            <u/>
            <sz val="9"/>
            <color indexed="81"/>
            <rFont val="Tahoma"/>
            <family val="2"/>
          </rPr>
          <t>Ideas for overcoming barriers</t>
        </r>
        <r>
          <rPr>
            <b/>
            <sz val="9"/>
            <color indexed="81"/>
            <rFont val="Tahoma"/>
            <family val="2"/>
          </rPr>
          <t xml:space="preserve">
</t>
        </r>
        <r>
          <rPr>
            <sz val="9"/>
            <color indexed="81"/>
            <rFont val="Tahoma"/>
            <family val="2"/>
          </rPr>
          <t xml:space="preserve">Please identify ways of overcoming the barriers.
</t>
        </r>
        <r>
          <rPr>
            <b/>
            <sz val="9"/>
            <color indexed="81"/>
            <rFont val="Tahoma"/>
            <family val="2"/>
          </rPr>
          <t>For example:</t>
        </r>
        <r>
          <rPr>
            <sz val="9"/>
            <color indexed="81"/>
            <rFont val="Tahoma"/>
            <family val="2"/>
          </rPr>
          <t xml:space="preserve">
Assess whether external financing would be possible; assess whether it would be possible to important relevant machinery, e.g. with (financial) support of your company's sector association</t>
        </r>
      </text>
    </comment>
    <comment ref="G7" authorId="0" shapeId="0" xr:uid="{00000000-0006-0000-0D00-000006000000}">
      <text>
        <r>
          <rPr>
            <b/>
            <sz val="9"/>
            <color indexed="81"/>
            <rFont val="Tahoma"/>
            <family val="2"/>
          </rPr>
          <t>Integration possibility:</t>
        </r>
        <r>
          <rPr>
            <sz val="9"/>
            <color indexed="81"/>
            <rFont val="Tahoma"/>
            <family val="2"/>
          </rPr>
          <t xml:space="preserve">
Please describe whether this measure can be integrated with any other strategy that you are currently implementing or activity that is on-going. 
For example: Storing finished goods more safely and drying to protect it against flood can be part of general measures to improve storage and reduce spoiling of goods. </t>
        </r>
      </text>
    </comment>
    <comment ref="H7" authorId="0" shapeId="0" xr:uid="{00000000-0006-0000-0D00-000007000000}">
      <text>
        <r>
          <rPr>
            <b/>
            <u/>
            <sz val="9"/>
            <color indexed="81"/>
            <rFont val="Tahoma"/>
            <family val="2"/>
          </rPr>
          <t>Success indicators, monitoring activities</t>
        </r>
        <r>
          <rPr>
            <sz val="9"/>
            <color indexed="81"/>
            <rFont val="Tahoma"/>
            <family val="2"/>
          </rPr>
          <t xml:space="preserve">
Please identify indicators (and, if possible, target values) for measuring whether the adaptation measure has led to success by reducing the negative effects of climate change on the company or by seizing opportunities. 
</t>
        </r>
        <r>
          <rPr>
            <b/>
            <sz val="9"/>
            <color indexed="81"/>
            <rFont val="Tahoma"/>
            <family val="2"/>
          </rPr>
          <t>For example:</t>
        </r>
        <r>
          <rPr>
            <sz val="9"/>
            <color indexed="81"/>
            <rFont val="Tahoma"/>
            <family val="2"/>
          </rPr>
          <t xml:space="preserve">
Indicator: Total cost of flood damage prevented; Target value: USD 50,000
Also note down, how and when the company's performance on these inidcators will be measured.
</t>
        </r>
        <r>
          <rPr>
            <b/>
            <sz val="9"/>
            <color indexed="81"/>
            <rFont val="Tahoma"/>
            <family val="2"/>
          </rPr>
          <t>For example:</t>
        </r>
        <r>
          <rPr>
            <sz val="9"/>
            <color indexed="81"/>
            <rFont val="Tahoma"/>
            <family val="2"/>
          </rPr>
          <t xml:space="preserve">
Constant monitoring of flood damages, evaluation of data and reporting of results every 12 months
</t>
        </r>
      </text>
    </comment>
    <comment ref="B14" authorId="0" shapeId="0" xr:uid="{00000000-0006-0000-0D00-000008000000}">
      <text>
        <r>
          <rPr>
            <b/>
            <u/>
            <sz val="9"/>
            <color indexed="81"/>
            <rFont val="Tahoma"/>
            <family val="2"/>
          </rPr>
          <t>Adaptation measure / opportunity</t>
        </r>
        <r>
          <rPr>
            <b/>
            <sz val="9"/>
            <color indexed="81"/>
            <rFont val="Tahoma"/>
            <family val="2"/>
          </rPr>
          <t xml:space="preserve">
</t>
        </r>
        <r>
          <rPr>
            <sz val="9"/>
            <color indexed="81"/>
            <rFont val="Tahoma"/>
            <family val="2"/>
          </rPr>
          <t xml:space="preserve">Please insert the adaptation measures or business opportunities that you suggest should be implemented within the next 2-3 years. </t>
        </r>
      </text>
    </comment>
    <comment ref="B21" authorId="0" shapeId="0" xr:uid="{00000000-0006-0000-0D00-000009000000}">
      <text>
        <r>
          <rPr>
            <b/>
            <u/>
            <sz val="9"/>
            <color indexed="81"/>
            <rFont val="Tahoma"/>
            <family val="2"/>
          </rPr>
          <t>Adaptation measure / opportunity</t>
        </r>
        <r>
          <rPr>
            <sz val="9"/>
            <color indexed="81"/>
            <rFont val="Tahoma"/>
            <family val="2"/>
          </rPr>
          <t xml:space="preserve">
Please insert the adaptation measures or business opportunities that you suggest should be implemented within the next 4-8 years.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adelphi</author>
  </authors>
  <commentList>
    <comment ref="B3" authorId="0" shapeId="0" xr:uid="{00000000-0006-0000-0E00-000001000000}">
      <text>
        <r>
          <rPr>
            <b/>
            <u/>
            <sz val="9"/>
            <color indexed="81"/>
            <rFont val="Tahoma"/>
            <family val="2"/>
          </rPr>
          <t xml:space="preserve">Issue / measure to communicate:
</t>
        </r>
        <r>
          <rPr>
            <b/>
            <sz val="9"/>
            <color indexed="81"/>
            <rFont val="Tahoma"/>
            <family val="2"/>
          </rPr>
          <t xml:space="preserve">
</t>
        </r>
        <r>
          <rPr>
            <sz val="9"/>
            <color indexed="81"/>
            <rFont val="Tahoma"/>
            <family val="2"/>
          </rPr>
          <t xml:space="preserve">Please note down what you have to communicate internally (e.g. employees)
</t>
        </r>
      </text>
    </comment>
    <comment ref="C3" authorId="0" shapeId="0" xr:uid="{00000000-0006-0000-0E00-000002000000}">
      <text>
        <r>
          <rPr>
            <b/>
            <u/>
            <sz val="9"/>
            <color indexed="81"/>
            <rFont val="Tahoma"/>
            <family val="2"/>
          </rPr>
          <t>Target group</t>
        </r>
        <r>
          <rPr>
            <sz val="9"/>
            <color indexed="81"/>
            <rFont val="Tahoma"/>
            <family val="2"/>
          </rPr>
          <t xml:space="preserve">
Please describe who is the exact target group of the communication measure.</t>
        </r>
      </text>
    </comment>
    <comment ref="D3" authorId="0" shapeId="0" xr:uid="{00000000-0006-0000-0E00-000003000000}">
      <text>
        <r>
          <rPr>
            <b/>
            <u/>
            <sz val="9"/>
            <color indexed="81"/>
            <rFont val="Tahoma"/>
            <family val="2"/>
          </rPr>
          <t xml:space="preserve">Aim
</t>
        </r>
        <r>
          <rPr>
            <sz val="9"/>
            <color indexed="81"/>
            <rFont val="Tahoma"/>
            <family val="2"/>
          </rPr>
          <t xml:space="preserve">
Please describe what you would like to achieve with this measure, particularly regarding what the target groups is meant to think, feel or do. </t>
        </r>
      </text>
    </comment>
    <comment ref="E3" authorId="0" shapeId="0" xr:uid="{00000000-0006-0000-0E00-000004000000}">
      <text>
        <r>
          <rPr>
            <b/>
            <u/>
            <sz val="9"/>
            <color indexed="81"/>
            <rFont val="Tahoma"/>
            <family val="2"/>
          </rPr>
          <t xml:space="preserve">Means of communication
</t>
        </r>
        <r>
          <rPr>
            <sz val="9"/>
            <color indexed="81"/>
            <rFont val="Tahoma"/>
            <family val="2"/>
          </rPr>
          <t xml:space="preserve">
Please note what kind of communication measure you are planning to apply (e.g. info meeting, brochures)
</t>
        </r>
      </text>
    </comment>
    <comment ref="F3" authorId="0" shapeId="0" xr:uid="{00000000-0006-0000-0E00-000005000000}">
      <text>
        <r>
          <rPr>
            <b/>
            <u/>
            <sz val="9"/>
            <color indexed="81"/>
            <rFont val="Tahoma"/>
            <family val="2"/>
          </rPr>
          <t>Time / frequency</t>
        </r>
        <r>
          <rPr>
            <b/>
            <sz val="9"/>
            <color indexed="81"/>
            <rFont val="Tahoma"/>
            <family val="2"/>
          </rPr>
          <t xml:space="preserve">
</t>
        </r>
        <r>
          <rPr>
            <sz val="9"/>
            <color indexed="81"/>
            <rFont val="Tahoma"/>
            <family val="2"/>
          </rPr>
          <t>Please insert when and how often you will use the communication measure</t>
        </r>
      </text>
    </comment>
    <comment ref="G3" authorId="0" shapeId="0" xr:uid="{00000000-0006-0000-0E00-000006000000}">
      <text>
        <r>
          <rPr>
            <b/>
            <u/>
            <sz val="9"/>
            <color indexed="81"/>
            <rFont val="Tahoma"/>
            <family val="2"/>
          </rPr>
          <t>Responsibility</t>
        </r>
        <r>
          <rPr>
            <sz val="9"/>
            <color indexed="81"/>
            <rFont val="Tahoma"/>
            <family val="2"/>
          </rPr>
          <t xml:space="preserve">
Please determine who will be responsible for leading the development and implementation of the communication measure.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adelphi</author>
    <author>Christian Metzler - adelphi</author>
    <author>Daria Gettueva - adelphi</author>
  </authors>
  <commentList>
    <comment ref="A3" authorId="0" shapeId="0" xr:uid="{A7EE8A8B-91E2-4F07-B7B1-0A825DF193C8}">
      <text>
        <r>
          <rPr>
            <b/>
            <u/>
            <sz val="9"/>
            <color indexed="81"/>
            <rFont val="Tahoma"/>
            <family val="2"/>
          </rPr>
          <t>Adaptation measure:</t>
        </r>
        <r>
          <rPr>
            <sz val="9"/>
            <color indexed="81"/>
            <rFont val="Tahoma"/>
            <family val="2"/>
          </rPr>
          <t xml:space="preserve">
Please enter the measure for which you would like to find financing. 
Please note: If you want to finance several measures with only one financing option, you can aggregate them here.
</t>
        </r>
      </text>
    </comment>
    <comment ref="A4" authorId="0" shapeId="0" xr:uid="{641AB1BF-B13C-4839-A191-DA47DD228EDD}">
      <text>
        <r>
          <rPr>
            <b/>
            <u/>
            <sz val="9"/>
            <color indexed="81"/>
            <rFont val="Tahoma"/>
            <family val="2"/>
          </rPr>
          <t>Costs:</t>
        </r>
        <r>
          <rPr>
            <sz val="9"/>
            <color indexed="81"/>
            <rFont val="Tahoma"/>
            <family val="2"/>
          </rPr>
          <t xml:space="preserve">
The amount of money you require to finance your activity. This encompasses the capital expenditure (Capex) that needs to be paid upfront, and potentially operational expenditure (Opex), unless there are none or they are financed through own funds.
Note: If you aggregated several measures, please provide the overall investment sum here.</t>
        </r>
        <r>
          <rPr>
            <sz val="9"/>
            <color indexed="81"/>
            <rFont val="Segoe UI"/>
            <family val="2"/>
          </rPr>
          <t xml:space="preserve">
</t>
        </r>
      </text>
    </comment>
    <comment ref="D6" authorId="0" shapeId="0" xr:uid="{E33B1A22-9D39-48FE-BEB8-C9692D6E9A9D}">
      <text>
        <r>
          <rPr>
            <b/>
            <u/>
            <sz val="9"/>
            <color indexed="81"/>
            <rFont val="Tahoma"/>
            <family val="2"/>
          </rPr>
          <t>Offer:</t>
        </r>
        <r>
          <rPr>
            <b/>
            <sz val="9"/>
            <color indexed="81"/>
            <rFont val="Tahoma"/>
            <family val="2"/>
          </rPr>
          <t xml:space="preserve">
</t>
        </r>
        <r>
          <rPr>
            <sz val="9"/>
            <color indexed="81"/>
            <rFont val="Tahoma"/>
            <family val="2"/>
          </rPr>
          <t xml:space="preserve">"Offer" refers to a concrete offer of the financial product that you are assessing. This could be a specific bank loan by bank X, a specific grant scheme by local authority Y, an option for equity investment through investor Z. 
Assessing specific offers rather than general financial instruments will make it easier to determine Pro's and con's and will allow you to draw more concrete conclusions. </t>
        </r>
        <r>
          <rPr>
            <sz val="9"/>
            <color indexed="81"/>
            <rFont val="Segoe UI"/>
            <family val="2"/>
          </rPr>
          <t xml:space="preserve">
</t>
        </r>
      </text>
    </comment>
    <comment ref="L6" authorId="0" shapeId="0" xr:uid="{58C53609-CF73-4313-9A5B-8CFBD21C67CE}">
      <text>
        <r>
          <rPr>
            <b/>
            <u/>
            <sz val="9"/>
            <color indexed="81"/>
            <rFont val="Tahoma"/>
            <family val="2"/>
          </rPr>
          <t xml:space="preserve">Offer 2:
</t>
        </r>
        <r>
          <rPr>
            <sz val="9"/>
            <color indexed="81"/>
            <rFont val="Tahoma"/>
            <family val="2"/>
          </rPr>
          <t xml:space="preserve">If a second offer of the same financial instrument is available, please assess its feasibility and then compare against the first offer. 
You could copy paste columns J-O if you want to assess further offers. </t>
        </r>
        <r>
          <rPr>
            <u/>
            <sz val="9"/>
            <color indexed="81"/>
            <rFont val="Tahoma"/>
            <family val="2"/>
          </rPr>
          <t xml:space="preserve">
</t>
        </r>
      </text>
    </comment>
    <comment ref="A7" authorId="0" shapeId="0" xr:uid="{B841CC5D-01C9-478F-88FF-1FE8A0963C5C}">
      <text>
        <r>
          <rPr>
            <b/>
            <u/>
            <sz val="9"/>
            <color indexed="81"/>
            <rFont val="Tahoma"/>
            <family val="2"/>
          </rPr>
          <t>Instruments:</t>
        </r>
        <r>
          <rPr>
            <b/>
            <sz val="9"/>
            <color indexed="81"/>
            <rFont val="Tahoma"/>
            <family val="2"/>
          </rPr>
          <t xml:space="preserve">
</t>
        </r>
        <r>
          <rPr>
            <sz val="9"/>
            <color indexed="81"/>
            <rFont val="Tahoma"/>
            <family val="2"/>
          </rPr>
          <t xml:space="preserve">The instruments below could be interesting for your company and adaptation measure.
If some of the instruments can be clearly excluded from the list, independently of the type of measure for which financing is needed, you can delete the respective rows. This could be the case, for example, if you are very certain that there are absolutely no grant schemes available or that your company would not at all comply with the requirements of venture capital investors. If you are uncertain, keep the instruments and assess them in more detail. </t>
        </r>
        <r>
          <rPr>
            <sz val="9"/>
            <color indexed="81"/>
            <rFont val="Arial"/>
            <family val="2"/>
          </rPr>
          <t xml:space="preserve">
</t>
        </r>
      </text>
    </comment>
    <comment ref="B7" authorId="0" shapeId="0" xr:uid="{DE37B314-75E9-4533-AD0E-D11F6D8AF43F}">
      <text>
        <r>
          <rPr>
            <b/>
            <u/>
            <sz val="9"/>
            <color indexed="81"/>
            <rFont val="Tahoma"/>
            <family val="2"/>
          </rPr>
          <t>Relevant?</t>
        </r>
        <r>
          <rPr>
            <sz val="9"/>
            <color indexed="81"/>
            <rFont val="Tahoma"/>
            <family val="2"/>
          </rPr>
          <t xml:space="preserve">
Please indicate whether the financial instrument is generally relevant for your adaptation measure. 
Suggestion: use scores between 0 and 1:
</t>
        </r>
        <r>
          <rPr>
            <b/>
            <sz val="9"/>
            <color indexed="81"/>
            <rFont val="Tahoma"/>
            <family val="2"/>
          </rPr>
          <t xml:space="preserve">0 </t>
        </r>
        <r>
          <rPr>
            <sz val="9"/>
            <color indexed="81"/>
            <rFont val="Tahoma"/>
            <family val="2"/>
          </rPr>
          <t xml:space="preserve">= the instrument is generally not relevant (e.g. "leasing" if the financing is needed to implement a series of resilience trainings with your employees) 
</t>
        </r>
        <r>
          <rPr>
            <b/>
            <sz val="9"/>
            <color indexed="81"/>
            <rFont val="Tahoma"/>
            <family val="2"/>
          </rPr>
          <t xml:space="preserve">1 </t>
        </r>
        <r>
          <rPr>
            <sz val="9"/>
            <color indexed="81"/>
            <rFont val="Tahoma"/>
            <family val="2"/>
          </rPr>
          <t>= the instrument is generally relevant (e.g. "grants", "bank loans" or "B2B/P2P lending" for energy efficiency measures)</t>
        </r>
      </text>
    </comment>
    <comment ref="C7" authorId="1" shapeId="0" xr:uid="{B3CC9710-9C6C-4F38-A352-DF12E8D6BB89}">
      <text>
        <r>
          <rPr>
            <b/>
            <u/>
            <sz val="9"/>
            <color indexed="81"/>
            <rFont val="Tahoma"/>
            <family val="2"/>
          </rPr>
          <t>Available?</t>
        </r>
        <r>
          <rPr>
            <sz val="9"/>
            <color indexed="81"/>
            <rFont val="Tahoma"/>
            <family val="2"/>
          </rPr>
          <t xml:space="preserve">
Please assess whether the instrument is generally available in your region, for your type of company and for the measure that is being proposed. 
Use scores between 0 and 1:
0 = the instrument is generally not available
1 = the instrument is generally available  
</t>
        </r>
        <r>
          <rPr>
            <b/>
            <sz val="9"/>
            <color indexed="81"/>
            <rFont val="Tahoma"/>
            <family val="2"/>
          </rPr>
          <t>For example:</t>
        </r>
        <r>
          <rPr>
            <sz val="9"/>
            <color indexed="81"/>
            <rFont val="Tahoma"/>
            <family val="2"/>
          </rPr>
          <t xml:space="preserve">
Yes, internal resources are available (1); yes, bank loans are available for small-/medium-sized companies (1); no, there is no crowdfunding platform with projects in our region (0); no, there are no relevant grant schemes (0)
</t>
        </r>
        <r>
          <rPr>
            <b/>
            <sz val="9"/>
            <color indexed="81"/>
            <rFont val="Tahoma"/>
            <family val="2"/>
          </rPr>
          <t>Please note</t>
        </r>
        <r>
          <rPr>
            <sz val="9"/>
            <color indexed="81"/>
            <rFont val="Tahoma"/>
            <family val="2"/>
          </rPr>
          <t xml:space="preserve">: If internal resources are available, please take into consideration that you might also want to implement other measures. Internal resources might only suffice for some of them - not all. </t>
        </r>
      </text>
    </comment>
    <comment ref="D7" authorId="0" shapeId="0" xr:uid="{6F3BD981-3680-4BB1-87D7-90823FCBEA5A}">
      <text>
        <r>
          <rPr>
            <b/>
            <u/>
            <sz val="9"/>
            <color indexed="81"/>
            <rFont val="Tahoma"/>
            <family val="2"/>
          </rPr>
          <t>Provider, name:</t>
        </r>
        <r>
          <rPr>
            <b/>
            <sz val="9"/>
            <color indexed="81"/>
            <rFont val="Tahoma"/>
            <family val="2"/>
          </rPr>
          <t xml:space="preserve">
</t>
        </r>
        <r>
          <rPr>
            <sz val="9"/>
            <color indexed="81"/>
            <rFont val="Tahoma"/>
            <family val="2"/>
          </rPr>
          <t xml:space="preserve">Please insert the provider of the specific offer you are assessing. Also add its name if it has one (e.g. "Green SME Loan 2022"). 
</t>
        </r>
      </text>
    </comment>
    <comment ref="E7" authorId="1" shapeId="0" xr:uid="{023AE221-2F31-452E-A9CC-145EA69290D1}">
      <text>
        <r>
          <rPr>
            <b/>
            <u/>
            <sz val="9"/>
            <color indexed="81"/>
            <rFont val="Tahoma"/>
            <family val="2"/>
          </rPr>
          <t>Pro's:</t>
        </r>
        <r>
          <rPr>
            <sz val="9"/>
            <color indexed="81"/>
            <rFont val="Tahoma"/>
            <family val="2"/>
          </rPr>
          <t xml:space="preserve">
Please assess and insert the potential advantages of the respective financing instrument. 
</t>
        </r>
        <r>
          <rPr>
            <b/>
            <sz val="9"/>
            <color indexed="81"/>
            <rFont val="Tahoma"/>
            <family val="2"/>
          </rPr>
          <t>For example</t>
        </r>
        <r>
          <rPr>
            <sz val="9"/>
            <color indexed="81"/>
            <rFont val="Tahoma"/>
            <family val="2"/>
          </rPr>
          <t xml:space="preserve">:
No repayment needed (e.g. grants, internal financing), relatively low interest rates, very common financial instrument with uncomplicated application process, etc.  </t>
        </r>
      </text>
    </comment>
    <comment ref="F7" authorId="1" shapeId="0" xr:uid="{B89B3234-370D-4583-8C06-AF7EF4A044B7}">
      <text>
        <r>
          <rPr>
            <b/>
            <u/>
            <sz val="9"/>
            <color indexed="81"/>
            <rFont val="Tahoma"/>
            <family val="2"/>
          </rPr>
          <t>Con's:</t>
        </r>
        <r>
          <rPr>
            <b/>
            <sz val="9"/>
            <color indexed="81"/>
            <rFont val="Tahoma"/>
            <family val="2"/>
          </rPr>
          <t xml:space="preserve">
</t>
        </r>
        <r>
          <rPr>
            <sz val="9"/>
            <color indexed="81"/>
            <rFont val="Tahoma"/>
            <family val="2"/>
          </rPr>
          <t xml:space="preserve">Please assess and insert the potential disadvantages of the respective financing instrument. </t>
        </r>
        <r>
          <rPr>
            <b/>
            <sz val="9"/>
            <color indexed="81"/>
            <rFont val="Tahoma"/>
            <family val="2"/>
          </rPr>
          <t xml:space="preserve">
For example:
</t>
        </r>
        <r>
          <rPr>
            <sz val="9"/>
            <color indexed="81"/>
            <rFont val="Tahoma"/>
            <family val="2"/>
          </rPr>
          <t>High interest rates and/or collateral requirements (e.g. often the case for bank loans), funding cannot be limited to individual measure (e.g. impact investors often invest in a company more broadly, rather than in individual measures - this can be unattractive to companies which do not want general interference with their business operations)
It might be helpful to re-assess "feasibility" after you have gone through step 5c!</t>
        </r>
      </text>
    </comment>
    <comment ref="G7" authorId="1" shapeId="0" xr:uid="{7B999046-B698-4243-A7A3-E3A81BC25A01}">
      <text>
        <r>
          <rPr>
            <b/>
            <u/>
            <sz val="9"/>
            <color indexed="81"/>
            <rFont val="Tahoma"/>
            <family val="2"/>
          </rPr>
          <t>Feasible?</t>
        </r>
        <r>
          <rPr>
            <sz val="9"/>
            <color indexed="81"/>
            <rFont val="Tahoma"/>
            <family val="2"/>
          </rPr>
          <t xml:space="preserve">
Based on the assessment of pro's and con's, please determine how feasible it would be for your company to use this financial instrument for the respective measure. 
Please use score between 0 and 3:
</t>
        </r>
        <r>
          <rPr>
            <b/>
            <sz val="9"/>
            <color indexed="81"/>
            <rFont val="Tahoma"/>
            <family val="2"/>
          </rPr>
          <t xml:space="preserve">0 </t>
        </r>
        <r>
          <rPr>
            <sz val="9"/>
            <color indexed="81"/>
            <rFont val="Tahoma"/>
            <family val="2"/>
          </rPr>
          <t xml:space="preserve">= although generally relevant and available, we cannot use this instrument 
</t>
        </r>
        <r>
          <rPr>
            <b/>
            <sz val="9"/>
            <color indexed="81"/>
            <rFont val="Tahoma"/>
            <family val="2"/>
          </rPr>
          <t xml:space="preserve">1 </t>
        </r>
        <r>
          <rPr>
            <sz val="9"/>
            <color indexed="81"/>
            <rFont val="Tahoma"/>
            <family val="2"/>
          </rPr>
          <t xml:space="preserve">= we can very likely not use this instrument because the disadvantages cannot probably not be overcome
</t>
        </r>
        <r>
          <rPr>
            <b/>
            <sz val="9"/>
            <color indexed="81"/>
            <rFont val="Tahoma"/>
            <family val="2"/>
          </rPr>
          <t>2</t>
        </r>
        <r>
          <rPr>
            <sz val="9"/>
            <color indexed="81"/>
            <rFont val="Tahoma"/>
            <family val="2"/>
          </rPr>
          <t xml:space="preserve"> = we could potentially use this instrument but will have to take some effort to adapt it to our needs 
</t>
        </r>
        <r>
          <rPr>
            <b/>
            <sz val="9"/>
            <color indexed="81"/>
            <rFont val="Tahoma"/>
            <family val="2"/>
          </rPr>
          <t xml:space="preserve">3 </t>
        </r>
        <r>
          <rPr>
            <sz val="9"/>
            <color indexed="81"/>
            <rFont val="Tahoma"/>
            <family val="2"/>
          </rPr>
          <t xml:space="preserve">= the features of this instrument make it very easy / attractive for us to use
</t>
        </r>
      </text>
    </comment>
    <comment ref="H7" authorId="1" shapeId="0" xr:uid="{6CBE7668-A2C7-4B5E-A1C1-27B711F7E89C}">
      <text>
        <r>
          <rPr>
            <b/>
            <u/>
            <sz val="9"/>
            <color indexed="81"/>
            <rFont val="Tahoma"/>
            <family val="2"/>
          </rPr>
          <t xml:space="preserve">Score:
</t>
        </r>
        <r>
          <rPr>
            <sz val="9"/>
            <color indexed="81"/>
            <rFont val="Tahoma"/>
            <family val="2"/>
          </rPr>
          <t>The score indicates which financing option is well suitable for financing the adaptation measure.</t>
        </r>
      </text>
    </comment>
    <comment ref="I7" authorId="1" shapeId="0" xr:uid="{93B5640E-F9D0-4226-B524-B0052D9AC3B4}">
      <text>
        <r>
          <rPr>
            <b/>
            <u/>
            <sz val="9"/>
            <color indexed="81"/>
            <rFont val="Tahoma"/>
            <family val="2"/>
          </rPr>
          <t xml:space="preserve">Decision:
</t>
        </r>
        <r>
          <rPr>
            <sz val="9"/>
            <color indexed="81"/>
            <rFont val="Tahoma"/>
            <family val="2"/>
          </rPr>
          <t xml:space="preserve">
Please indicate whether you have decided to use the respective financial instrument or not. Please chose "yes" only for one of the options. If more than one option fits your needs, you can choose "potentially" and then decide for one specific instrument later, e.g. based on information from step 5b.</t>
        </r>
      </text>
    </comment>
    <comment ref="J7" authorId="2" shapeId="0" xr:uid="{F159548A-40E4-407F-A250-EB6A76DE7A00}">
      <text>
        <r>
          <rPr>
            <sz val="9"/>
            <color indexed="81"/>
            <rFont val="Tahoma"/>
            <family val="2"/>
          </rPr>
          <t>Please, enter the amount that you are planning to finance in case it is only partial amount of the adaptation measure. This means that to finance the measure you will choose a mix of several financing instruments.</t>
        </r>
      </text>
    </comment>
    <comment ref="A14" authorId="0" shapeId="0" xr:uid="{7D0CDDB6-61E3-47CD-A9EF-37A562F953CE}">
      <text>
        <r>
          <rPr>
            <b/>
            <u/>
            <sz val="9"/>
            <color indexed="81"/>
            <rFont val="Tahoma"/>
            <family val="2"/>
          </rPr>
          <t xml:space="preserve">Equity investment:
</t>
        </r>
        <r>
          <rPr>
            <b/>
            <sz val="9"/>
            <color indexed="81"/>
            <rFont val="Tahoma"/>
            <family val="2"/>
          </rPr>
          <t xml:space="preserve">
</t>
        </r>
        <r>
          <rPr>
            <sz val="9"/>
            <color indexed="81"/>
            <rFont val="Tahoma"/>
            <family val="2"/>
          </rPr>
          <t>For SMEs, the most relevant forms of equity investment include venture capital, angel investments, impact investments.</t>
        </r>
      </text>
    </comment>
    <comment ref="A15" authorId="0" shapeId="0" xr:uid="{6A72C3E0-D0F1-4FEA-A06F-99653547E125}">
      <text>
        <r>
          <rPr>
            <b/>
            <u/>
            <sz val="9"/>
            <color indexed="81"/>
            <rFont val="Tahoma"/>
            <family val="2"/>
          </rPr>
          <t>Other:</t>
        </r>
        <r>
          <rPr>
            <sz val="9"/>
            <color indexed="81"/>
            <rFont val="Tahoma"/>
            <family val="2"/>
          </rPr>
          <t xml:space="preserve">
This could be, e.g. bond, public equity, project finance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adelphi</author>
    <author>Christian Metzler - adelphi</author>
  </authors>
  <commentList>
    <comment ref="A3" authorId="0" shapeId="0" xr:uid="{96E841BF-E00D-492E-95CF-D801356DDB25}">
      <text>
        <r>
          <rPr>
            <b/>
            <u/>
            <sz val="9"/>
            <color indexed="81"/>
            <rFont val="Tahoma"/>
            <family val="2"/>
          </rPr>
          <t>Selected financing instrument</t>
        </r>
        <r>
          <rPr>
            <sz val="9"/>
            <color indexed="81"/>
            <rFont val="Tahoma"/>
            <family val="2"/>
          </rPr>
          <t xml:space="preserve">
Please insert the financing instrument which you want to use. 
You do not have to assess KPIs for internal financing - none are needed</t>
        </r>
      </text>
    </comment>
    <comment ref="C5" authorId="1" shapeId="0" xr:uid="{B8F36747-9F2E-454B-BE30-0F734F0D99DB}">
      <text>
        <r>
          <rPr>
            <b/>
            <u/>
            <sz val="9"/>
            <color indexed="81"/>
            <rFont val="Tahoma"/>
            <family val="2"/>
          </rPr>
          <t>Required:</t>
        </r>
        <r>
          <rPr>
            <sz val="9"/>
            <color indexed="81"/>
            <rFont val="Tahoma"/>
            <family val="2"/>
          </rPr>
          <t xml:space="preserve">
Please specify, if in your context relevance is different than indicated in the "KPI typically relevant?" column.</t>
        </r>
      </text>
    </comment>
    <comment ref="D5" authorId="1" shapeId="0" xr:uid="{1D557190-9B90-4A2B-A50B-9728D1A61041}">
      <text>
        <r>
          <rPr>
            <b/>
            <u/>
            <sz val="9"/>
            <color indexed="81"/>
            <rFont val="Tahoma"/>
            <family val="2"/>
          </rPr>
          <t>Helpful:</t>
        </r>
        <r>
          <rPr>
            <sz val="9"/>
            <color indexed="81"/>
            <rFont val="Tahoma"/>
            <family val="2"/>
          </rPr>
          <t xml:space="preserve">
Although not all KPIs are necessary to obtain particular financing, some might be helpful or beneficial to have and can increase the likeliness of a financier to provide financing.</t>
        </r>
      </text>
    </comment>
    <comment ref="E5" authorId="1" shapeId="0" xr:uid="{99462EF2-CBFB-47BB-8838-509E2932BD89}">
      <text>
        <r>
          <rPr>
            <b/>
            <u/>
            <sz val="9"/>
            <color indexed="81"/>
            <rFont val="Tahoma"/>
            <family val="2"/>
          </rPr>
          <t>Data available:</t>
        </r>
        <r>
          <rPr>
            <sz val="9"/>
            <color indexed="81"/>
            <rFont val="Tahoma"/>
            <family val="2"/>
          </rPr>
          <t xml:space="preserve">
Is the data point directly accessible or provided through your internal accounting or information system?</t>
        </r>
      </text>
    </comment>
    <comment ref="F5" authorId="1" shapeId="0" xr:uid="{7D1EBCE5-A1C4-4A59-87B5-B56E6C9E072F}">
      <text>
        <r>
          <rPr>
            <b/>
            <u/>
            <sz val="9"/>
            <color indexed="81"/>
            <rFont val="Tahoma"/>
            <family val="2"/>
          </rPr>
          <t>Data obtainable:</t>
        </r>
        <r>
          <rPr>
            <sz val="9"/>
            <color indexed="81"/>
            <rFont val="Tahoma"/>
            <family val="2"/>
          </rPr>
          <t xml:space="preserve">
If the data point is not directly accessible, could you obtain it within a reasonable use of your means?</t>
        </r>
      </text>
    </comment>
    <comment ref="G5" authorId="1" shapeId="0" xr:uid="{302FEDF9-35A0-4604-B81A-F0DDC26605A1}">
      <text>
        <r>
          <rPr>
            <b/>
            <u/>
            <sz val="9"/>
            <color indexed="81"/>
            <rFont val="Tahoma"/>
            <family val="2"/>
          </rPr>
          <t>Data:</t>
        </r>
        <r>
          <rPr>
            <sz val="9"/>
            <color indexed="81"/>
            <rFont val="Tahoma"/>
            <family val="2"/>
          </rPr>
          <t xml:space="preserve">
Please enter actual data, e.g. age (in years), size of collateral (in relevant currency), etc. 
</t>
        </r>
        <r>
          <rPr>
            <b/>
            <sz val="9"/>
            <color indexed="81"/>
            <rFont val="Tahoma"/>
            <family val="2"/>
          </rPr>
          <t>Note:</t>
        </r>
        <r>
          <rPr>
            <sz val="9"/>
            <color indexed="81"/>
            <rFont val="Tahoma"/>
            <family val="2"/>
          </rPr>
          <t xml:space="preserve"> Please leave this field blank if the KPI is not required</t>
        </r>
      </text>
    </comment>
    <comment ref="H5" authorId="1" shapeId="0" xr:uid="{07306C2A-1B90-407D-B78A-FEF12CF50E81}">
      <text>
        <r>
          <rPr>
            <b/>
            <u/>
            <sz val="9"/>
            <color indexed="81"/>
            <rFont val="Tahoma"/>
            <family val="2"/>
          </rPr>
          <t xml:space="preserve">Proof/document:
</t>
        </r>
        <r>
          <rPr>
            <sz val="9"/>
            <color indexed="81"/>
            <rFont val="Tahoma"/>
            <family val="2"/>
          </rPr>
          <t>Which document could be used as a proof to show or uphold your data for financial institutions?</t>
        </r>
      </text>
    </comment>
    <comment ref="B6" authorId="1" shapeId="0" xr:uid="{140935A1-A54C-49DD-8A7B-05AD3B51BA34}">
      <text>
        <r>
          <rPr>
            <b/>
            <u/>
            <sz val="9"/>
            <color indexed="81"/>
            <rFont val="Tahoma"/>
            <family val="2"/>
          </rPr>
          <t xml:space="preserve">Proof of registration:
</t>
        </r>
        <r>
          <rPr>
            <sz val="9"/>
            <color indexed="81"/>
            <rFont val="Tahoma"/>
            <family val="2"/>
          </rPr>
          <t>Formal registration of your SME is a prerequisite for many financial instruments.</t>
        </r>
      </text>
    </comment>
    <comment ref="H6" authorId="1" shapeId="0" xr:uid="{84F28EC5-F83C-44DA-B92F-BB70E06D6CD9}">
      <text>
        <r>
          <rPr>
            <sz val="9"/>
            <color indexed="81"/>
            <rFont val="Tahoma"/>
            <family val="2"/>
          </rPr>
          <t>E.g. memorandum or articles of association;
Tax documents of last years;
Business license;
Personal data on the directors + shareholders;
Registration showing directors + shareholders</t>
        </r>
      </text>
    </comment>
    <comment ref="B7" authorId="1" shapeId="0" xr:uid="{429D9CF4-9A44-445E-B848-225A95680053}">
      <text>
        <r>
          <rPr>
            <b/>
            <u/>
            <sz val="9"/>
            <color indexed="81"/>
            <rFont val="Tahoma"/>
            <family val="2"/>
          </rPr>
          <t xml:space="preserve">Number of employees (full-time equivalents):
</t>
        </r>
        <r>
          <rPr>
            <sz val="9"/>
            <color indexed="81"/>
            <rFont val="Tahoma"/>
            <family val="2"/>
          </rPr>
          <t>For financial institutions, the number of employees is a useful proxy of an SME's size. To increase comparability, please indicate the full-time equivalent of staff.</t>
        </r>
      </text>
    </comment>
    <comment ref="H7" authorId="1" shapeId="0" xr:uid="{07782220-AA74-4453-8B42-D09092786C2F}">
      <text>
        <r>
          <rPr>
            <sz val="9"/>
            <color indexed="81"/>
            <rFont val="Tahoma"/>
            <family val="2"/>
          </rPr>
          <t>E.g. organisational chart</t>
        </r>
      </text>
    </comment>
    <comment ref="B8" authorId="1" shapeId="0" xr:uid="{B3752D04-D8AB-4EE7-9484-B0737E382235}">
      <text>
        <r>
          <rPr>
            <b/>
            <u/>
            <sz val="9"/>
            <color indexed="81"/>
            <rFont val="Tahoma"/>
            <family val="2"/>
          </rPr>
          <t>Age</t>
        </r>
        <r>
          <rPr>
            <sz val="9"/>
            <color indexed="81"/>
            <rFont val="Tahoma"/>
            <family val="2"/>
          </rPr>
          <t xml:space="preserve">:
If financing is provided to a natural person (rather than to a legal person/company), that person typically has to have a minimum age. Sometimes, a maximum age is applicable. </t>
        </r>
      </text>
    </comment>
    <comment ref="H8" authorId="1" shapeId="0" xr:uid="{E1C8CD2F-01C3-445B-B70D-17DF1942B6AF}">
      <text>
        <r>
          <rPr>
            <sz val="9"/>
            <color indexed="81"/>
            <rFont val="Tahoma"/>
            <family val="2"/>
          </rPr>
          <t>E.g. valid ID</t>
        </r>
      </text>
    </comment>
    <comment ref="B9" authorId="0" shapeId="0" xr:uid="{B0D90779-A1AC-4199-AF40-ABABEF59E3AC}">
      <text>
        <r>
          <rPr>
            <b/>
            <u/>
            <sz val="9"/>
            <color indexed="81"/>
            <rFont val="Tahoma"/>
            <family val="2"/>
          </rPr>
          <t>Gender:</t>
        </r>
        <r>
          <rPr>
            <b/>
            <sz val="9"/>
            <color indexed="81"/>
            <rFont val="Tahoma"/>
            <family val="2"/>
          </rPr>
          <t xml:space="preserve">
</t>
        </r>
        <r>
          <rPr>
            <sz val="9"/>
            <color indexed="81"/>
            <rFont val="Tahoma"/>
            <family val="2"/>
          </rPr>
          <t>Some financial instruments may only be available for a certain gender, e.g. loans for "women-owned enterprises"</t>
        </r>
        <r>
          <rPr>
            <sz val="9"/>
            <color indexed="81"/>
            <rFont val="Arial"/>
            <family val="2"/>
          </rPr>
          <t>.</t>
        </r>
        <r>
          <rPr>
            <sz val="9"/>
            <color indexed="81"/>
            <rFont val="Segoe UI"/>
            <family val="2"/>
          </rPr>
          <t xml:space="preserve">
</t>
        </r>
      </text>
    </comment>
    <comment ref="H9" authorId="1" shapeId="0" xr:uid="{95BA7149-08D4-4B2E-81DB-B769E3977AF5}">
      <text>
        <r>
          <rPr>
            <sz val="9"/>
            <color indexed="81"/>
            <rFont val="Tahoma"/>
            <family val="2"/>
          </rPr>
          <t>E.g. valid ID</t>
        </r>
      </text>
    </comment>
    <comment ref="B10" authorId="1" shapeId="0" xr:uid="{840C2D6D-A161-43FF-BECD-233A2E89BCE5}">
      <text>
        <r>
          <rPr>
            <b/>
            <u/>
            <sz val="9"/>
            <color indexed="81"/>
            <rFont val="Tahoma"/>
            <family val="2"/>
          </rPr>
          <t xml:space="preserve">Nationality:
</t>
        </r>
        <r>
          <rPr>
            <sz val="9"/>
            <color indexed="81"/>
            <rFont val="Tahoma"/>
            <family val="2"/>
          </rPr>
          <t>Financial institutions mostly require a statement on a borrower's nationality.</t>
        </r>
      </text>
    </comment>
    <comment ref="H10" authorId="1" shapeId="0" xr:uid="{54E56296-3E15-4981-B2BC-B9BAF5F4A683}">
      <text>
        <r>
          <rPr>
            <sz val="9"/>
            <color indexed="81"/>
            <rFont val="Tahoma"/>
            <family val="2"/>
          </rPr>
          <t>E.g. valid ID</t>
        </r>
      </text>
    </comment>
    <comment ref="B11" authorId="1" shapeId="0" xr:uid="{2B355E2D-9CCA-4D08-88D8-84FB1BF5BB20}">
      <text>
        <r>
          <rPr>
            <b/>
            <u/>
            <sz val="9"/>
            <color indexed="81"/>
            <rFont val="Tahoma"/>
            <family val="2"/>
          </rPr>
          <t>Living address:</t>
        </r>
        <r>
          <rPr>
            <b/>
            <sz val="9"/>
            <color indexed="81"/>
            <rFont val="Tahoma"/>
            <family val="2"/>
          </rPr>
          <t xml:space="preserve">
</t>
        </r>
        <r>
          <rPr>
            <sz val="9"/>
            <color indexed="81"/>
            <rFont val="Tahoma"/>
            <family val="2"/>
          </rPr>
          <t>Financial institutions mostly require borrowers to disclose their addresses.</t>
        </r>
      </text>
    </comment>
    <comment ref="H11" authorId="1" shapeId="0" xr:uid="{A5E9534E-E612-4EFB-8FB0-FCA3DC674E78}">
      <text>
        <r>
          <rPr>
            <sz val="9"/>
            <color indexed="81"/>
            <rFont val="Tahoma"/>
            <family val="2"/>
          </rPr>
          <t>E.g. valid ID;
Registration book, etc.</t>
        </r>
      </text>
    </comment>
    <comment ref="B12" authorId="1" shapeId="0" xr:uid="{238048B2-995C-4282-90DC-E8AB51E8C9F7}">
      <text>
        <r>
          <rPr>
            <b/>
            <u/>
            <sz val="9"/>
            <color indexed="81"/>
            <rFont val="Tahoma"/>
            <family val="2"/>
          </rPr>
          <t xml:space="preserve">Years of experience:
</t>
        </r>
        <r>
          <rPr>
            <sz val="9"/>
            <color indexed="81"/>
            <rFont val="Tahoma"/>
            <family val="2"/>
          </rPr>
          <t xml:space="preserve">Some finance providers require the entrepreneur / company owner to have a minimum amount of experience in the respective sector or activity. </t>
        </r>
      </text>
    </comment>
    <comment ref="B13" authorId="1" shapeId="0" xr:uid="{78CE2332-3A4E-4E11-A6B8-72DA49009BDF}">
      <text>
        <r>
          <rPr>
            <b/>
            <u/>
            <sz val="9"/>
            <color indexed="81"/>
            <rFont val="Tahoma"/>
            <family val="2"/>
          </rPr>
          <t>Personal liability/guarantee:</t>
        </r>
        <r>
          <rPr>
            <sz val="9"/>
            <color indexed="81"/>
            <rFont val="Tahoma"/>
            <family val="2"/>
          </rPr>
          <t xml:space="preserve"> 
In some cases, e.g. regarding unregistered SMEs, financing providers ask for an entrepreneur's capacity for personal liability and a proof thereof.</t>
        </r>
      </text>
    </comment>
    <comment ref="H13" authorId="1" shapeId="0" xr:uid="{DBB719FE-5B5C-4792-A500-3414C8FAD064}">
      <text>
        <r>
          <rPr>
            <sz val="9"/>
            <color indexed="81"/>
            <rFont val="Tahoma"/>
            <family val="2"/>
          </rPr>
          <t>E.g. criminal record;
Valid ID;
Personal credit report</t>
        </r>
      </text>
    </comment>
    <comment ref="B14" authorId="0" shapeId="0" xr:uid="{3BD1C756-28FA-41C7-9FBF-ED207D41581E}">
      <text>
        <r>
          <rPr>
            <b/>
            <u/>
            <sz val="9"/>
            <color indexed="81"/>
            <rFont val="Tahoma"/>
            <family val="2"/>
          </rPr>
          <t xml:space="preserve">Time of being in business:
</t>
        </r>
        <r>
          <rPr>
            <sz val="9"/>
            <color indexed="81"/>
            <rFont val="Tahoma"/>
            <family val="2"/>
          </rPr>
          <t>The time an SME is in business can serve as a proxy of an SME’s ability to generate revenue for a financial institution.</t>
        </r>
        <r>
          <rPr>
            <sz val="9"/>
            <color indexed="81"/>
            <rFont val="Segoe UI"/>
            <family val="2"/>
          </rPr>
          <t xml:space="preserve">
</t>
        </r>
      </text>
    </comment>
    <comment ref="B15" authorId="1" shapeId="0" xr:uid="{3416A8AF-7681-4BF9-A21B-86C30E4476AB}">
      <text>
        <r>
          <rPr>
            <b/>
            <u/>
            <sz val="9"/>
            <color indexed="81"/>
            <rFont val="Tahoma"/>
            <family val="2"/>
          </rPr>
          <t xml:space="preserve">Credit history or credit bureau check:
</t>
        </r>
        <r>
          <rPr>
            <sz val="9"/>
            <color indexed="81"/>
            <rFont val="Tahoma"/>
            <family val="2"/>
          </rPr>
          <t>Especially for debt financing, information on the credit history is of use or required by financial institutions. A positive filing at a public or private credit bureau facilitates lenders' likeliness to provide a loan.</t>
        </r>
      </text>
    </comment>
    <comment ref="H15" authorId="1" shapeId="0" xr:uid="{2D92BD17-77F9-47B8-BD21-9FACD32331C5}">
      <text>
        <r>
          <rPr>
            <sz val="9"/>
            <color indexed="81"/>
            <rFont val="Tahoma"/>
            <family val="2"/>
          </rPr>
          <t>E.g. credit bureau check</t>
        </r>
      </text>
    </comment>
    <comment ref="B16" authorId="1" shapeId="0" xr:uid="{0A10A580-AB86-45F7-9205-17D3B9E553E3}">
      <text>
        <r>
          <rPr>
            <b/>
            <u/>
            <sz val="9"/>
            <color indexed="81"/>
            <rFont val="Tahoma"/>
            <family val="2"/>
          </rPr>
          <t xml:space="preserve">Amount of existing liabilities:
</t>
        </r>
        <r>
          <rPr>
            <sz val="9"/>
            <color indexed="81"/>
            <rFont val="Tahoma"/>
            <family val="2"/>
          </rPr>
          <t>Many financial institutions request a listing of existing liabilities with (other) financing providers to assess an SME's overall debt burden.</t>
        </r>
      </text>
    </comment>
    <comment ref="H16" authorId="1" shapeId="0" xr:uid="{D4C3AB42-1EA5-4E42-8D60-265074C05D40}">
      <text>
        <r>
          <rPr>
            <sz val="9"/>
            <color indexed="81"/>
            <rFont val="Tahoma"/>
            <family val="2"/>
          </rPr>
          <t>E.g. Information on loans with other institutions;
Audited financial statements past 3-years;
Bank statements for 12 months</t>
        </r>
      </text>
    </comment>
    <comment ref="B17" authorId="1" shapeId="0" xr:uid="{5A57B70D-E771-45AC-9F40-799F8B8434AA}">
      <text>
        <r>
          <rPr>
            <b/>
            <u/>
            <sz val="9"/>
            <color indexed="81"/>
            <rFont val="Tahoma"/>
            <family val="2"/>
          </rPr>
          <t xml:space="preserve">Availability of cash or in-kind contributions:
</t>
        </r>
        <r>
          <rPr>
            <sz val="9"/>
            <color indexed="81"/>
            <rFont val="Tahoma"/>
            <family val="2"/>
          </rPr>
          <t>Especially for smaller enterprises, financial institutions sometimes require a contribution to the overall investment sum, in cash or, if applicable, in-kind contribution.</t>
        </r>
      </text>
    </comment>
    <comment ref="H17" authorId="1" shapeId="0" xr:uid="{55CB27ED-16B1-4062-9D63-6432487C5A44}">
      <text>
        <r>
          <rPr>
            <sz val="9"/>
            <color indexed="81"/>
            <rFont val="Tahoma"/>
            <family val="2"/>
          </rPr>
          <t>E.g. Audited financial statements past 3-years</t>
        </r>
      </text>
    </comment>
    <comment ref="B18" authorId="1" shapeId="0" xr:uid="{F4A32FB3-DBFB-4995-8EFC-9E6F4C00EA67}">
      <text>
        <r>
          <rPr>
            <b/>
            <u/>
            <sz val="9"/>
            <color indexed="81"/>
            <rFont val="Tahoma"/>
            <family val="2"/>
          </rPr>
          <t xml:space="preserve">Size and eligibility of collateral:
</t>
        </r>
        <r>
          <rPr>
            <sz val="9"/>
            <color indexed="81"/>
            <rFont val="Tahoma"/>
            <family val="2"/>
          </rPr>
          <t>Especially for debt financing, financial institutions require SMEs to provide collateral. Collateral can consist of fixed or movable assets and often exceeds the value of the overall loan sum.</t>
        </r>
      </text>
    </comment>
    <comment ref="H18" authorId="1" shapeId="0" xr:uid="{9726A659-4161-4C65-B44C-06DDBDCCED7E}">
      <text>
        <r>
          <rPr>
            <sz val="9"/>
            <color indexed="81"/>
            <rFont val="Tahoma"/>
            <family val="2"/>
          </rPr>
          <t>E.g. ownership documents;
Picture of the collateral;
Personal Guarantee from Main Business Shareholder (If collaterals are owned by company)</t>
        </r>
      </text>
    </comment>
    <comment ref="B19" authorId="1" shapeId="0" xr:uid="{D84A6BA3-7AB2-493A-A5EE-A54875301841}">
      <text>
        <r>
          <rPr>
            <b/>
            <u/>
            <sz val="9"/>
            <color indexed="81"/>
            <rFont val="Tahoma"/>
            <family val="2"/>
          </rPr>
          <t xml:space="preserve">Cash Available for Debt Service (CADS):
</t>
        </r>
        <r>
          <rPr>
            <sz val="9"/>
            <color indexed="81"/>
            <rFont val="Tahoma"/>
            <family val="2"/>
          </rPr>
          <t>The CADS is a ratio that puts available cash in relation to the financial obligations of a business, including all interest and principal payments. Financial institutions prefer high CADS ratios; a CADS ratio below 1 means a company is not able to repay its debt.</t>
        </r>
      </text>
    </comment>
    <comment ref="H19" authorId="1" shapeId="0" xr:uid="{6BF3473D-8478-4F42-B03F-021059D302D5}">
      <text>
        <r>
          <rPr>
            <sz val="9"/>
            <color indexed="81"/>
            <rFont val="Tahoma"/>
            <family val="2"/>
          </rPr>
          <t>E.g. audited financial statements past 3-years;
Most recent 6-months sales summary (seasonal business 12 months);
Most recent 3-months sales invoice or most recent 3-months purchase summary &amp; purchase invoices;
Bank statements for 12 months;
Information on loans with other institutions</t>
        </r>
      </text>
    </comment>
    <comment ref="B20" authorId="1" shapeId="0" xr:uid="{75EBAF01-0C96-4127-9E40-0F128FC0098A}">
      <text>
        <r>
          <rPr>
            <b/>
            <u/>
            <sz val="9"/>
            <color indexed="81"/>
            <rFont val="Tahoma"/>
            <family val="2"/>
          </rPr>
          <t xml:space="preserve">Earnings Before Interest and Taxes, Depreciation, and Amortization (EBITDA):
</t>
        </r>
        <r>
          <rPr>
            <sz val="9"/>
            <color indexed="81"/>
            <rFont val="Tahoma"/>
            <family val="2"/>
          </rPr>
          <t>EBITDA is a business indicator that measures a company's performance before financial deductions such as interest, taxes, depreciation and amortization are applied. The metric is used and widely understood as a measure of a company's profitability.</t>
        </r>
      </text>
    </comment>
    <comment ref="H20" authorId="1" shapeId="0" xr:uid="{6D1C11FE-4666-47B6-9571-EDD2E3F40164}">
      <text>
        <r>
          <rPr>
            <sz val="9"/>
            <color indexed="81"/>
            <rFont val="Tahoma"/>
            <family val="2"/>
          </rPr>
          <t>E.g. audited financial statements past 3-years;
Most recent 6-months sales summary (seasonal business 12 months);
Most recent 3-months sales invoice or most recent 3-months purchase summary &amp; purchase invoices;
Bank statements for 12 months;
Information on loans with other institutions</t>
        </r>
      </text>
    </comment>
    <comment ref="B21" authorId="1" shapeId="0" xr:uid="{8D9E1739-78A4-453F-821E-434B663E938A}">
      <text>
        <r>
          <rPr>
            <b/>
            <u/>
            <sz val="9"/>
            <color indexed="81"/>
            <rFont val="Tahoma"/>
            <family val="2"/>
          </rPr>
          <t xml:space="preserve">Debt Service Coverage Ratio (DSCR):
</t>
        </r>
        <r>
          <rPr>
            <sz val="9"/>
            <color indexed="81"/>
            <rFont val="Tahoma"/>
            <family val="2"/>
          </rPr>
          <t>The DSCR is another indicator that measures a businesses ability to repay its financial obligations, depending on its level of income. It is calculated as the ratio of net operating income to total debt service, mostly incorporating financing obligations due within one year.</t>
        </r>
      </text>
    </comment>
    <comment ref="H21" authorId="1" shapeId="0" xr:uid="{433D8DAF-A737-4EDF-9A33-96AF5A9CC37D}">
      <text>
        <r>
          <rPr>
            <sz val="9"/>
            <color indexed="81"/>
            <rFont val="Tahoma"/>
            <family val="2"/>
          </rPr>
          <t>E.g. audited financial statements past 3-years;
Most recent 6-months sales summary (seasonal business 12 months);
Most recent 3-months sales invoice or most recent 3-months purchase summary &amp; purchase invoices;
Bank statements for 12 months;
Information on loans with other institutions</t>
        </r>
      </text>
    </comment>
    <comment ref="B22" authorId="1" shapeId="0" xr:uid="{D000115E-9788-424E-8667-E2FCAAAFD5E1}">
      <text>
        <r>
          <rPr>
            <b/>
            <u/>
            <sz val="9"/>
            <color indexed="81"/>
            <rFont val="Tahoma"/>
            <family val="2"/>
          </rPr>
          <t xml:space="preserve">Value of items to be insured:
</t>
        </r>
        <r>
          <rPr>
            <sz val="9"/>
            <color indexed="81"/>
            <rFont val="Tahoma"/>
            <family val="2"/>
          </rPr>
          <t>Insurances require a statement on the value of assets that is to be insured.</t>
        </r>
      </text>
    </comment>
    <comment ref="H22" authorId="1" shapeId="0" xr:uid="{6124E55A-D7CB-456B-8EC3-FF4435F27116}">
      <text>
        <r>
          <rPr>
            <sz val="9"/>
            <color indexed="81"/>
            <rFont val="Tahoma"/>
            <family val="2"/>
          </rPr>
          <t>E.g. Audited financial statements past 3-years</t>
        </r>
      </text>
    </comment>
    <comment ref="B23" authorId="1" shapeId="0" xr:uid="{22218CE0-2458-4791-B48E-4D1A80B8A85A}">
      <text>
        <r>
          <rPr>
            <b/>
            <u/>
            <sz val="9"/>
            <color indexed="81"/>
            <rFont val="Tahoma"/>
            <family val="2"/>
          </rPr>
          <t xml:space="preserve">Exposure data:
</t>
        </r>
        <r>
          <rPr>
            <sz val="9"/>
            <color indexed="81"/>
            <rFont val="Tahoma"/>
            <family val="2"/>
          </rPr>
          <t>In order to insure an SME against climate risks and determine an adequate insurance premium, insurers need to assess an SME's exposure to risks. In the context of climate change risks, this encompasses collecting data about SME's exposure to flooding, heavy precipitation, droughts, etc.</t>
        </r>
      </text>
    </comment>
    <comment ref="B24" authorId="1" shapeId="0" xr:uid="{38272E56-2FF8-4E7E-BB22-DCE144177D46}">
      <text>
        <r>
          <rPr>
            <b/>
            <u/>
            <sz val="9"/>
            <color indexed="81"/>
            <rFont val="Tahoma"/>
            <family val="2"/>
          </rPr>
          <t xml:space="preserve">Vulnerability data:
</t>
        </r>
        <r>
          <rPr>
            <sz val="9"/>
            <color indexed="81"/>
            <rFont val="Tahoma"/>
            <family val="2"/>
          </rPr>
          <t>Vulnerability refers to the part or percentage of the monetary value of an insured object that can be impaired through a particular event.</t>
        </r>
      </text>
    </comment>
    <comment ref="B25" authorId="0" shapeId="0" xr:uid="{12EB2A24-EA76-49C0-B7DB-E0E54EDEDBE8}">
      <text>
        <r>
          <rPr>
            <b/>
            <u/>
            <sz val="9"/>
            <color indexed="81"/>
            <rFont val="Tahoma"/>
            <family val="2"/>
          </rPr>
          <t>Historical loss data</t>
        </r>
        <r>
          <rPr>
            <u/>
            <sz val="9"/>
            <color indexed="81"/>
            <rFont val="Tahoma"/>
            <family val="2"/>
          </rPr>
          <t xml:space="preserve">:
</t>
        </r>
        <r>
          <rPr>
            <sz val="9"/>
            <color indexed="81"/>
            <rFont val="Tahoma"/>
            <family val="2"/>
          </rPr>
          <t>Value of damages during previous occurrences.</t>
        </r>
      </text>
    </comment>
    <comment ref="B26" authorId="1" shapeId="0" xr:uid="{58157C19-EF1F-4811-903F-9332E6D02AAF}">
      <text>
        <r>
          <rPr>
            <b/>
            <u/>
            <sz val="9"/>
            <color indexed="81"/>
            <rFont val="Tahoma"/>
            <family val="2"/>
          </rPr>
          <t xml:space="preserve">Amount willing to pay for premium payments:
</t>
        </r>
        <r>
          <rPr>
            <sz val="9"/>
            <color indexed="81"/>
            <rFont val="Tahoma"/>
            <family val="2"/>
          </rPr>
          <t>Assess and indicate the amount you are willing to pay for a particular insurance or a set of insurances.</t>
        </r>
      </text>
    </comment>
    <comment ref="B27" authorId="0" shapeId="0" xr:uid="{E3427A61-E246-407F-AF96-66C984AB2D07}">
      <text>
        <r>
          <rPr>
            <b/>
            <u/>
            <sz val="9"/>
            <color indexed="81"/>
            <rFont val="Tahoma"/>
            <family val="2"/>
          </rPr>
          <t>Max. preferred self-retention:</t>
        </r>
        <r>
          <rPr>
            <b/>
            <sz val="9"/>
            <color indexed="81"/>
            <rFont val="Tahoma"/>
            <family val="2"/>
          </rPr>
          <t xml:space="preserve">
</t>
        </r>
        <r>
          <rPr>
            <sz val="9"/>
            <color indexed="81"/>
            <rFont val="Tahoma"/>
            <family val="2"/>
          </rPr>
          <t>Amount which you can pay yourself before the insurance company starts paying.</t>
        </r>
        <r>
          <rPr>
            <sz val="9"/>
            <color indexed="81"/>
            <rFont val="Segoe UI"/>
            <family val="2"/>
          </rPr>
          <t xml:space="preserve">
</t>
        </r>
      </text>
    </comment>
    <comment ref="B28" authorId="1" shapeId="0" xr:uid="{530BBF5A-A50D-45BA-8751-BBE82B4BAE91}">
      <text>
        <r>
          <rPr>
            <b/>
            <u/>
            <sz val="9"/>
            <color indexed="81"/>
            <rFont val="Tahoma"/>
            <family val="2"/>
          </rPr>
          <t xml:space="preserve">Minimum &amp; maximum probability of an event that should be covered by policy (i.e. loss return period):
</t>
        </r>
        <r>
          <rPr>
            <sz val="9"/>
            <color indexed="81"/>
            <rFont val="Tahoma"/>
            <family val="2"/>
          </rPr>
          <t>To determine a suitable insurance policy, an SME needs to assess the kind of events it wants to insure regarding the probability of its occurrence. E.g., insuring against risks with a very small return period might not be worth the premium for an SME (e.g. flood risks in dry and land-locked areas with no historical records of flooding). Similarly, damages that occur often yet are small in monetary terms might not be worth the administrative costs of regularly reporting the same damage.</t>
        </r>
      </text>
    </comment>
    <comment ref="B29" authorId="1" shapeId="0" xr:uid="{A3BFFF28-7D3B-4677-ADFE-207C5152298F}">
      <text>
        <r>
          <rPr>
            <b/>
            <u/>
            <sz val="9"/>
            <color indexed="81"/>
            <rFont val="Tahoma"/>
            <family val="2"/>
          </rPr>
          <t xml:space="preserve">Type of insurance (indemnity vs. Index-based):
</t>
        </r>
        <r>
          <rPr>
            <sz val="9"/>
            <color indexed="81"/>
            <rFont val="Tahoma"/>
            <family val="2"/>
          </rPr>
          <t>Some climate risk insurances are index-based and link payouts to predefined events, such as the occurrence of droughts in the agricultural sector. Although payouts might be lower, SMEs profit from quick disbursement of funds as the insurer does not need to verify damages. In contrast, indemnity-based insurances refund damages after assessing impacts, allowing clients to compensate for insured losses.</t>
        </r>
      </text>
    </comment>
    <comment ref="A30" authorId="1" shapeId="0" xr:uid="{9ACA54CB-6D2B-4F3A-BA43-328D7CEDDFFF}">
      <text>
        <r>
          <rPr>
            <b/>
            <u/>
            <sz val="9"/>
            <color indexed="81"/>
            <rFont val="Tahoma"/>
            <family val="2"/>
          </rPr>
          <t>Impact-related KPIs:</t>
        </r>
        <r>
          <rPr>
            <sz val="9"/>
            <color indexed="81"/>
            <rFont val="Tahoma"/>
            <family val="2"/>
          </rPr>
          <t xml:space="preserve">
It is sometimes required to prove how the activity / company that is financed contributes to positive environmental, social or governance impact. There is a very wide range of possible indicators, depending on the sector and the specific environmental/social objectives. Check out the respective financial institution's environmental &amp; social policy or eligibility criteria to identify relevant indicators.
</t>
        </r>
      </text>
    </comment>
    <comment ref="H112" authorId="0" shapeId="0" xr:uid="{612440FE-A71A-49AA-82C5-BFE05037C9F5}">
      <text>
        <r>
          <rPr>
            <b/>
            <u/>
            <sz val="9"/>
            <color indexed="81"/>
            <rFont val="Tahoma"/>
            <family val="2"/>
          </rPr>
          <t>Selected financing instrument</t>
        </r>
        <r>
          <rPr>
            <sz val="9"/>
            <color indexed="81"/>
            <rFont val="Tahoma"/>
            <family val="2"/>
          </rPr>
          <t xml:space="preserve">
Please insert the financing instrument which you want to use. 
You do not have to assess KPIs for internal financing - none are needed</t>
        </r>
      </text>
    </comment>
    <comment ref="J114" authorId="1" shapeId="0" xr:uid="{D3965239-DF8B-4938-9D30-1DE29FDAAA2E}">
      <text>
        <r>
          <rPr>
            <b/>
            <u/>
            <sz val="9"/>
            <color indexed="81"/>
            <rFont val="Tahoma"/>
            <family val="2"/>
          </rPr>
          <t>Required:</t>
        </r>
        <r>
          <rPr>
            <sz val="9"/>
            <color indexed="81"/>
            <rFont val="Tahoma"/>
            <family val="2"/>
          </rPr>
          <t xml:space="preserve">
Please specify, if in your context relevance is different than indicated in the "KPI typically relevant?" column.</t>
        </r>
      </text>
    </comment>
    <comment ref="K114" authorId="1" shapeId="0" xr:uid="{07C3FBF3-333D-4434-9185-C63419C66820}">
      <text>
        <r>
          <rPr>
            <b/>
            <u/>
            <sz val="9"/>
            <color indexed="81"/>
            <rFont val="Tahoma"/>
            <family val="2"/>
          </rPr>
          <t>Helpful:</t>
        </r>
        <r>
          <rPr>
            <sz val="9"/>
            <color indexed="81"/>
            <rFont val="Tahoma"/>
            <family val="2"/>
          </rPr>
          <t xml:space="preserve">
Although not all KPIs are necessary to obtain particular financing, some might be helpful or beneficial to have and can increase the likeliness of a financier to provide financing.</t>
        </r>
      </text>
    </comment>
    <comment ref="L114" authorId="1" shapeId="0" xr:uid="{0D096DA6-741E-4772-95A6-66453DA60B3C}">
      <text>
        <r>
          <rPr>
            <b/>
            <u/>
            <sz val="9"/>
            <color indexed="81"/>
            <rFont val="Tahoma"/>
            <family val="2"/>
          </rPr>
          <t>Data available:</t>
        </r>
        <r>
          <rPr>
            <sz val="9"/>
            <color indexed="81"/>
            <rFont val="Tahoma"/>
            <family val="2"/>
          </rPr>
          <t xml:space="preserve">
Is the data point directly accessible or provided through your internal accounting or information system?</t>
        </r>
      </text>
    </comment>
    <comment ref="M114" authorId="1" shapeId="0" xr:uid="{1CADEFD9-AB95-48AF-BDB8-4F10E0FD5DB2}">
      <text>
        <r>
          <rPr>
            <b/>
            <u/>
            <sz val="9"/>
            <color indexed="81"/>
            <rFont val="Tahoma"/>
            <family val="2"/>
          </rPr>
          <t>Data obtainable:</t>
        </r>
        <r>
          <rPr>
            <sz val="9"/>
            <color indexed="81"/>
            <rFont val="Tahoma"/>
            <family val="2"/>
          </rPr>
          <t xml:space="preserve">
If the data point is not directly accessible, could you obtain it within a reasonable use of your means?</t>
        </r>
      </text>
    </comment>
    <comment ref="N114" authorId="1" shapeId="0" xr:uid="{41EE9DF2-018F-4774-BC3B-9175FC614FE9}">
      <text>
        <r>
          <rPr>
            <b/>
            <u/>
            <sz val="9"/>
            <color indexed="81"/>
            <rFont val="Tahoma"/>
            <family val="2"/>
          </rPr>
          <t>Data:</t>
        </r>
        <r>
          <rPr>
            <sz val="9"/>
            <color indexed="81"/>
            <rFont val="Tahoma"/>
            <family val="2"/>
          </rPr>
          <t xml:space="preserve">
Please enter actual data, e.g. age (in years), size of collateral (in relevant currency), etc. 
</t>
        </r>
        <r>
          <rPr>
            <b/>
            <sz val="9"/>
            <color indexed="81"/>
            <rFont val="Tahoma"/>
            <family val="2"/>
          </rPr>
          <t>Note:</t>
        </r>
        <r>
          <rPr>
            <sz val="9"/>
            <color indexed="81"/>
            <rFont val="Tahoma"/>
            <family val="2"/>
          </rPr>
          <t xml:space="preserve"> Please leave this field blank if the KPI is not required</t>
        </r>
      </text>
    </comment>
    <comment ref="O114" authorId="1" shapeId="0" xr:uid="{688FEEEC-A574-47BE-BDE8-0EE999E33293}">
      <text>
        <r>
          <rPr>
            <b/>
            <u/>
            <sz val="9"/>
            <color indexed="81"/>
            <rFont val="Tahoma"/>
            <family val="2"/>
          </rPr>
          <t xml:space="preserve">Proof/document:
</t>
        </r>
        <r>
          <rPr>
            <sz val="9"/>
            <color indexed="81"/>
            <rFont val="Tahoma"/>
            <family val="2"/>
          </rPr>
          <t>Which document could be used as a proof to show or uphold your data for financial institutions?</t>
        </r>
      </text>
    </comment>
    <comment ref="I115" authorId="1" shapeId="0" xr:uid="{E72281A8-8B2F-496B-9DE0-E5B909120AD6}">
      <text>
        <r>
          <rPr>
            <b/>
            <u/>
            <sz val="9"/>
            <color indexed="81"/>
            <rFont val="Tahoma"/>
            <family val="2"/>
          </rPr>
          <t xml:space="preserve">Proof of registration:
</t>
        </r>
        <r>
          <rPr>
            <sz val="9"/>
            <color indexed="81"/>
            <rFont val="Tahoma"/>
            <family val="2"/>
          </rPr>
          <t>Formal registration of your SME is a prerequisite for many financial instruments.</t>
        </r>
      </text>
    </comment>
    <comment ref="O115" authorId="1" shapeId="0" xr:uid="{23E51846-69D4-4CEB-A569-1ADBD86F15C6}">
      <text>
        <r>
          <rPr>
            <sz val="9"/>
            <color indexed="81"/>
            <rFont val="Tahoma"/>
            <family val="2"/>
          </rPr>
          <t>E.g. memorandum or articles of association;
Tax documents of last years;
Business license;
Personal data on the directors + shareholders;
Registration showing directors + shareholders</t>
        </r>
      </text>
    </comment>
    <comment ref="I116" authorId="1" shapeId="0" xr:uid="{0C240AB1-A3AC-423E-9068-22A33B6319F0}">
      <text>
        <r>
          <rPr>
            <b/>
            <u/>
            <sz val="9"/>
            <color indexed="81"/>
            <rFont val="Tahoma"/>
            <family val="2"/>
          </rPr>
          <t xml:space="preserve">Number of employees (full-time equivalents):
</t>
        </r>
        <r>
          <rPr>
            <sz val="9"/>
            <color indexed="81"/>
            <rFont val="Tahoma"/>
            <family val="2"/>
          </rPr>
          <t>For financial institutions, the number of employees is a useful proxy of an SME's size. To increase comparability, please indicate the full-time equivalent of staff.</t>
        </r>
      </text>
    </comment>
    <comment ref="O116" authorId="1" shapeId="0" xr:uid="{89763CD2-2F33-425B-80A2-73B794B81461}">
      <text>
        <r>
          <rPr>
            <sz val="9"/>
            <color indexed="81"/>
            <rFont val="Tahoma"/>
            <family val="2"/>
          </rPr>
          <t>E.g. organisational chart</t>
        </r>
      </text>
    </comment>
    <comment ref="I117" authorId="1" shapeId="0" xr:uid="{93652701-4048-4AEB-8F1D-C006308727B9}">
      <text>
        <r>
          <rPr>
            <b/>
            <u/>
            <sz val="9"/>
            <color indexed="81"/>
            <rFont val="Tahoma"/>
            <family val="2"/>
          </rPr>
          <t>Age</t>
        </r>
        <r>
          <rPr>
            <sz val="9"/>
            <color indexed="81"/>
            <rFont val="Tahoma"/>
            <family val="2"/>
          </rPr>
          <t xml:space="preserve">:
If financing is provided to a natural person (rather than to a legal person/company), that person typically has to have a minimum age. Sometimes, a maximum age is applicable. </t>
        </r>
      </text>
    </comment>
    <comment ref="O117" authorId="1" shapeId="0" xr:uid="{574410BB-D0DD-487A-9613-2FAFA35258CC}">
      <text>
        <r>
          <rPr>
            <sz val="9"/>
            <color indexed="81"/>
            <rFont val="Tahoma"/>
            <family val="2"/>
          </rPr>
          <t>E.g. valid ID</t>
        </r>
      </text>
    </comment>
    <comment ref="I118" authorId="0" shapeId="0" xr:uid="{5B1ECDF4-7009-4995-83EC-153D2B0791CC}">
      <text>
        <r>
          <rPr>
            <b/>
            <u/>
            <sz val="9"/>
            <color indexed="81"/>
            <rFont val="Tahoma"/>
            <family val="2"/>
          </rPr>
          <t>Gender:</t>
        </r>
        <r>
          <rPr>
            <b/>
            <sz val="9"/>
            <color indexed="81"/>
            <rFont val="Tahoma"/>
            <family val="2"/>
          </rPr>
          <t xml:space="preserve">
</t>
        </r>
        <r>
          <rPr>
            <sz val="9"/>
            <color indexed="81"/>
            <rFont val="Tahoma"/>
            <family val="2"/>
          </rPr>
          <t>Some financial instruments may only be available for a certain gender, e.g. loans for "women-owned enterprises"</t>
        </r>
        <r>
          <rPr>
            <sz val="9"/>
            <color indexed="81"/>
            <rFont val="Arial"/>
            <family val="2"/>
          </rPr>
          <t>.</t>
        </r>
        <r>
          <rPr>
            <sz val="9"/>
            <color indexed="81"/>
            <rFont val="Segoe UI"/>
            <family val="2"/>
          </rPr>
          <t xml:space="preserve">
</t>
        </r>
      </text>
    </comment>
    <comment ref="O118" authorId="1" shapeId="0" xr:uid="{4A25F5E0-65BA-4F22-B49D-C8D3F46B59D6}">
      <text>
        <r>
          <rPr>
            <sz val="9"/>
            <color indexed="81"/>
            <rFont val="Tahoma"/>
            <family val="2"/>
          </rPr>
          <t>E.g. valid ID</t>
        </r>
      </text>
    </comment>
    <comment ref="I119" authorId="1" shapeId="0" xr:uid="{795EA4CC-0D7A-44AA-BC88-74A2BC4D50C7}">
      <text>
        <r>
          <rPr>
            <b/>
            <u/>
            <sz val="9"/>
            <color indexed="81"/>
            <rFont val="Tahoma"/>
            <family val="2"/>
          </rPr>
          <t xml:space="preserve">Nationality:
</t>
        </r>
        <r>
          <rPr>
            <sz val="9"/>
            <color indexed="81"/>
            <rFont val="Tahoma"/>
            <family val="2"/>
          </rPr>
          <t>Financial institutions mostly require a statement on a borrower's nationality.</t>
        </r>
      </text>
    </comment>
    <comment ref="O119" authorId="1" shapeId="0" xr:uid="{D25699DB-D5EC-493B-8372-B05804710264}">
      <text>
        <r>
          <rPr>
            <sz val="9"/>
            <color indexed="81"/>
            <rFont val="Tahoma"/>
            <family val="2"/>
          </rPr>
          <t>E.g. valid ID</t>
        </r>
      </text>
    </comment>
    <comment ref="I120" authorId="1" shapeId="0" xr:uid="{6190ADBE-378B-4FF0-A43D-91576BE6274B}">
      <text>
        <r>
          <rPr>
            <b/>
            <u/>
            <sz val="9"/>
            <color indexed="81"/>
            <rFont val="Tahoma"/>
            <family val="2"/>
          </rPr>
          <t>Living address:</t>
        </r>
        <r>
          <rPr>
            <b/>
            <sz val="9"/>
            <color indexed="81"/>
            <rFont val="Tahoma"/>
            <family val="2"/>
          </rPr>
          <t xml:space="preserve">
</t>
        </r>
        <r>
          <rPr>
            <sz val="9"/>
            <color indexed="81"/>
            <rFont val="Tahoma"/>
            <family val="2"/>
          </rPr>
          <t>Financial institutions mostly require borrowers to disclose their addresses.</t>
        </r>
      </text>
    </comment>
    <comment ref="O120" authorId="1" shapeId="0" xr:uid="{8C3894E9-C64B-4225-9E7F-78BF8D19012D}">
      <text>
        <r>
          <rPr>
            <sz val="9"/>
            <color indexed="81"/>
            <rFont val="Tahoma"/>
            <family val="2"/>
          </rPr>
          <t>E.g. valid ID;
Registration book, etc.</t>
        </r>
      </text>
    </comment>
    <comment ref="I121" authorId="1" shapeId="0" xr:uid="{69E984B7-CA7E-4EFA-B709-8B6454E72B92}">
      <text>
        <r>
          <rPr>
            <b/>
            <u/>
            <sz val="9"/>
            <color indexed="81"/>
            <rFont val="Tahoma"/>
            <family val="2"/>
          </rPr>
          <t xml:space="preserve">Years of experience:
</t>
        </r>
        <r>
          <rPr>
            <sz val="9"/>
            <color indexed="81"/>
            <rFont val="Tahoma"/>
            <family val="2"/>
          </rPr>
          <t xml:space="preserve">Some finance providers require the entrepreneur / company owner to have a minimum amount of experience in the respective sector or activity. </t>
        </r>
      </text>
    </comment>
    <comment ref="I122" authorId="1" shapeId="0" xr:uid="{619AD595-3A4B-4F4C-A7C2-982D6740F7AE}">
      <text>
        <r>
          <rPr>
            <b/>
            <u/>
            <sz val="9"/>
            <color indexed="81"/>
            <rFont val="Tahoma"/>
            <family val="2"/>
          </rPr>
          <t>Personal liability/guarantee:</t>
        </r>
        <r>
          <rPr>
            <sz val="9"/>
            <color indexed="81"/>
            <rFont val="Tahoma"/>
            <family val="2"/>
          </rPr>
          <t xml:space="preserve"> 
In some cases, e.g. regarding unregistered SMEs, financing providers ask for an entrepreneur's capacity for personal liability and a proof thereof.</t>
        </r>
      </text>
    </comment>
    <comment ref="O122" authorId="1" shapeId="0" xr:uid="{D5AD7AD5-640E-4ECE-B4D9-00B61B9515E7}">
      <text>
        <r>
          <rPr>
            <sz val="9"/>
            <color indexed="81"/>
            <rFont val="Tahoma"/>
            <family val="2"/>
          </rPr>
          <t>E.g. criminal record;
Valid ID;
Personal credit report</t>
        </r>
      </text>
    </comment>
    <comment ref="I123" authorId="0" shapeId="0" xr:uid="{81447BF5-5D57-447A-8A77-83E86312854F}">
      <text>
        <r>
          <rPr>
            <b/>
            <u/>
            <sz val="9"/>
            <color indexed="81"/>
            <rFont val="Tahoma"/>
            <family val="2"/>
          </rPr>
          <t xml:space="preserve">Time of being in business:
</t>
        </r>
        <r>
          <rPr>
            <sz val="9"/>
            <color indexed="81"/>
            <rFont val="Tahoma"/>
            <family val="2"/>
          </rPr>
          <t>The time an SME is in business can serve as a proxy of an SME’s ability to generate revenue for a financial institution.</t>
        </r>
        <r>
          <rPr>
            <sz val="9"/>
            <color indexed="81"/>
            <rFont val="Segoe UI"/>
            <family val="2"/>
          </rPr>
          <t xml:space="preserve">
</t>
        </r>
      </text>
    </comment>
    <comment ref="I124" authorId="1" shapeId="0" xr:uid="{5A2825DA-D76A-401E-A1CB-649EA96FF563}">
      <text>
        <r>
          <rPr>
            <b/>
            <u/>
            <sz val="9"/>
            <color indexed="81"/>
            <rFont val="Tahoma"/>
            <family val="2"/>
          </rPr>
          <t xml:space="preserve">Credit history or credit bureau check:
</t>
        </r>
        <r>
          <rPr>
            <sz val="9"/>
            <color indexed="81"/>
            <rFont val="Tahoma"/>
            <family val="2"/>
          </rPr>
          <t>Especially for debt financing, information on the credit history is of use or required by financial institutions. A positive filing at a public or private credit bureau facilitates lenders' likeliness to provide a loan.</t>
        </r>
      </text>
    </comment>
    <comment ref="O124" authorId="1" shapeId="0" xr:uid="{0D41BA2A-71CF-4D8B-BC80-386145BD5AF2}">
      <text>
        <r>
          <rPr>
            <sz val="9"/>
            <color indexed="81"/>
            <rFont val="Tahoma"/>
            <family val="2"/>
          </rPr>
          <t>E.g. credit bureau check</t>
        </r>
      </text>
    </comment>
    <comment ref="I125" authorId="1" shapeId="0" xr:uid="{8CEFEF2F-3FB8-490A-A859-C2CCE562CCC2}">
      <text>
        <r>
          <rPr>
            <b/>
            <u/>
            <sz val="9"/>
            <color indexed="81"/>
            <rFont val="Tahoma"/>
            <family val="2"/>
          </rPr>
          <t xml:space="preserve">Amount of existing liabilities:
</t>
        </r>
        <r>
          <rPr>
            <sz val="9"/>
            <color indexed="81"/>
            <rFont val="Tahoma"/>
            <family val="2"/>
          </rPr>
          <t>Many financial institutions request a listing of existing liabilities with (other) financing providers to assess an SME's overall debt burden.</t>
        </r>
      </text>
    </comment>
    <comment ref="O125" authorId="1" shapeId="0" xr:uid="{6C02868C-F95A-4A82-9B76-3EC4F748E781}">
      <text>
        <r>
          <rPr>
            <sz val="9"/>
            <color indexed="81"/>
            <rFont val="Tahoma"/>
            <family val="2"/>
          </rPr>
          <t>E.g. Information on loans with other institutions;
Audited financial statements past 3-years;
Bank statements for 12 months</t>
        </r>
      </text>
    </comment>
    <comment ref="I126" authorId="1" shapeId="0" xr:uid="{0DFD4239-071A-4227-BA6E-8EA329E02765}">
      <text>
        <r>
          <rPr>
            <b/>
            <u/>
            <sz val="9"/>
            <color indexed="81"/>
            <rFont val="Tahoma"/>
            <family val="2"/>
          </rPr>
          <t xml:space="preserve">Availability of cash or in-kind contributions:
</t>
        </r>
        <r>
          <rPr>
            <sz val="9"/>
            <color indexed="81"/>
            <rFont val="Tahoma"/>
            <family val="2"/>
          </rPr>
          <t>Especially for smaller enterprises, financial institutions sometimes require a contribution to the overall investment sum, in cash or, if applicable, in-kind contribution.</t>
        </r>
      </text>
    </comment>
    <comment ref="O126" authorId="1" shapeId="0" xr:uid="{C9EF0E28-5A9D-4BB9-8EC7-9F883DFB1188}">
      <text>
        <r>
          <rPr>
            <sz val="9"/>
            <color indexed="81"/>
            <rFont val="Tahoma"/>
            <family val="2"/>
          </rPr>
          <t>E.g. Audited financial statements past 3-years</t>
        </r>
      </text>
    </comment>
    <comment ref="I127" authorId="1" shapeId="0" xr:uid="{18969C86-DC3D-401E-86CB-CCE556F60901}">
      <text>
        <r>
          <rPr>
            <b/>
            <u/>
            <sz val="9"/>
            <color indexed="81"/>
            <rFont val="Tahoma"/>
            <family val="2"/>
          </rPr>
          <t xml:space="preserve">Size and eligibility of collateral:
</t>
        </r>
        <r>
          <rPr>
            <sz val="9"/>
            <color indexed="81"/>
            <rFont val="Tahoma"/>
            <family val="2"/>
          </rPr>
          <t>Especially for debt financing, financial institutions require SMEs to provide collateral. Collateral can consist of fixed or movable assets and often exceeds the value of the overall loan sum.</t>
        </r>
      </text>
    </comment>
    <comment ref="O127" authorId="1" shapeId="0" xr:uid="{94D7CCC8-EBFE-4803-889A-3C2C43B1B28A}">
      <text>
        <r>
          <rPr>
            <sz val="9"/>
            <color indexed="81"/>
            <rFont val="Tahoma"/>
            <family val="2"/>
          </rPr>
          <t>E.g. ownership documents;
Picture of the collateral;
Personal Guarantee from Main Business Shareholder (If collaterals are owned by company)</t>
        </r>
      </text>
    </comment>
    <comment ref="I128" authorId="1" shapeId="0" xr:uid="{7104103D-CEBE-412A-A264-0B886FFB528F}">
      <text>
        <r>
          <rPr>
            <b/>
            <u/>
            <sz val="9"/>
            <color indexed="81"/>
            <rFont val="Tahoma"/>
            <family val="2"/>
          </rPr>
          <t xml:space="preserve">Cash Available for Debt Service (CADS):
</t>
        </r>
        <r>
          <rPr>
            <sz val="9"/>
            <color indexed="81"/>
            <rFont val="Tahoma"/>
            <family val="2"/>
          </rPr>
          <t>The CADS is a ratio that puts available cash in relation to the financial obligations of a business, including all interest and principal payments. Financial institutions prefer high CADS ratios; a CADS ratio below 1 means a company is not able to repay its debt.</t>
        </r>
      </text>
    </comment>
    <comment ref="O128" authorId="1" shapeId="0" xr:uid="{03D07D09-E6CB-4E30-9BFB-F5F3D38674D8}">
      <text>
        <r>
          <rPr>
            <sz val="9"/>
            <color indexed="81"/>
            <rFont val="Tahoma"/>
            <family val="2"/>
          </rPr>
          <t>E.g. audited financial statements past 3-years;
Most recent 6-months sales summary (seasonal business 12 months);
Most recent 3-months sales invoice or most recent 3-months purchase summary &amp; purchase invoices;
Bank statements for 12 months;
Information on loans with other institutions</t>
        </r>
      </text>
    </comment>
    <comment ref="I129" authorId="1" shapeId="0" xr:uid="{6102616D-0052-4178-BCF1-D1E6522D661E}">
      <text>
        <r>
          <rPr>
            <b/>
            <u/>
            <sz val="9"/>
            <color indexed="81"/>
            <rFont val="Tahoma"/>
            <family val="2"/>
          </rPr>
          <t xml:space="preserve">Earnings Before Interest and Taxes, Depreciation, and Amortization (EBITDA):
</t>
        </r>
        <r>
          <rPr>
            <sz val="9"/>
            <color indexed="81"/>
            <rFont val="Tahoma"/>
            <family val="2"/>
          </rPr>
          <t>EBITDA is a business indicator that measures a company's performance before financial deductions such as interest, taxes, depreciation and amortization are applied. The metric is used and widely understood as a measure of a company's profitability.</t>
        </r>
      </text>
    </comment>
    <comment ref="O129" authorId="1" shapeId="0" xr:uid="{2CFDD64C-395F-4F5D-9E44-6202BD41C9A1}">
      <text>
        <r>
          <rPr>
            <sz val="9"/>
            <color indexed="81"/>
            <rFont val="Tahoma"/>
            <family val="2"/>
          </rPr>
          <t>E.g. audited financial statements past 3-years;
Most recent 6-months sales summary (seasonal business 12 months);
Most recent 3-months sales invoice or most recent 3-months purchase summary &amp; purchase invoices;
Bank statements for 12 months;
Information on loans with other institutions</t>
        </r>
      </text>
    </comment>
    <comment ref="I130" authorId="1" shapeId="0" xr:uid="{73D9B4A9-585A-4593-9D18-0C4E02141792}">
      <text>
        <r>
          <rPr>
            <b/>
            <u/>
            <sz val="9"/>
            <color indexed="81"/>
            <rFont val="Tahoma"/>
            <family val="2"/>
          </rPr>
          <t xml:space="preserve">Debt Service Coverage Ratio (DSCR):
</t>
        </r>
        <r>
          <rPr>
            <sz val="9"/>
            <color indexed="81"/>
            <rFont val="Tahoma"/>
            <family val="2"/>
          </rPr>
          <t>The DSCR is another indicator that measures a businesses ability to repay its financial obligations, depending on its level of income. It is calculated as the ratio of net operating income to total debt service, mostly incorporating financing obligations due within one year.</t>
        </r>
      </text>
    </comment>
    <comment ref="O130" authorId="1" shapeId="0" xr:uid="{28FCFFD6-22F1-450F-996E-B415955E1018}">
      <text>
        <r>
          <rPr>
            <sz val="9"/>
            <color indexed="81"/>
            <rFont val="Tahoma"/>
            <family val="2"/>
          </rPr>
          <t>E.g. audited financial statements past 3-years;
Most recent 6-months sales summary (seasonal business 12 months);
Most recent 3-months sales invoice or most recent 3-months purchase summary &amp; purchase invoices;
Bank statements for 12 months;
Information on loans with other institutions</t>
        </r>
      </text>
    </comment>
    <comment ref="I131" authorId="1" shapeId="0" xr:uid="{D6B19A3B-E119-4A77-84E7-5E32B9B217F9}">
      <text>
        <r>
          <rPr>
            <b/>
            <u/>
            <sz val="9"/>
            <color indexed="81"/>
            <rFont val="Tahoma"/>
            <family val="2"/>
          </rPr>
          <t xml:space="preserve">Value of items to be insured:
</t>
        </r>
        <r>
          <rPr>
            <sz val="9"/>
            <color indexed="81"/>
            <rFont val="Tahoma"/>
            <family val="2"/>
          </rPr>
          <t>Insurances require a statement on the value of assets that is to be insured.</t>
        </r>
      </text>
    </comment>
    <comment ref="O131" authorId="1" shapeId="0" xr:uid="{F7305FB7-5318-40D0-9CC2-D720FC79B555}">
      <text>
        <r>
          <rPr>
            <sz val="9"/>
            <color indexed="81"/>
            <rFont val="Tahoma"/>
            <family val="2"/>
          </rPr>
          <t>E.g. Audited financial statements past 3-years</t>
        </r>
      </text>
    </comment>
    <comment ref="I132" authorId="1" shapeId="0" xr:uid="{A92DBEF6-A3E9-4C84-9D57-9955C6E55A44}">
      <text>
        <r>
          <rPr>
            <b/>
            <u/>
            <sz val="9"/>
            <color indexed="81"/>
            <rFont val="Tahoma"/>
            <family val="2"/>
          </rPr>
          <t xml:space="preserve">Exposure data:
</t>
        </r>
        <r>
          <rPr>
            <sz val="9"/>
            <color indexed="81"/>
            <rFont val="Tahoma"/>
            <family val="2"/>
          </rPr>
          <t>In order to insure an SME against climate risks and determine an adequate insurance premium, insurers need to assess an SME's exposure to risks. In the context of climate change risks, this encompasses collecting data about SME's exposure to flooding, heavy precipitation, droughts, etc.</t>
        </r>
      </text>
    </comment>
    <comment ref="I133" authorId="1" shapeId="0" xr:uid="{E9CCD405-665E-47BF-BD9B-EA567164E759}">
      <text>
        <r>
          <rPr>
            <b/>
            <u/>
            <sz val="9"/>
            <color indexed="81"/>
            <rFont val="Tahoma"/>
            <family val="2"/>
          </rPr>
          <t xml:space="preserve">Vulnerability data:
</t>
        </r>
        <r>
          <rPr>
            <sz val="9"/>
            <color indexed="81"/>
            <rFont val="Tahoma"/>
            <family val="2"/>
          </rPr>
          <t>Vulnerability refers to the part or percentage of the monetary value of an insured object that can be impaired through a particular event.</t>
        </r>
      </text>
    </comment>
    <comment ref="I134" authorId="0" shapeId="0" xr:uid="{FD47C891-2213-4608-A0BE-12FB745324D5}">
      <text>
        <r>
          <rPr>
            <b/>
            <u/>
            <sz val="9"/>
            <color indexed="81"/>
            <rFont val="Tahoma"/>
            <family val="2"/>
          </rPr>
          <t>Historical loss data</t>
        </r>
        <r>
          <rPr>
            <u/>
            <sz val="9"/>
            <color indexed="81"/>
            <rFont val="Tahoma"/>
            <family val="2"/>
          </rPr>
          <t xml:space="preserve">:
</t>
        </r>
        <r>
          <rPr>
            <sz val="9"/>
            <color indexed="81"/>
            <rFont val="Tahoma"/>
            <family val="2"/>
          </rPr>
          <t>Value of damages during previous occurrences.</t>
        </r>
      </text>
    </comment>
    <comment ref="I135" authorId="1" shapeId="0" xr:uid="{1A114D77-9BBA-4219-8BAF-DC5DA1F14848}">
      <text>
        <r>
          <rPr>
            <b/>
            <u/>
            <sz val="9"/>
            <color indexed="81"/>
            <rFont val="Tahoma"/>
            <family val="2"/>
          </rPr>
          <t xml:space="preserve">Amount willing to pay for premium payments:
</t>
        </r>
        <r>
          <rPr>
            <sz val="9"/>
            <color indexed="81"/>
            <rFont val="Tahoma"/>
            <family val="2"/>
          </rPr>
          <t>Assess and indicate the amount you are willing to pay for a particular insurance or a set of insurances.</t>
        </r>
      </text>
    </comment>
    <comment ref="I136" authorId="0" shapeId="0" xr:uid="{AFAF2252-D43F-4CD0-8BF2-D4AF39C6AC7F}">
      <text>
        <r>
          <rPr>
            <b/>
            <u/>
            <sz val="9"/>
            <color indexed="81"/>
            <rFont val="Tahoma"/>
            <family val="2"/>
          </rPr>
          <t>Max. preferred self-retention:</t>
        </r>
        <r>
          <rPr>
            <b/>
            <sz val="9"/>
            <color indexed="81"/>
            <rFont val="Tahoma"/>
            <family val="2"/>
          </rPr>
          <t xml:space="preserve">
</t>
        </r>
        <r>
          <rPr>
            <sz val="9"/>
            <color indexed="81"/>
            <rFont val="Tahoma"/>
            <family val="2"/>
          </rPr>
          <t>Amount which you can pay yourself before the insurance company starts paying.</t>
        </r>
        <r>
          <rPr>
            <sz val="9"/>
            <color indexed="81"/>
            <rFont val="Segoe UI"/>
            <family val="2"/>
          </rPr>
          <t xml:space="preserve">
</t>
        </r>
      </text>
    </comment>
    <comment ref="I137" authorId="1" shapeId="0" xr:uid="{F944A7E1-ED7F-4012-9516-9C9E716E02DC}">
      <text>
        <r>
          <rPr>
            <b/>
            <u/>
            <sz val="9"/>
            <color indexed="81"/>
            <rFont val="Tahoma"/>
            <family val="2"/>
          </rPr>
          <t xml:space="preserve">Minimum &amp; maximum probability of an event that should be covered by policy (i.e. loss return period):
</t>
        </r>
        <r>
          <rPr>
            <sz val="9"/>
            <color indexed="81"/>
            <rFont val="Tahoma"/>
            <family val="2"/>
          </rPr>
          <t>To determine a suitable insurance policy, an SME needs to assess the kind of events it wants to insure regarding the probability of its occurrence. E.g., insuring against risks with a very small return period might not be worth the premium for an SME (e.g. flood risks in dry and land-locked areas with no historical records of flooding). Similarly, damages that occur often yet are small in monetary terms might not be worth the administrative costs of regularly reporting the same damage.</t>
        </r>
      </text>
    </comment>
    <comment ref="I138" authorId="1" shapeId="0" xr:uid="{6D9CFCEF-055E-4E53-882F-D6D2881622BF}">
      <text>
        <r>
          <rPr>
            <b/>
            <u/>
            <sz val="9"/>
            <color indexed="81"/>
            <rFont val="Tahoma"/>
            <family val="2"/>
          </rPr>
          <t xml:space="preserve">Type of insurance (indemnity vs. Index-based):
</t>
        </r>
        <r>
          <rPr>
            <sz val="9"/>
            <color indexed="81"/>
            <rFont val="Tahoma"/>
            <family val="2"/>
          </rPr>
          <t>Some climate risk insurances are index-based and link payouts to predefined events, such as the occurrence of droughts in the agricultural sector. Although payouts might be lower, SMEs profit from quick disbursement of funds as the insurer does not need to verify damages. In contrast, indemnity-based insurances refund damages after assessing impacts, allowing clients to compensate for insured losses.</t>
        </r>
      </text>
    </comment>
    <comment ref="H139" authorId="1" shapeId="0" xr:uid="{210BB9E8-28F1-41D8-B5AA-39486A8193C6}">
      <text>
        <r>
          <rPr>
            <b/>
            <u/>
            <sz val="9"/>
            <color indexed="81"/>
            <rFont val="Tahoma"/>
            <family val="2"/>
          </rPr>
          <t>Impact-related KPIs:</t>
        </r>
        <r>
          <rPr>
            <sz val="9"/>
            <color indexed="81"/>
            <rFont val="Tahoma"/>
            <family val="2"/>
          </rPr>
          <t xml:space="preserve">
It is sometimes required to prove how the activity / company that is financed contributes to positive environmental, social or governance impact. There is a very wide range of possible indicators, depending on the sector and the specific environmental/social objectives. Check out the respective financial institution's environmental &amp; social policy or eligibility criteria to identify relevant indicators.
</t>
        </r>
      </text>
    </comment>
  </commentList>
</comments>
</file>

<file path=xl/sharedStrings.xml><?xml version="1.0" encoding="utf-8"?>
<sst xmlns="http://schemas.openxmlformats.org/spreadsheetml/2006/main" count="433" uniqueCount="313">
  <si>
    <r>
      <t xml:space="preserve">The worksheets and underlying methodology presented in this Excel tool seek to support political decision makers in </t>
    </r>
    <r>
      <rPr>
        <b/>
        <sz val="11"/>
        <rFont val="Arial"/>
        <family val="2"/>
      </rPr>
      <t>assessing climate-related risks, identifying opportunities, developing adaptation strategies and finding funding for their adaptation measures.</t>
    </r>
    <r>
      <rPr>
        <sz val="11"/>
        <rFont val="Arial"/>
        <family val="2"/>
      </rPr>
      <t xml:space="preserve"> They can be used interested stakeholders (e.g., Ministries, Agencies, Academia...)</t>
    </r>
    <r>
      <rPr>
        <b/>
        <sz val="11"/>
        <rFont val="Arial"/>
        <family val="2"/>
      </rPr>
      <t xml:space="preserve"> </t>
    </r>
    <r>
      <rPr>
        <sz val="11"/>
        <rFont val="Arial"/>
        <family val="2"/>
      </rPr>
      <t xml:space="preserve">independently, by </t>
    </r>
    <r>
      <rPr>
        <b/>
        <sz val="11"/>
        <rFont val="Arial"/>
        <family val="2"/>
      </rPr>
      <t>consultants</t>
    </r>
    <r>
      <rPr>
        <sz val="11"/>
        <rFont val="Arial"/>
        <family val="2"/>
      </rPr>
      <t xml:space="preserve"> supporting actors in developing an climate adaptation strategy, or by </t>
    </r>
    <r>
      <rPr>
        <b/>
        <sz val="11"/>
        <rFont val="Arial"/>
        <family val="2"/>
      </rPr>
      <t>trainers</t>
    </r>
    <r>
      <rPr>
        <sz val="11"/>
        <rFont val="Arial"/>
        <family val="2"/>
      </rPr>
      <t xml:space="preserve"> implementing awareness raising and or strategy development workshops. 
</t>
    </r>
    <r>
      <rPr>
        <b/>
        <sz val="11"/>
        <rFont val="Arial"/>
        <family val="2"/>
      </rPr>
      <t xml:space="preserve">
</t>
    </r>
    <r>
      <rPr>
        <sz val="11"/>
        <rFont val="Arial"/>
        <family val="2"/>
      </rPr>
      <t>The methodology and worksheets were developed within a series of projects by the</t>
    </r>
    <r>
      <rPr>
        <b/>
        <sz val="11"/>
        <rFont val="Arial"/>
        <family val="2"/>
      </rPr>
      <t xml:space="preserve"> Deutsche Gesellschaft für Internationale Zusammenarbeit (GIZ)</t>
    </r>
    <r>
      <rPr>
        <sz val="11"/>
        <rFont val="Arial"/>
        <family val="2"/>
      </rPr>
      <t xml:space="preserve"> </t>
    </r>
    <r>
      <rPr>
        <b/>
        <sz val="11"/>
        <rFont val="Arial"/>
        <family val="2"/>
      </rPr>
      <t>GmbH</t>
    </r>
    <r>
      <rPr>
        <sz val="11"/>
        <rFont val="Arial"/>
        <family val="2"/>
      </rPr>
      <t xml:space="preserve">.. </t>
    </r>
  </si>
  <si>
    <t>Cost-benefit analysis</t>
  </si>
  <si>
    <t>Monetary assessment of negative and positive impacts associated with a given action. Cost-benefit analysis (CBA) enables the comparison of different interventions, investments or strategies and reveals how a given investment or policy effort pays off for a particular person, company or country. CBA representing society’s point of view are important for climate change decisionmaking, but there are difficulties in aggregating costs and benefits across different actors and across timescales. CBA are often conducted on a sectoral, subnational level and are an important basis for macroeconomic assessments.</t>
  </si>
  <si>
    <t>E3 model</t>
  </si>
  <si>
    <t>An E3 model is a model covering the demand-and-supply-relationships of an economy and its main connections to the environment, i. e. the use of energy resources and the input of CO2 emissions into the environment. This integrated modelling approach of the 3Es in one model framework assures a consistent view of possible transition pathways. It enables to calculate macroeconomic and sector-specific impacts as well as conclusions to be drawn on social balance and environmental benefits. E3 models can capture the quantification of CBAs at the level of industries/sectors distinguished in the national input-output tables, energy balances or other central datasets. Results of the sector-specific and possibly subnational-specific CBAs are aggregated to the national level before they are implemented in the national models. 
The more detailed the quantification at sector level in the model categories, the better the results of the CBA can be used in E3 models. It is clear that this is only rarely available exactly to the desired extent. For this reason, we layer the desired information in the following.</t>
  </si>
  <si>
    <t>Differentiations</t>
  </si>
  <si>
    <t>Scope of CBA</t>
  </si>
  <si>
    <t>CBAs are usually not created at the national and sectoral level, but look at a specific measure. The aggregation steps for the E3 model must be taken into account</t>
  </si>
  <si>
    <t>Yearly resolution</t>
  </si>
  <si>
    <t xml:space="preserve">E3 models use national annual data from statistics as a database and extrapolate the development in annual steps into the future. Quantifications can therefore best be processed as annual data. However, information for multi-year periods or rough guidance on development over time can also be used for implementation in the model. </t>
  </si>
  <si>
    <t>Public and private investment</t>
  </si>
  <si>
    <t>The distinction between public and private investments for the adaptation measure is helpful. This can also mean that private investments are stimulated or made profitable by public investment.</t>
  </si>
  <si>
    <t>Investments &amp; operating costs</t>
  </si>
  <si>
    <t>The more differentiated the investment parameters of the measure are quantified, the easier and more precise the implementation in the E3 model will be. Information on the investment costs (OPEX) and annual operating costs (CAPEX) is highly desirable.</t>
  </si>
  <si>
    <t>IRR &amp; NPV</t>
  </si>
  <si>
    <t>Information on the cost-effectiveness of the adaptation measure is very useful, such as internal rate of return (IRR) or net present value (NPV) as it indicates whether this measure is feasible from a "microeconomic"/project perspective. However, this analysis does not take into account the economy-wide impacts.</t>
  </si>
  <si>
    <t>SSP reference</t>
  </si>
  <si>
    <t>Reference to specific climate change scenario (new SSP scenarios, https://www.ipcc.ch/report/ar6/wg1/chapter/chapter-4/)</t>
  </si>
  <si>
    <t>Assessment grid</t>
  </si>
  <si>
    <r>
      <rPr>
        <b/>
        <u/>
        <sz val="13"/>
        <rFont val="Arial"/>
        <family val="2"/>
      </rPr>
      <t xml:space="preserve">Note: </t>
    </r>
    <r>
      <rPr>
        <sz val="13"/>
        <rFont val="Arial"/>
        <family val="2"/>
      </rPr>
      <t>The“Assessment grid” is a simple but comprehensive tool to assess a company’s vulnerability to climate change. This sheet can also be used as a stand-alone tool for a short assessment with a company.</t>
    </r>
  </si>
  <si>
    <t>Impact area</t>
  </si>
  <si>
    <t>Critical points</t>
  </si>
  <si>
    <t>Answers / comments</t>
  </si>
  <si>
    <t>Importance</t>
  </si>
  <si>
    <t>Ideas on measures for addressing risk / opportunity</t>
  </si>
  <si>
    <t>Stakeholders</t>
  </si>
  <si>
    <t xml:space="preserve">     Building / Location</t>
  </si>
  <si>
    <t>Are existing buildings resistant enough to withstand climate change (slow onset changes, extreme weather events)?</t>
  </si>
  <si>
    <t>How sensitive is the company location to climate change impacts?</t>
  </si>
  <si>
    <t>Is infrastructure close to the premises sensitive to changing climate and extreme weather events?</t>
  </si>
  <si>
    <t>How linked is the company with neighbouring companies? (Resources, infrastructure, joint efforts)</t>
  </si>
  <si>
    <t>How linked is the company with the community? (Resources, infrastructure, joint efforts)</t>
  </si>
  <si>
    <t>Processes</t>
  </si>
  <si>
    <t>Is the energy supply secure?</t>
  </si>
  <si>
    <t>Is the water supply secure?</t>
  </si>
  <si>
    <t>How sensitive are manufacturing processes to uncertain energy and water supply?</t>
  </si>
  <si>
    <t>How sensitive are manufacturing processes to extreme weather events (e.g. high temperatures, heavy rain etc.)?</t>
  </si>
  <si>
    <t>Logistics and stock</t>
  </si>
  <si>
    <t>Is the availability of raw material and auxiliary material affected by climate change impacts?</t>
  </si>
  <si>
    <t>Is there enough flexibility in transport and delivery of goods in  case of climate change impacts?</t>
  </si>
  <si>
    <t>Is there any possibility to reduce raw material and product miles and/or reduce complexity of value chain?</t>
  </si>
  <si>
    <t>Is the storage of goods secure in case of changing conditions (e.g. higher temperatures) or other climate change impacts (e.g. flooding)?</t>
  </si>
  <si>
    <t xml:space="preserve">     Employees / community / society</t>
  </si>
  <si>
    <t>Do working conditions deteriorate due to climate change impacts?</t>
  </si>
  <si>
    <t xml:space="preserve">Do living conditions of workers deteriorate due to climate change impacts? </t>
  </si>
  <si>
    <t>Are there any impacts on productivity caused by temperature rise or extreme weather events?</t>
  </si>
  <si>
    <r>
      <t xml:space="preserve">How severely is the community </t>
    </r>
    <r>
      <rPr>
        <b/>
        <sz val="11"/>
        <rFont val="Arial"/>
        <family val="2"/>
      </rPr>
      <t>(estate population and surrounding communities)</t>
    </r>
    <r>
      <rPr>
        <sz val="11"/>
        <rFont val="Arial"/>
        <family val="2"/>
      </rPr>
      <t xml:space="preserve"> / societies </t>
    </r>
    <r>
      <rPr>
        <b/>
        <sz val="11"/>
        <rFont val="Arial"/>
        <family val="2"/>
      </rPr>
      <t xml:space="preserve">along the supply chain </t>
    </r>
    <r>
      <rPr>
        <sz val="11"/>
        <rFont val="Arial"/>
        <family val="2"/>
      </rPr>
      <t>affected by climate change, and by the company's adaptation or maladaptation?</t>
    </r>
  </si>
  <si>
    <r>
      <t xml:space="preserve">Are there any possibilities to help adapt and/or raise stability of energy/water supply in the </t>
    </r>
    <r>
      <rPr>
        <b/>
        <sz val="11"/>
        <rFont val="Arial"/>
        <family val="2"/>
      </rPr>
      <t>community / along the supply chain</t>
    </r>
    <r>
      <rPr>
        <sz val="11"/>
        <rFont val="Arial"/>
        <family val="2"/>
      </rPr>
      <t xml:space="preserve"> in a joint effort (PPP)?</t>
    </r>
  </si>
  <si>
    <t>Government and regulation</t>
  </si>
  <si>
    <t>Have past climate change impacts already affected regulations that your company has to comply with?</t>
  </si>
  <si>
    <t>Are there any regulations that you anticipate or expect to become more stringent in the future?</t>
  </si>
  <si>
    <t>Is your company affected by any existing government programmes (e.g., National Missions) or funding streams?</t>
  </si>
  <si>
    <t>Are there any government programmes regarding adaptation to be anticipated, or that your company could lobby for?</t>
  </si>
  <si>
    <t>Finance and market</t>
  </si>
  <si>
    <t>Market</t>
  </si>
  <si>
    <t>Is there any falling or rising demand of produced products caused by climate change?</t>
  </si>
  <si>
    <t>Are there increasing expectations / standards of purchasers and / or end-consumers in terms of climate change adaptation efforts?</t>
  </si>
  <si>
    <t>Are there any impacts on product accessibility?</t>
  </si>
  <si>
    <t>Is there any opportunity to extend or adapt product portfolio to climate change impacts?</t>
  </si>
  <si>
    <t xml:space="preserve">          Finance</t>
  </si>
  <si>
    <t>Do climate change impacts cause any problems regarding short-term cash-flow and financing?</t>
  </si>
  <si>
    <t>Do climate change impacts cause any problems for long-term investments?</t>
  </si>
  <si>
    <t>Is it likely that climate change impacts will cause your company's liabilities to increase? (e.g., flooding resulting in toxic discharge)</t>
  </si>
  <si>
    <t>Are insurance premia likely to be raised due to climate change impacts and / or are the existing insurances still adequate?</t>
  </si>
  <si>
    <t>Company Key Facts</t>
  </si>
  <si>
    <t>#</t>
  </si>
  <si>
    <t xml:space="preserve">Framework conditions for Assessment </t>
  </si>
  <si>
    <t>Comments</t>
  </si>
  <si>
    <t>What is the complete name of your company?</t>
  </si>
  <si>
    <t>When was your company established?</t>
  </si>
  <si>
    <t>What are your most important products and / or services?</t>
  </si>
  <si>
    <t>What are the five most important resources/raw material inputs for your production process (e.g. electricity, labour, chemicals, etc.)?</t>
  </si>
  <si>
    <t>How many employees (skilled / semi-skilled / unskilled) do you employ?</t>
  </si>
  <si>
    <t>Who are your main customers?</t>
  </si>
  <si>
    <t xml:space="preserve">Who are your main raw material suppliers? </t>
  </si>
  <si>
    <t>What was your annual turnover last year?</t>
  </si>
  <si>
    <t xml:space="preserve">How do you typically finance larger investments (e.g. for purchase of machinery, building renovation, etc.)? </t>
  </si>
  <si>
    <t xml:space="preserve">Approximately how much would you be willing to pay for adaptation (internal resources)? Would you be willing to obtain external finance? </t>
  </si>
  <si>
    <t>Past and future impacts</t>
  </si>
  <si>
    <t>Climate-related hazard</t>
  </si>
  <si>
    <t>Point in time</t>
  </si>
  <si>
    <t>Climate impacts</t>
  </si>
  <si>
    <t>Experienced negative or positive 
effects on the company</t>
  </si>
  <si>
    <t>Subsequent measures taken</t>
  </si>
  <si>
    <t>Future trend</t>
  </si>
  <si>
    <t>Notes and comments</t>
  </si>
  <si>
    <t>Risk assessment</t>
  </si>
  <si>
    <r>
      <rPr>
        <b/>
        <sz val="11"/>
        <color theme="0"/>
        <rFont val="Arial"/>
        <family val="2"/>
      </rPr>
      <t>Probability</t>
    </r>
    <r>
      <rPr>
        <sz val="11"/>
        <color theme="0"/>
        <rFont val="Arial"/>
        <family val="2"/>
      </rPr>
      <t xml:space="preserve">: How </t>
    </r>
    <r>
      <rPr>
        <b/>
        <sz val="11"/>
        <color theme="0"/>
        <rFont val="Arial"/>
        <family val="2"/>
      </rPr>
      <t>likely</t>
    </r>
    <r>
      <rPr>
        <sz val="11"/>
        <color theme="0"/>
        <rFont val="Arial"/>
        <family val="2"/>
      </rPr>
      <t xml:space="preserve"> is it that the negative business effect will occur?  </t>
    </r>
  </si>
  <si>
    <r>
      <rPr>
        <b/>
        <sz val="11"/>
        <color theme="0"/>
        <rFont val="Arial"/>
        <family val="2"/>
      </rPr>
      <t>Magnitude</t>
    </r>
    <r>
      <rPr>
        <sz val="11"/>
        <color theme="0"/>
        <rFont val="Arial"/>
        <family val="2"/>
      </rPr>
      <t xml:space="preserve">: How </t>
    </r>
    <r>
      <rPr>
        <b/>
        <sz val="11"/>
        <color theme="0"/>
        <rFont val="Arial"/>
        <family val="2"/>
      </rPr>
      <t>extensive</t>
    </r>
    <r>
      <rPr>
        <sz val="11"/>
        <color theme="0"/>
        <rFont val="Arial"/>
        <family val="2"/>
      </rPr>
      <t xml:space="preserve"> is the expected business effect when it occurs?</t>
    </r>
  </si>
  <si>
    <r>
      <rPr>
        <b/>
        <sz val="11"/>
        <color theme="0"/>
        <rFont val="Arial"/>
        <family val="2"/>
      </rPr>
      <t>Risk</t>
    </r>
    <r>
      <rPr>
        <sz val="11"/>
        <color theme="0"/>
        <rFont val="Arial"/>
        <family val="2"/>
      </rPr>
      <t xml:space="preserve"> (probability * magnitude of negative business effect)</t>
    </r>
  </si>
  <si>
    <t>Climate impact</t>
  </si>
  <si>
    <t>Negative business effect in the future</t>
  </si>
  <si>
    <t>Description</t>
  </si>
  <si>
    <t>Timeframe considered</t>
  </si>
  <si>
    <t>P</t>
  </si>
  <si>
    <t>M</t>
  </si>
  <si>
    <t>R</t>
  </si>
  <si>
    <t>Prio</t>
  </si>
  <si>
    <t>Risk matrix</t>
  </si>
  <si>
    <t>MAGNITUDE (M) OF NEGATIVE EFFECT ON BUSINESS</t>
  </si>
  <si>
    <t>5 - Very high</t>
  </si>
  <si>
    <t>4 - High</t>
  </si>
  <si>
    <t>3 - Medium</t>
  </si>
  <si>
    <t>2 - Low</t>
  </si>
  <si>
    <t>1 - Very low</t>
  </si>
  <si>
    <t>PROBABILITY (P) OF OCCURRENCE</t>
  </si>
  <si>
    <t xml:space="preserve">Legend:  </t>
  </si>
  <si>
    <t xml:space="preserve">Priority C </t>
  </si>
  <si>
    <t>Priority B</t>
  </si>
  <si>
    <t xml:space="preserve">Priority A </t>
  </si>
  <si>
    <t>New business opportunities</t>
  </si>
  <si>
    <t>Type of product / service innovation</t>
  </si>
  <si>
    <t>Has properties with reduced climate vulnerability</t>
  </si>
  <si>
    <t>Facilitates adaptation</t>
  </si>
  <si>
    <t>Other</t>
  </si>
  <si>
    <t>Climate hazard</t>
  </si>
  <si>
    <t>Expected changes in markets or production conditions</t>
  </si>
  <si>
    <t>Business opportunity</t>
  </si>
  <si>
    <t>Timing / 
urgency</t>
  </si>
  <si>
    <t>List of measures for addressing risks</t>
  </si>
  <si>
    <t>Feasibility</t>
  </si>
  <si>
    <t>Negative side effects (optional!)</t>
  </si>
  <si>
    <t>Positive side effects (optional!)</t>
  </si>
  <si>
    <t>Technology level</t>
  </si>
  <si>
    <t>Effectiveness (*2)</t>
  </si>
  <si>
    <t>Technical feasibility</t>
  </si>
  <si>
    <t>Organisational feasibility</t>
  </si>
  <si>
    <t>Financial feasibility: investment</t>
  </si>
  <si>
    <t>Financial feasibility: running costs</t>
  </si>
  <si>
    <t>Financial feasibility: amortisation period</t>
  </si>
  <si>
    <t>Negative social / community impacts</t>
  </si>
  <si>
    <t>Negative environmental impacts</t>
  </si>
  <si>
    <t>Negative impacts on existing measures / processes</t>
  </si>
  <si>
    <t>Negative impacts on climate justice</t>
  </si>
  <si>
    <t>If necessary, add further columns</t>
  </si>
  <si>
    <t>Potential for reducing costs</t>
  </si>
  <si>
    <t>Potential for enhancing stakeholder relations</t>
  </si>
  <si>
    <t>Contributing to developing the skill-base of the future</t>
  </si>
  <si>
    <t>Anticipation of regulatory changes</t>
  </si>
  <si>
    <t>Contributing to climate protection</t>
  </si>
  <si>
    <t>Contributing to other sustainability goals</t>
  </si>
  <si>
    <t>Synergies with other CCA measures</t>
  </si>
  <si>
    <t>Reversibility/ flexibility</t>
  </si>
  <si>
    <t>Equity benefits along the supply chain (reduces poverty, vulnerability, or marginality )</t>
  </si>
  <si>
    <t>Low-tech</t>
  </si>
  <si>
    <t>Mid-tech</t>
  </si>
  <si>
    <t>High-tech</t>
  </si>
  <si>
    <t>Negative business effects</t>
  </si>
  <si>
    <t>Adaptation measure</t>
  </si>
  <si>
    <t>Sum</t>
  </si>
  <si>
    <t>Conduct CBA?</t>
  </si>
  <si>
    <t>List of measures for addressing new business and market opportunities</t>
  </si>
  <si>
    <t>Additional profits (*2)</t>
  </si>
  <si>
    <t>Opportunity</t>
  </si>
  <si>
    <t>COSTS of adaptation measures</t>
  </si>
  <si>
    <t>Currency</t>
  </si>
  <si>
    <t>Importance of climate impact</t>
  </si>
  <si>
    <t>Present</t>
  </si>
  <si>
    <t>low/medium/high</t>
  </si>
  <si>
    <t>Climate Impact (Risk)</t>
  </si>
  <si>
    <t>near future</t>
  </si>
  <si>
    <t>Adaptation measure/scenario</t>
  </si>
  <si>
    <t>far future</t>
  </si>
  <si>
    <t>I. Investment Costs</t>
  </si>
  <si>
    <t>II. Operating Costs</t>
  </si>
  <si>
    <t>Undiscounted total costs per year</t>
  </si>
  <si>
    <t>Explanations</t>
  </si>
  <si>
    <t>Private</t>
  </si>
  <si>
    <t>Public</t>
  </si>
  <si>
    <t>Others</t>
  </si>
  <si>
    <t>Total</t>
  </si>
  <si>
    <t>Now (0)</t>
  </si>
  <si>
    <t>Undiscounted total costs over all years:</t>
  </si>
  <si>
    <t>BENEFITS of adaptation measure (= cost savings, additional revenue)</t>
  </si>
  <si>
    <t>Risk</t>
  </si>
  <si>
    <t>CC matrix</t>
  </si>
  <si>
    <t>Impact factor (Intensity)</t>
  </si>
  <si>
    <t>Effectiveness of measure (in %)</t>
  </si>
  <si>
    <t>Annual probability (in %)</t>
  </si>
  <si>
    <t>Baseline scenario</t>
  </si>
  <si>
    <t>Annual increase</t>
  </si>
  <si>
    <t xml:space="preserve">I. Avoided costs of the negative effect </t>
  </si>
  <si>
    <t>II. Climate independent benefits</t>
  </si>
  <si>
    <t xml:space="preserve">Total benefits / year
</t>
  </si>
  <si>
    <r>
      <rPr>
        <b/>
        <u/>
        <sz val="14"/>
        <color rgb="FF000000"/>
        <rFont val="Arial"/>
      </rPr>
      <t xml:space="preserve">Instructions
</t>
    </r>
    <r>
      <rPr>
        <sz val="14"/>
        <color rgb="FF000000"/>
        <rFont val="Arial"/>
      </rPr>
      <t xml:space="preserve">
</t>
    </r>
    <r>
      <rPr>
        <b/>
        <u/>
        <sz val="14"/>
        <color rgb="FF000000"/>
        <rFont val="Arial"/>
      </rPr>
      <t>Step 1</t>
    </r>
    <r>
      <rPr>
        <b/>
        <sz val="14"/>
        <color rgb="FF000000"/>
        <rFont val="Arial"/>
      </rPr>
      <t>: Fill in the "Avoided costs of the negative effect" for 10-30 years.</t>
    </r>
    <r>
      <rPr>
        <sz val="14"/>
        <color rgb="FF000000"/>
        <rFont val="Arial"/>
      </rPr>
      <t xml:space="preserve"> 
Please fill in the costs only for the </t>
    </r>
    <r>
      <rPr>
        <u/>
        <sz val="14"/>
        <color rgb="FF000000"/>
        <rFont val="Arial"/>
      </rPr>
      <t>baseline scenario</t>
    </r>
    <r>
      <rPr>
        <sz val="14"/>
        <color rgb="FF000000"/>
        <rFont val="Arial"/>
      </rPr>
      <t xml:space="preserve">, 10-30 years. Higher  future costs caused by more severe or drastic events are expressed through the annually increasing impact factors!
</t>
    </r>
    <r>
      <rPr>
        <b/>
        <u/>
        <sz val="14"/>
        <color rgb="FF000000"/>
        <rFont val="Arial"/>
      </rPr>
      <t>Step 2</t>
    </r>
    <r>
      <rPr>
        <b/>
        <sz val="14"/>
        <color rgb="FF000000"/>
        <rFont val="Arial"/>
      </rPr>
      <t xml:space="preserve">: Fill in the CC matrix 
</t>
    </r>
    <r>
      <rPr>
        <sz val="14"/>
        <color rgb="FF000000"/>
        <rFont val="Arial"/>
      </rPr>
      <t xml:space="preserve">
First, all impact factors have to be filled in, then all effectiveness vaues, then the annual probability. See sheet "CBA - Example" for a simple example.
</t>
    </r>
    <r>
      <rPr>
        <b/>
        <sz val="14"/>
        <color rgb="FF000000"/>
        <rFont val="Arial"/>
      </rPr>
      <t xml:space="preserve">Note how the results change which 
each step that you take!
</t>
    </r>
    <r>
      <rPr>
        <sz val="14"/>
        <color rgb="FF000000"/>
        <rFont val="Arial"/>
      </rPr>
      <t xml:space="preserve">
</t>
    </r>
    <r>
      <rPr>
        <b/>
        <u/>
        <sz val="14"/>
        <color rgb="FF000000"/>
        <rFont val="Arial"/>
      </rPr>
      <t>Step 3</t>
    </r>
    <r>
      <rPr>
        <b/>
        <sz val="14"/>
        <color rgb="FF000000"/>
        <rFont val="Arial"/>
      </rPr>
      <t xml:space="preserve">: Fill in the "climate 
independent benefits"
</t>
    </r>
    <r>
      <rPr>
        <sz val="14"/>
        <color rgb="FF000000"/>
        <rFont val="Arial"/>
      </rPr>
      <t xml:space="preserve">
The climate independent benefits occur independently of any climate change events. Hence, they are not affected by the CC matrix. They are simply added to the annual costs without weighting. 
</t>
    </r>
  </si>
  <si>
    <t>Sectoral gross value added decrease caused by climate change</t>
  </si>
  <si>
    <t xml:space="preserve">Repair / replacement </t>
  </si>
  <si>
    <t xml:space="preserve">Cost savings </t>
  </si>
  <si>
    <t xml:space="preserve">Additional revenue </t>
  </si>
  <si>
    <t>Sum of undiscounted total benefits over all years:</t>
  </si>
  <si>
    <t>RESULTS of the Cost-Benefit Analysis</t>
  </si>
  <si>
    <t>Discount Rate</t>
  </si>
  <si>
    <t>Year</t>
  </si>
  <si>
    <t>Discount Factor</t>
  </si>
  <si>
    <t>Discounted total costs per year</t>
  </si>
  <si>
    <t>Discounted total benefits per year</t>
  </si>
  <si>
    <t>Undiscounted cashflows per year</t>
  </si>
  <si>
    <t>Accumulated undiscounted benefits</t>
  </si>
  <si>
    <t>Net Present Value (NPV):</t>
  </si>
  <si>
    <t>Cost-Benefit-Ratio (CBR)</t>
  </si>
  <si>
    <t>Internal Rate of Return (IRR):</t>
  </si>
  <si>
    <t>Return on Investment (RoI):</t>
  </si>
  <si>
    <t>Payback Time (in years)</t>
  </si>
  <si>
    <t>Sum over years:</t>
  </si>
  <si>
    <t>Adaptation strategy</t>
  </si>
  <si>
    <t>Short-term adaptation measures to be implemented (implementation period: immediately)</t>
  </si>
  <si>
    <t>Adaptation measure / Opportunity</t>
  </si>
  <si>
    <t>Ranking of measure according to CBA</t>
  </si>
  <si>
    <t>Potential barriers and conflicts</t>
  </si>
  <si>
    <t>Ideas for overcoming barriers</t>
  </si>
  <si>
    <t>Integration possibility</t>
  </si>
  <si>
    <t>Success indicators / Monitoring activities</t>
  </si>
  <si>
    <t>Further relevant indicator to be considered</t>
  </si>
  <si>
    <t>Medium-term adaptation measures to be implemented (implementation period: within years 2-3)</t>
  </si>
  <si>
    <t>Long-term adaptation measures to be implemented (implementation period: within years 4-8)</t>
  </si>
  <si>
    <t>Communication plan</t>
  </si>
  <si>
    <t>Internal communication</t>
  </si>
  <si>
    <t>Issue / message to communicate</t>
  </si>
  <si>
    <t>Target group</t>
  </si>
  <si>
    <t>Aim</t>
  </si>
  <si>
    <t>Means of communication</t>
  </si>
  <si>
    <t>Time / frequency</t>
  </si>
  <si>
    <t>Responsibility</t>
  </si>
  <si>
    <t>External communication</t>
  </si>
  <si>
    <r>
      <t xml:space="preserve">Financial instruments - </t>
    </r>
    <r>
      <rPr>
        <b/>
        <i/>
        <sz val="13"/>
        <rFont val="Arial"/>
        <family val="2"/>
      </rPr>
      <t>Source of funding</t>
    </r>
  </si>
  <si>
    <t>Adaptation measure(s)</t>
  </si>
  <si>
    <t>Costs</t>
  </si>
  <si>
    <t>Offer 1</t>
  </si>
  <si>
    <t>(if available) Offer 2</t>
  </si>
  <si>
    <t>Instrument</t>
  </si>
  <si>
    <t>Relevant?</t>
  </si>
  <si>
    <t>Available?</t>
  </si>
  <si>
    <t>Provider, name</t>
  </si>
  <si>
    <t>Pro's</t>
  </si>
  <si>
    <t>Con's</t>
  </si>
  <si>
    <t>Feasible?</t>
  </si>
  <si>
    <t>Score</t>
  </si>
  <si>
    <t>Decision</t>
  </si>
  <si>
    <t>Finance amount</t>
  </si>
  <si>
    <t>Notes</t>
  </si>
  <si>
    <t>Internal financing</t>
  </si>
  <si>
    <t>Loan</t>
  </si>
  <si>
    <t xml:space="preserve">B2B / P2P lending </t>
  </si>
  <si>
    <t xml:space="preserve">Crowdfunding </t>
  </si>
  <si>
    <t>Leasing</t>
  </si>
  <si>
    <t>Grant</t>
  </si>
  <si>
    <t>Equity investment</t>
  </si>
  <si>
    <t xml:space="preserve">Other </t>
  </si>
  <si>
    <r>
      <t xml:space="preserve">Key performance indicators - </t>
    </r>
    <r>
      <rPr>
        <b/>
        <i/>
        <sz val="13"/>
        <rFont val="Arial"/>
        <family val="2"/>
      </rPr>
      <t>gather the data that is required to apply for external finance</t>
    </r>
  </si>
  <si>
    <t>Selected financing instrument</t>
  </si>
  <si>
    <t>KPI Category</t>
  </si>
  <si>
    <t>KPI</t>
  </si>
  <si>
    <t>Required?</t>
  </si>
  <si>
    <t>Helpful?</t>
  </si>
  <si>
    <t>Data available?</t>
  </si>
  <si>
    <t>Data obtainable?</t>
  </si>
  <si>
    <t>Data</t>
  </si>
  <si>
    <t>Proof/document</t>
  </si>
  <si>
    <t>General information 
on the SME</t>
  </si>
  <si>
    <t>Proof of registration</t>
  </si>
  <si>
    <t>Number of employees (full-time equivalents)</t>
  </si>
  <si>
    <t>Information on the recipient</t>
  </si>
  <si>
    <t>Age</t>
  </si>
  <si>
    <t>Gender</t>
  </si>
  <si>
    <t>Nationality</t>
  </si>
  <si>
    <t>Living address</t>
  </si>
  <si>
    <t>Years of experience</t>
  </si>
  <si>
    <t>Economic &amp; financial information on the SME</t>
  </si>
  <si>
    <t>Proof of capacity for personal liability/ guarantee</t>
  </si>
  <si>
    <t>Time of being in business</t>
  </si>
  <si>
    <t>Positive credit history or credit bureau check</t>
  </si>
  <si>
    <t>Amount of existing liabilities</t>
  </si>
  <si>
    <t>Availability of cash or in-kind contributions</t>
  </si>
  <si>
    <t>Size and eligibility of collateral</t>
  </si>
  <si>
    <t>Cash Available for Debt Service (CADS) / free cash flow</t>
  </si>
  <si>
    <t>EBIT/EBITDA</t>
  </si>
  <si>
    <t>Debt Service Coverage Ratio (DSCR)</t>
  </si>
  <si>
    <t>Insurance-related KPIs</t>
  </si>
  <si>
    <t>Value of items to be insured</t>
  </si>
  <si>
    <t>Exposure data</t>
  </si>
  <si>
    <t>Vulnerability data</t>
  </si>
  <si>
    <t xml:space="preserve">Historical loss data </t>
  </si>
  <si>
    <t>Amount willing to pay for premium payments</t>
  </si>
  <si>
    <t>Max. preferred self-retention</t>
  </si>
  <si>
    <t>Minimum &amp; maximum probability of an event that should be covered by policy (i.e. loss return period)</t>
  </si>
  <si>
    <t>Type of insurance (indemnity vs. Index-based)</t>
  </si>
  <si>
    <t>Impact-related KPIs</t>
  </si>
  <si>
    <t>[E.g.: adaptation: losses avoided (in relevant currency)]</t>
  </si>
  <si>
    <t>[E.g.: resource efficiency: amount of resources saved (in tons)]</t>
  </si>
  <si>
    <t>[E.g. diversity: number of female exmployees]</t>
  </si>
  <si>
    <t>Other (please specify)</t>
  </si>
  <si>
    <t>…</t>
  </si>
  <si>
    <t xml:space="preserve">BENEFITS of adaptation measures: Simple example </t>
  </si>
  <si>
    <t>Example of a CC matrix and benefit calculation - What do they values in the CC matrix mean?</t>
  </si>
  <si>
    <r>
      <rPr>
        <sz val="12"/>
        <color rgb="FF000000"/>
        <rFont val="Arial"/>
      </rPr>
      <t xml:space="preserve">In the </t>
    </r>
    <r>
      <rPr>
        <b/>
        <sz val="12"/>
        <color rgb="FF000000"/>
        <rFont val="Arial"/>
      </rPr>
      <t>baseline CC scenario</t>
    </r>
    <r>
      <rPr>
        <sz val="12"/>
        <color rgb="FF000000"/>
        <rFont val="Arial"/>
      </rPr>
      <t xml:space="preserve">, the storm causes costs of USD 1000$. As this is the baseline scenario, the impact factor is 1 (it would also be 1 if costs amounted to 5000$, 7564$ or any other amount). The storm is this strong every year and has thus an annual probability of 100%
In the </t>
    </r>
    <r>
      <rPr>
        <b/>
        <sz val="12"/>
        <color rgb="FF000000"/>
        <rFont val="Arial"/>
      </rPr>
      <t>severe CC scenario</t>
    </r>
    <r>
      <rPr>
        <sz val="12"/>
        <color rgb="FF000000"/>
        <rFont val="Arial"/>
      </rPr>
      <t xml:space="preserve">, the storm causes costs of 2500$, so the impact factor is 2,5 (because 1000$*2,5=2500$). The storm is this strong every five years, so twice in 10 years. The probability that a strong storm occurs is thus 2/10=20%
In the </t>
    </r>
    <r>
      <rPr>
        <b/>
        <sz val="12"/>
        <color rgb="FF000000"/>
        <rFont val="Arial"/>
      </rPr>
      <t>drastic CC scenario</t>
    </r>
    <r>
      <rPr>
        <sz val="12"/>
        <color rgb="FF000000"/>
        <rFont val="Arial"/>
      </rPr>
      <t xml:space="preserve">, costs amount to 4500$ and the impact factor is 4.5. The storm is this strong every ten years (annual probability = 1/10 = 10%). 
The adaptation measure will help to completely avoid the negative effects of the storm, even in the strong and drastic scenarios. The measure is thus 100% effective for all three scenarios. </t>
    </r>
  </si>
  <si>
    <t>Illustration of the aggregated benefits per year (considering scenarios) - How are they calculated?</t>
  </si>
  <si>
    <r>
      <rPr>
        <sz val="12"/>
        <color rgb="FF000000"/>
        <rFont val="Arial"/>
      </rPr>
      <t xml:space="preserve">The </t>
    </r>
    <r>
      <rPr>
        <b/>
        <sz val="12"/>
        <color rgb="FF000000"/>
        <rFont val="Arial"/>
      </rPr>
      <t>annual benefits</t>
    </r>
    <r>
      <rPr>
        <sz val="12"/>
        <color rgb="FF000000"/>
        <rFont val="Arial"/>
      </rPr>
      <t xml:space="preserve"> are calculated by multiplying the cost for the baseline scenario by the subtracted* </t>
    </r>
    <r>
      <rPr>
        <b/>
        <sz val="12"/>
        <color rgb="FF000000"/>
        <rFont val="Arial"/>
      </rPr>
      <t>impact factor (I)</t>
    </r>
    <r>
      <rPr>
        <sz val="12"/>
        <color rgb="FF000000"/>
        <rFont val="Arial"/>
      </rPr>
      <t xml:space="preserve">, the </t>
    </r>
    <r>
      <rPr>
        <b/>
        <sz val="12"/>
        <color rgb="FF000000"/>
        <rFont val="Arial"/>
      </rPr>
      <t>effectiveness (E)</t>
    </r>
    <r>
      <rPr>
        <sz val="12"/>
        <color rgb="FF000000"/>
        <rFont val="Arial"/>
      </rPr>
      <t xml:space="preserve"> of the measure and the annual </t>
    </r>
    <r>
      <rPr>
        <b/>
        <sz val="12"/>
        <color rgb="FF000000"/>
        <rFont val="Arial"/>
      </rPr>
      <t>probability (P)</t>
    </r>
    <r>
      <rPr>
        <sz val="12"/>
        <color rgb="FF000000"/>
        <rFont val="Arial"/>
      </rPr>
      <t xml:space="preserve"> of the impact. Then, the climate-independent benefits are added. 
* The impact factor has to be subtracted from the previous one because we are looking only at the </t>
    </r>
    <r>
      <rPr>
        <u/>
        <sz val="12"/>
        <color rgb="FF000000"/>
        <rFont val="Arial"/>
      </rPr>
      <t xml:space="preserve">additional </t>
    </r>
    <r>
      <rPr>
        <sz val="12"/>
        <color rgb="FF000000"/>
        <rFont val="Arial"/>
      </rPr>
      <t xml:space="preserve">costs of the severe and drastic scenarios. There is only 1 storm / year (baseline, severe OR drastic).
Since in this example, the </t>
    </r>
    <r>
      <rPr>
        <b/>
        <sz val="12"/>
        <color rgb="FF000000"/>
        <rFont val="Arial"/>
      </rPr>
      <t>effectiveness</t>
    </r>
    <r>
      <rPr>
        <sz val="12"/>
        <color rgb="FF000000"/>
        <rFont val="Arial"/>
      </rPr>
      <t xml:space="preserve"> of the adaptation measure is always 100%, it can be disregarded in the calculation. 
The </t>
    </r>
    <r>
      <rPr>
        <b/>
        <sz val="12"/>
        <color rgb="FF000000"/>
        <rFont val="Arial"/>
      </rPr>
      <t>climate-independent benefits</t>
    </r>
    <r>
      <rPr>
        <sz val="12"/>
        <color rgb="FF000000"/>
        <rFont val="Arial"/>
      </rPr>
      <t xml:space="preserve"> are also disregarded as they are 0. If they were &gt;0, they would be addedd to the annual costs. They would not be weighted by probability and effectiveness, as they are not affected by climate change. Climate-independent benefits have to be described qualitatively in any case</t>
    </r>
  </si>
  <si>
    <t>Benefit in Year 1
(formula)</t>
  </si>
  <si>
    <r>
      <t xml:space="preserve">(Av. Cost Year 1 </t>
    </r>
    <r>
      <rPr>
        <b/>
        <sz val="15"/>
        <color indexed="50"/>
        <rFont val="Arial"/>
        <family val="2"/>
      </rPr>
      <t>* I1 * E1 * P1</t>
    </r>
    <r>
      <rPr>
        <sz val="15"/>
        <rFont val="Arial"/>
        <family val="2"/>
      </rPr>
      <t xml:space="preserve"> )</t>
    </r>
  </si>
  <si>
    <r>
      <t xml:space="preserve">+ (Av. Cost Year 1 </t>
    </r>
    <r>
      <rPr>
        <b/>
        <sz val="15"/>
        <color indexed="21"/>
        <rFont val="Arial"/>
        <family val="2"/>
      </rPr>
      <t>* (I2-I1) * E2 * P2</t>
    </r>
    <r>
      <rPr>
        <sz val="15"/>
        <rFont val="Arial"/>
        <family val="2"/>
      </rPr>
      <t>)</t>
    </r>
  </si>
  <si>
    <r>
      <t xml:space="preserve">+ (Av. Cost Year 1 </t>
    </r>
    <r>
      <rPr>
        <b/>
        <sz val="15"/>
        <color indexed="53"/>
        <rFont val="Arial"/>
        <family val="2"/>
      </rPr>
      <t>* (I3-I2) * E3 * P3</t>
    </r>
    <r>
      <rPr>
        <sz val="15"/>
        <rFont val="Arial"/>
        <family val="2"/>
      </rPr>
      <t>)</t>
    </r>
  </si>
  <si>
    <t xml:space="preserve"> + CC-indep. benefits Year 1</t>
  </si>
  <si>
    <t>= Benefit / year 1</t>
  </si>
  <si>
    <t>Benefit in Year 1
(calculation)</t>
  </si>
  <si>
    <r>
      <rPr>
        <sz val="15"/>
        <rFont val="Arial"/>
        <family val="2"/>
      </rPr>
      <t xml:space="preserve">(1000$ </t>
    </r>
    <r>
      <rPr>
        <b/>
        <sz val="15"/>
        <color indexed="50"/>
        <rFont val="Arial"/>
        <family val="2"/>
      </rPr>
      <t>* 1 * 100% * 100%</t>
    </r>
    <r>
      <rPr>
        <sz val="15"/>
        <rFont val="Arial"/>
        <family val="2"/>
      </rPr>
      <t>)</t>
    </r>
  </si>
  <si>
    <r>
      <rPr>
        <sz val="15"/>
        <rFont val="Arial"/>
        <family val="2"/>
      </rPr>
      <t>+ (1000</t>
    </r>
    <r>
      <rPr>
        <b/>
        <sz val="15"/>
        <rFont val="Arial"/>
        <family val="2"/>
      </rPr>
      <t xml:space="preserve"> </t>
    </r>
    <r>
      <rPr>
        <b/>
        <sz val="15"/>
        <color indexed="21"/>
        <rFont val="Arial"/>
        <family val="2"/>
      </rPr>
      <t>* (2,5-1) * 100% * 20%</t>
    </r>
    <r>
      <rPr>
        <sz val="15"/>
        <rFont val="Arial"/>
        <family val="2"/>
      </rPr>
      <t>)</t>
    </r>
  </si>
  <si>
    <r>
      <rPr>
        <sz val="15"/>
        <rFont val="Arial"/>
        <family val="2"/>
      </rPr>
      <t>+ (1000$</t>
    </r>
    <r>
      <rPr>
        <b/>
        <sz val="15"/>
        <rFont val="Arial"/>
        <family val="2"/>
      </rPr>
      <t xml:space="preserve"> </t>
    </r>
    <r>
      <rPr>
        <b/>
        <sz val="15"/>
        <color indexed="53"/>
        <rFont val="Arial"/>
        <family val="2"/>
      </rPr>
      <t>* (4,5-2,5) * 100% * 10%</t>
    </r>
    <r>
      <rPr>
        <sz val="15"/>
        <rFont val="Arial"/>
        <family val="2"/>
      </rPr>
      <t>)</t>
    </r>
  </si>
  <si>
    <t>+ 0</t>
  </si>
  <si>
    <r>
      <rPr>
        <sz val="15"/>
        <rFont val="Arial"/>
        <family val="2"/>
      </rPr>
      <t>=</t>
    </r>
    <r>
      <rPr>
        <b/>
        <sz val="15"/>
        <rFont val="Arial"/>
        <family val="2"/>
      </rPr>
      <t xml:space="preserve"> 1500$</t>
    </r>
  </si>
  <si>
    <t>1000$</t>
  </si>
  <si>
    <t>+ 300$</t>
  </si>
  <si>
    <t>+ 200$</t>
  </si>
  <si>
    <t>Adaptation Strategy Development: Cost-Benefit-Analysis - Version: June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</si>
</sst>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0\ &quot;€&quot;"/>
  </numFmts>
  <fonts count="71" x14ac:knownFonts="1">
    <font>
      <sz val="10"/>
      <name val="Arial"/>
    </font>
    <font>
      <sz val="10"/>
      <name val="Arial"/>
      <family val="2"/>
    </font>
    <font>
      <sz val="11"/>
      <color indexed="8"/>
      <name val="Calibri"/>
      <family val="2"/>
    </font>
    <font>
      <sz val="10"/>
      <name val="Arial"/>
      <family val="2"/>
    </font>
    <font>
      <u/>
      <sz val="11"/>
      <color indexed="12"/>
      <name val="Calibri"/>
      <family val="2"/>
    </font>
    <font>
      <sz val="11"/>
      <name val="Calibri"/>
      <family val="2"/>
    </font>
    <font>
      <u/>
      <sz val="11"/>
      <color indexed="39"/>
      <name val="Calibri"/>
      <family val="2"/>
    </font>
    <font>
      <sz val="11"/>
      <color indexed="8"/>
      <name val="Arial"/>
      <family val="2"/>
    </font>
    <font>
      <sz val="8"/>
      <name val="Verdana"/>
      <family val="2"/>
    </font>
    <font>
      <sz val="8"/>
      <color indexed="81"/>
      <name val="Tahoma"/>
      <family val="2"/>
    </font>
    <font>
      <u/>
      <sz val="11"/>
      <name val="Arial"/>
      <family val="2"/>
    </font>
    <font>
      <b/>
      <sz val="11"/>
      <name val="Arial"/>
      <family val="2"/>
    </font>
    <font>
      <sz val="11"/>
      <name val="Arial"/>
      <family val="2"/>
    </font>
    <font>
      <b/>
      <sz val="11"/>
      <color indexed="23"/>
      <name val="Arial"/>
      <family val="2"/>
    </font>
    <font>
      <b/>
      <sz val="11"/>
      <color indexed="8"/>
      <name val="Arial"/>
      <family val="2"/>
    </font>
    <font>
      <sz val="11"/>
      <color indexed="23"/>
      <name val="Arial"/>
      <family val="2"/>
    </font>
    <font>
      <u/>
      <sz val="11"/>
      <color indexed="12"/>
      <name val="Arial"/>
      <family val="2"/>
    </font>
    <font>
      <b/>
      <sz val="13"/>
      <name val="Arial"/>
      <family val="2"/>
    </font>
    <font>
      <b/>
      <sz val="11"/>
      <color indexed="21"/>
      <name val="Arial"/>
      <family val="2"/>
    </font>
    <font>
      <sz val="11"/>
      <color indexed="9"/>
      <name val="Arial"/>
      <family val="2"/>
    </font>
    <font>
      <sz val="9"/>
      <color indexed="81"/>
      <name val="Tahoma"/>
      <family val="2"/>
    </font>
    <font>
      <b/>
      <sz val="9"/>
      <color indexed="81"/>
      <name val="Tahoma"/>
      <family val="2"/>
    </font>
    <font>
      <b/>
      <u/>
      <sz val="9"/>
      <color indexed="81"/>
      <name val="Tahoma"/>
      <family val="2"/>
    </font>
    <font>
      <sz val="9"/>
      <color indexed="81"/>
      <name val="Arial"/>
      <family val="2"/>
    </font>
    <font>
      <sz val="8"/>
      <color indexed="81"/>
      <name val="Arial"/>
      <family val="2"/>
    </font>
    <font>
      <b/>
      <sz val="8"/>
      <color indexed="81"/>
      <name val="Arial"/>
      <family val="2"/>
    </font>
    <font>
      <b/>
      <u/>
      <sz val="8"/>
      <color indexed="81"/>
      <name val="Arial"/>
      <family val="2"/>
    </font>
    <font>
      <b/>
      <sz val="15"/>
      <name val="Arial"/>
      <family val="2"/>
    </font>
    <font>
      <b/>
      <sz val="19"/>
      <name val="Arial"/>
      <family val="2"/>
    </font>
    <font>
      <b/>
      <sz val="10"/>
      <name val="Arial"/>
      <family val="2"/>
    </font>
    <font>
      <sz val="14"/>
      <name val="Arial"/>
      <family val="2"/>
    </font>
    <font>
      <b/>
      <sz val="13"/>
      <color indexed="8"/>
      <name val="Arial"/>
      <family val="2"/>
    </font>
    <font>
      <sz val="13"/>
      <name val="Arial"/>
      <family val="2"/>
    </font>
    <font>
      <sz val="12"/>
      <name val="Arial"/>
      <family val="2"/>
    </font>
    <font>
      <b/>
      <u/>
      <sz val="13"/>
      <name val="Arial"/>
      <family val="2"/>
    </font>
    <font>
      <i/>
      <sz val="11"/>
      <name val="Arial"/>
      <family val="2"/>
    </font>
    <font>
      <b/>
      <sz val="12"/>
      <name val="Arial"/>
      <family val="2"/>
    </font>
    <font>
      <b/>
      <sz val="12"/>
      <color indexed="8"/>
      <name val="Arial"/>
      <family val="2"/>
    </font>
    <font>
      <sz val="15"/>
      <name val="Arial"/>
      <family val="2"/>
    </font>
    <font>
      <b/>
      <sz val="15"/>
      <color indexed="50"/>
      <name val="Arial"/>
      <family val="2"/>
    </font>
    <font>
      <b/>
      <sz val="15"/>
      <color indexed="21"/>
      <name val="Arial"/>
      <family val="2"/>
    </font>
    <font>
      <b/>
      <sz val="15"/>
      <color indexed="53"/>
      <name val="Arial"/>
      <family val="2"/>
    </font>
    <font>
      <u/>
      <sz val="9"/>
      <color indexed="81"/>
      <name val="Tahoma"/>
      <family val="2"/>
    </font>
    <font>
      <sz val="11"/>
      <color theme="0" tint="-0.499984740745262"/>
      <name val="Arial"/>
      <family val="2"/>
    </font>
    <font>
      <sz val="11"/>
      <color rgb="FF969696"/>
      <name val="Arial"/>
      <family val="2"/>
    </font>
    <font>
      <sz val="11"/>
      <color rgb="FFFF0000"/>
      <name val="Arial"/>
      <family val="2"/>
    </font>
    <font>
      <sz val="11"/>
      <color theme="1"/>
      <name val="Arial"/>
      <family val="2"/>
    </font>
    <font>
      <b/>
      <sz val="16"/>
      <color rgb="FFFF3300"/>
      <name val="Arial"/>
      <family val="2"/>
    </font>
    <font>
      <b/>
      <sz val="14"/>
      <color theme="9" tint="-0.249977111117893"/>
      <name val="Arial"/>
      <family val="2"/>
    </font>
    <font>
      <b/>
      <sz val="14"/>
      <color rgb="FF92D050"/>
      <name val="Arial"/>
      <family val="2"/>
    </font>
    <font>
      <b/>
      <sz val="14"/>
      <color rgb="FF007CA8"/>
      <name val="Arial"/>
      <family val="2"/>
    </font>
    <font>
      <i/>
      <sz val="9"/>
      <color indexed="81"/>
      <name val="Tahoma"/>
      <family val="2"/>
    </font>
    <font>
      <b/>
      <sz val="11"/>
      <color theme="0"/>
      <name val="Arial"/>
      <family val="2"/>
    </font>
    <font>
      <sz val="11"/>
      <color theme="0"/>
      <name val="Arial"/>
      <family val="2"/>
    </font>
    <font>
      <sz val="9"/>
      <color indexed="81"/>
      <name val="Segoe UI"/>
      <family val="2"/>
    </font>
    <font>
      <b/>
      <sz val="9"/>
      <color indexed="81"/>
      <name val="Segoe UI"/>
      <family val="2"/>
    </font>
    <font>
      <sz val="9"/>
      <name val="Arial"/>
      <family val="2"/>
    </font>
    <font>
      <b/>
      <u/>
      <sz val="9"/>
      <color indexed="81"/>
      <name val="Segoe UI"/>
      <family val="2"/>
    </font>
    <font>
      <b/>
      <sz val="11"/>
      <color rgb="FF000000"/>
      <name val="Arial"/>
      <family val="2"/>
    </font>
    <font>
      <sz val="11"/>
      <color rgb="FF000000"/>
      <name val="Arial"/>
      <family val="2"/>
    </font>
    <font>
      <b/>
      <i/>
      <sz val="13"/>
      <name val="Arial"/>
      <family val="2"/>
    </font>
    <font>
      <sz val="11"/>
      <name val="Tahoma"/>
      <family val="2"/>
    </font>
    <font>
      <b/>
      <i/>
      <sz val="9"/>
      <color indexed="81"/>
      <name val="Tahoma"/>
      <family val="2"/>
    </font>
    <font>
      <b/>
      <u/>
      <sz val="14"/>
      <color rgb="FF000000"/>
      <name val="Arial"/>
    </font>
    <font>
      <sz val="14"/>
      <color rgb="FF000000"/>
      <name val="Arial"/>
    </font>
    <font>
      <b/>
      <sz val="14"/>
      <color rgb="FF000000"/>
      <name val="Arial"/>
    </font>
    <font>
      <u/>
      <sz val="14"/>
      <color rgb="FF000000"/>
      <name val="Arial"/>
    </font>
    <font>
      <b/>
      <sz val="11"/>
      <color theme="1"/>
      <name val="Calibri"/>
      <family val="2"/>
      <scheme val="minor"/>
    </font>
    <font>
      <sz val="12"/>
      <color rgb="FF000000"/>
      <name val="Arial"/>
    </font>
    <font>
      <b/>
      <sz val="12"/>
      <color rgb="FF000000"/>
      <name val="Arial"/>
    </font>
    <font>
      <u/>
      <sz val="12"/>
      <color rgb="FF000000"/>
      <name val="Arial"/>
    </font>
  </fonts>
  <fills count="15">
    <fill>
      <patternFill patternType="none"/>
    </fill>
    <fill>
      <patternFill patternType="gray125"/>
    </fill>
    <fill>
      <patternFill patternType="solid">
        <fgColor indexed="31"/>
        <bgColor indexed="64"/>
      </patternFill>
    </fill>
    <fill>
      <patternFill patternType="solid">
        <fgColor indexed="9"/>
        <bgColor indexed="64"/>
      </patternFill>
    </fill>
    <fill>
      <patternFill patternType="solid">
        <fgColor rgb="FF92D050"/>
        <bgColor indexed="64"/>
      </patternFill>
    </fill>
    <fill>
      <patternFill patternType="solid">
        <fgColor rgb="FFCCCCFF"/>
        <bgColor indexed="64"/>
      </patternFill>
    </fill>
    <fill>
      <patternFill patternType="solid">
        <fgColor rgb="FFD5D5D5"/>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5" tint="0.39997558519241921"/>
        <bgColor indexed="64"/>
      </patternFill>
    </fill>
    <fill>
      <patternFill patternType="solid">
        <fgColor rgb="FF007CA8"/>
        <bgColor indexed="64"/>
      </patternFill>
    </fill>
  </fills>
  <borders count="97">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right/>
      <top/>
      <bottom style="thin">
        <color indexed="23"/>
      </bottom>
      <diagonal/>
    </border>
    <border>
      <left/>
      <right style="thin">
        <color indexed="23"/>
      </right>
      <top/>
      <bottom style="thin">
        <color indexed="23"/>
      </bottom>
      <diagonal/>
    </border>
    <border>
      <left style="thin">
        <color indexed="64"/>
      </left>
      <right/>
      <top style="thin">
        <color indexed="64"/>
      </top>
      <bottom style="thin">
        <color indexed="64"/>
      </bottom>
      <diagonal/>
    </border>
    <border>
      <left style="thin">
        <color indexed="23"/>
      </left>
      <right/>
      <top/>
      <bottom style="thin">
        <color indexed="23"/>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right/>
      <top/>
      <bottom style="thin">
        <color indexed="64"/>
      </bottom>
      <diagonal/>
    </border>
    <border>
      <left style="thin">
        <color indexed="23"/>
      </left>
      <right/>
      <top style="thin">
        <color indexed="23"/>
      </top>
      <bottom style="thin">
        <color indexed="23"/>
      </bottom>
      <diagonal/>
    </border>
    <border>
      <left style="thin">
        <color indexed="23"/>
      </left>
      <right style="thin">
        <color indexed="23"/>
      </right>
      <top/>
      <bottom style="thin">
        <color indexed="23"/>
      </bottom>
      <diagonal/>
    </border>
    <border>
      <left/>
      <right/>
      <top style="thin">
        <color indexed="23"/>
      </top>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diagonal/>
    </border>
    <border>
      <left/>
      <right style="medium">
        <color indexed="64"/>
      </right>
      <top style="medium">
        <color indexed="64"/>
      </top>
      <bottom/>
      <diagonal/>
    </border>
    <border diagonalUp="1">
      <left style="medium">
        <color indexed="64"/>
      </left>
      <right style="thin">
        <color indexed="64"/>
      </right>
      <top style="thin">
        <color indexed="64"/>
      </top>
      <bottom style="thin">
        <color indexed="64"/>
      </bottom>
      <diagonal style="dashed">
        <color indexed="64"/>
      </diagonal>
    </border>
    <border diagonalUp="1">
      <left/>
      <right style="thin">
        <color indexed="64"/>
      </right>
      <top style="thin">
        <color indexed="64"/>
      </top>
      <bottom style="thin">
        <color indexed="64"/>
      </bottom>
      <diagonal style="dashed">
        <color indexed="64"/>
      </diagonal>
    </border>
    <border>
      <left style="thin">
        <color indexed="64"/>
      </left>
      <right/>
      <top style="thin">
        <color indexed="64"/>
      </top>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thin">
        <color indexed="64"/>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diagonal/>
    </border>
    <border>
      <left/>
      <right/>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bottom/>
      <diagonal/>
    </border>
    <border>
      <left style="thin">
        <color indexed="64"/>
      </left>
      <right/>
      <top/>
      <bottom style="medium">
        <color indexed="64"/>
      </bottom>
      <diagonal/>
    </border>
    <border>
      <left style="thin">
        <color rgb="FF808080"/>
      </left>
      <right style="thin">
        <color rgb="FF808080"/>
      </right>
      <top style="thin">
        <color rgb="FF808080"/>
      </top>
      <bottom style="thin">
        <color rgb="FF808080"/>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right style="thin">
        <color theme="0"/>
      </right>
      <top style="thin">
        <color theme="0"/>
      </top>
      <bottom/>
      <diagonal/>
    </border>
    <border>
      <left style="thin">
        <color rgb="FF808080"/>
      </left>
      <right style="thin">
        <color rgb="FF808080"/>
      </right>
      <top/>
      <bottom style="thin">
        <color rgb="FF808080"/>
      </bottom>
      <diagonal/>
    </border>
    <border>
      <left style="thin">
        <color theme="0"/>
      </left>
      <right style="thin">
        <color theme="0"/>
      </right>
      <top/>
      <bottom/>
      <diagonal/>
    </border>
    <border>
      <left style="medium">
        <color indexed="64"/>
      </left>
      <right style="medium">
        <color indexed="64"/>
      </right>
      <top style="medium">
        <color indexed="64"/>
      </top>
      <bottom style="thin">
        <color theme="0"/>
      </bottom>
      <diagonal/>
    </border>
    <border>
      <left style="medium">
        <color indexed="64"/>
      </left>
      <right style="medium">
        <color indexed="64"/>
      </right>
      <top style="thin">
        <color theme="0"/>
      </top>
      <bottom style="thin">
        <color theme="0"/>
      </bottom>
      <diagonal/>
    </border>
    <border>
      <left style="medium">
        <color indexed="64"/>
      </left>
      <right style="medium">
        <color indexed="64"/>
      </right>
      <top style="thin">
        <color theme="0"/>
      </top>
      <bottom style="medium">
        <color indexed="64"/>
      </bottom>
      <diagonal/>
    </border>
    <border>
      <left style="medium">
        <color indexed="64"/>
      </left>
      <right/>
      <top style="medium">
        <color indexed="64"/>
      </top>
      <bottom style="thin">
        <color theme="0"/>
      </bottom>
      <diagonal/>
    </border>
    <border>
      <left/>
      <right/>
      <top style="medium">
        <color indexed="64"/>
      </top>
      <bottom style="thin">
        <color theme="0"/>
      </bottom>
      <diagonal/>
    </border>
    <border>
      <left/>
      <right style="medium">
        <color indexed="64"/>
      </right>
      <top style="medium">
        <color indexed="64"/>
      </top>
      <bottom style="thin">
        <color theme="0"/>
      </bottom>
      <diagonal/>
    </border>
    <border>
      <left style="medium">
        <color indexed="64"/>
      </left>
      <right/>
      <top style="thin">
        <color theme="0"/>
      </top>
      <bottom style="thin">
        <color theme="0"/>
      </bottom>
      <diagonal/>
    </border>
    <border>
      <left/>
      <right/>
      <top style="thin">
        <color theme="0"/>
      </top>
      <bottom style="thin">
        <color theme="0"/>
      </bottom>
      <diagonal/>
    </border>
    <border>
      <left/>
      <right style="medium">
        <color indexed="64"/>
      </right>
      <top style="thin">
        <color theme="0"/>
      </top>
      <bottom style="thin">
        <color theme="0"/>
      </bottom>
      <diagonal/>
    </border>
    <border>
      <left style="medium">
        <color indexed="64"/>
      </left>
      <right/>
      <top style="thin">
        <color theme="0"/>
      </top>
      <bottom style="medium">
        <color indexed="64"/>
      </bottom>
      <diagonal/>
    </border>
    <border>
      <left/>
      <right/>
      <top style="thin">
        <color theme="0"/>
      </top>
      <bottom style="medium">
        <color indexed="64"/>
      </bottom>
      <diagonal/>
    </border>
    <border>
      <left/>
      <right style="medium">
        <color indexed="64"/>
      </right>
      <top style="thin">
        <color theme="0"/>
      </top>
      <bottom style="medium">
        <color indexed="64"/>
      </bottom>
      <diagonal/>
    </border>
    <border>
      <left style="medium">
        <color indexed="64"/>
      </left>
      <right style="thin">
        <color theme="0"/>
      </right>
      <top/>
      <bottom/>
      <diagonal/>
    </border>
    <border>
      <left style="thin">
        <color theme="0"/>
      </left>
      <right style="thin">
        <color indexed="64"/>
      </right>
      <top/>
      <bottom/>
      <diagonal/>
    </border>
    <border>
      <left/>
      <right/>
      <top style="thin">
        <color theme="0"/>
      </top>
      <bottom style="thin">
        <color indexed="64"/>
      </bottom>
      <diagonal/>
    </border>
    <border>
      <left style="medium">
        <color indexed="64"/>
      </left>
      <right style="thin">
        <color theme="0"/>
      </right>
      <top style="medium">
        <color indexed="64"/>
      </top>
      <bottom/>
      <diagonal/>
    </border>
    <border>
      <left style="thin">
        <color theme="0"/>
      </left>
      <right style="thin">
        <color theme="0"/>
      </right>
      <top style="medium">
        <color indexed="64"/>
      </top>
      <bottom/>
      <diagonal/>
    </border>
    <border>
      <left style="thin">
        <color theme="0"/>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right/>
      <top style="thin">
        <color theme="0"/>
      </top>
      <bottom/>
      <diagonal/>
    </border>
    <border>
      <left style="medium">
        <color indexed="64"/>
      </left>
      <right/>
      <top style="thin">
        <color indexed="64"/>
      </top>
      <bottom/>
      <diagonal/>
    </border>
    <border>
      <left style="thin">
        <color theme="0"/>
      </left>
      <right/>
      <top/>
      <bottom/>
      <diagonal/>
    </border>
  </borders>
  <cellStyleXfs count="12">
    <xf numFmtId="0" fontId="0" fillId="0" borderId="0"/>
    <xf numFmtId="0" fontId="4" fillId="0" borderId="0" applyNumberFormat="0" applyFill="0" applyBorder="0" applyAlignment="0" applyProtection="0">
      <alignment vertical="top"/>
      <protection locked="0"/>
    </xf>
    <xf numFmtId="0" fontId="6" fillId="0" borderId="0" applyNumberFormat="0" applyFill="0" applyBorder="0" applyAlignment="0" applyProtection="0">
      <alignment vertical="top"/>
      <protection locked="0"/>
    </xf>
    <xf numFmtId="164"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0" fontId="3" fillId="0" borderId="0"/>
    <xf numFmtId="0" fontId="1" fillId="0" borderId="0"/>
    <xf numFmtId="0" fontId="7" fillId="0" borderId="0"/>
    <xf numFmtId="0" fontId="7" fillId="0" borderId="0"/>
    <xf numFmtId="0" fontId="2" fillId="0" borderId="0"/>
  </cellStyleXfs>
  <cellXfs count="536">
    <xf numFmtId="0" fontId="0" fillId="0" borderId="0" xfId="0"/>
    <xf numFmtId="0" fontId="5" fillId="0" borderId="0" xfId="0" applyFont="1"/>
    <xf numFmtId="0" fontId="12" fillId="2" borderId="0" xfId="0" applyFont="1" applyFill="1"/>
    <xf numFmtId="0" fontId="12" fillId="3" borderId="0" xfId="0" applyFont="1" applyFill="1" applyAlignment="1">
      <alignment wrapText="1"/>
    </xf>
    <xf numFmtId="0" fontId="11" fillId="3" borderId="0" xfId="0" applyFont="1" applyFill="1"/>
    <xf numFmtId="0" fontId="11" fillId="3" borderId="0" xfId="7" applyFont="1" applyFill="1" applyAlignment="1">
      <alignment horizontal="left"/>
    </xf>
    <xf numFmtId="49" fontId="11" fillId="3" borderId="0" xfId="7" applyNumberFormat="1" applyFont="1" applyFill="1" applyAlignment="1">
      <alignment horizontal="left" wrapText="1"/>
    </xf>
    <xf numFmtId="0" fontId="11" fillId="3" borderId="0" xfId="7" applyFont="1" applyFill="1" applyAlignment="1">
      <alignment horizontal="left" wrapText="1"/>
    </xf>
    <xf numFmtId="0" fontId="11" fillId="3" borderId="0" xfId="0" applyFont="1" applyFill="1" applyAlignment="1">
      <alignment vertical="top"/>
    </xf>
    <xf numFmtId="0" fontId="12" fillId="0" borderId="0" xfId="0" applyFont="1"/>
    <xf numFmtId="0" fontId="12" fillId="3" borderId="65" xfId="0" applyFont="1" applyFill="1" applyBorder="1" applyAlignment="1">
      <alignment horizontal="center" vertical="top" wrapText="1"/>
    </xf>
    <xf numFmtId="0" fontId="12" fillId="3" borderId="0" xfId="0" applyFont="1" applyFill="1"/>
    <xf numFmtId="0" fontId="12" fillId="0" borderId="2" xfId="0" applyFont="1" applyBorder="1" applyAlignment="1">
      <alignment horizontal="center" vertical="center"/>
    </xf>
    <xf numFmtId="0" fontId="12" fillId="0" borderId="2" xfId="0" applyFont="1" applyBorder="1"/>
    <xf numFmtId="0" fontId="12" fillId="0" borderId="3" xfId="0" applyFont="1" applyBorder="1"/>
    <xf numFmtId="0" fontId="12" fillId="0" borderId="4" xfId="0" applyFont="1" applyBorder="1" applyAlignment="1">
      <alignment horizontal="center" vertical="center"/>
    </xf>
    <xf numFmtId="0" fontId="12" fillId="0" borderId="4" xfId="0" applyFont="1" applyBorder="1"/>
    <xf numFmtId="0" fontId="12" fillId="0" borderId="5" xfId="0" applyFont="1" applyBorder="1"/>
    <xf numFmtId="0" fontId="12" fillId="0" borderId="6" xfId="0" applyFont="1" applyBorder="1" applyAlignment="1">
      <alignment horizontal="center" vertical="center"/>
    </xf>
    <xf numFmtId="0" fontId="12" fillId="0" borderId="4" xfId="0" applyFont="1" applyBorder="1" applyAlignment="1">
      <alignment vertical="top" wrapText="1"/>
    </xf>
    <xf numFmtId="0" fontId="12" fillId="0" borderId="5" xfId="0" applyFont="1" applyBorder="1" applyAlignment="1">
      <alignment vertical="top" wrapText="1"/>
    </xf>
    <xf numFmtId="0" fontId="12" fillId="0" borderId="6" xfId="0" applyFont="1" applyBorder="1" applyAlignment="1">
      <alignment vertical="top" wrapText="1"/>
    </xf>
    <xf numFmtId="0" fontId="12" fillId="0" borderId="7" xfId="0" applyFont="1" applyBorder="1" applyAlignment="1">
      <alignment vertical="top" wrapText="1"/>
    </xf>
    <xf numFmtId="0" fontId="12" fillId="0" borderId="2" xfId="0" applyFont="1" applyBorder="1" applyAlignment="1">
      <alignment vertical="top" wrapText="1"/>
    </xf>
    <xf numFmtId="0" fontId="12" fillId="0" borderId="3" xfId="0" applyFont="1" applyBorder="1" applyAlignment="1">
      <alignment vertical="top" wrapText="1"/>
    </xf>
    <xf numFmtId="0" fontId="12" fillId="0" borderId="6" xfId="0" applyFont="1" applyBorder="1"/>
    <xf numFmtId="0" fontId="12" fillId="0" borderId="7" xfId="0" applyFont="1" applyBorder="1"/>
    <xf numFmtId="0" fontId="12" fillId="0" borderId="8" xfId="0" applyFont="1" applyBorder="1" applyAlignment="1">
      <alignment horizontal="center" vertical="center"/>
    </xf>
    <xf numFmtId="0" fontId="12" fillId="0" borderId="9" xfId="0" applyFont="1" applyBorder="1"/>
    <xf numFmtId="0" fontId="12" fillId="0" borderId="10" xfId="0" applyFont="1" applyBorder="1"/>
    <xf numFmtId="0" fontId="12" fillId="0" borderId="6" xfId="0" applyFont="1" applyBorder="1" applyAlignment="1">
      <alignment horizontal="left" vertical="center" wrapText="1"/>
    </xf>
    <xf numFmtId="0" fontId="12" fillId="0" borderId="2" xfId="0" applyFont="1" applyBorder="1" applyAlignment="1">
      <alignment horizontal="left" vertical="center" wrapText="1"/>
    </xf>
    <xf numFmtId="0" fontId="12" fillId="0" borderId="4" xfId="0" applyFont="1" applyBorder="1" applyAlignment="1">
      <alignment horizontal="left" vertical="center" wrapText="1"/>
    </xf>
    <xf numFmtId="0" fontId="12" fillId="0" borderId="9" xfId="0" applyFont="1" applyBorder="1" applyAlignment="1">
      <alignment horizontal="left" vertical="center" wrapText="1"/>
    </xf>
    <xf numFmtId="0" fontId="12" fillId="0" borderId="11" xfId="0" applyFont="1" applyBorder="1" applyAlignment="1">
      <alignment horizontal="left" vertical="center" wrapText="1"/>
    </xf>
    <xf numFmtId="0" fontId="13" fillId="3" borderId="0" xfId="7" applyFont="1" applyFill="1" applyAlignment="1">
      <alignment horizontal="left"/>
    </xf>
    <xf numFmtId="0" fontId="11" fillId="3" borderId="0" xfId="7" applyFont="1" applyFill="1" applyAlignment="1">
      <alignment horizontal="center" vertical="top" wrapText="1"/>
    </xf>
    <xf numFmtId="0" fontId="12" fillId="3" borderId="0" xfId="11" applyFont="1" applyFill="1" applyAlignment="1">
      <alignment wrapText="1"/>
    </xf>
    <xf numFmtId="0" fontId="7" fillId="3" borderId="0" xfId="11" applyFont="1" applyFill="1" applyAlignment="1">
      <alignment wrapText="1"/>
    </xf>
    <xf numFmtId="0" fontId="15" fillId="3" borderId="0" xfId="11" applyFont="1" applyFill="1" applyAlignment="1">
      <alignment vertical="center" wrapText="1"/>
    </xf>
    <xf numFmtId="0" fontId="15" fillId="3" borderId="12" xfId="11" applyFont="1" applyFill="1" applyBorder="1" applyAlignment="1">
      <alignment vertical="center" wrapText="1"/>
    </xf>
    <xf numFmtId="0" fontId="12" fillId="3" borderId="12" xfId="11" applyFont="1" applyFill="1" applyBorder="1" applyAlignment="1">
      <alignment vertical="top" wrapText="1"/>
    </xf>
    <xf numFmtId="0" fontId="12" fillId="3" borderId="13" xfId="11" applyFont="1" applyFill="1" applyBorder="1" applyAlignment="1">
      <alignment vertical="top" wrapText="1"/>
    </xf>
    <xf numFmtId="0" fontId="11" fillId="0" borderId="4" xfId="7" applyFont="1" applyBorder="1" applyAlignment="1">
      <alignment horizontal="left" textRotation="45" wrapText="1"/>
    </xf>
    <xf numFmtId="0" fontId="11" fillId="0" borderId="0" xfId="7" applyFont="1" applyAlignment="1">
      <alignment horizontal="left" textRotation="45" wrapText="1"/>
    </xf>
    <xf numFmtId="0" fontId="11" fillId="4" borderId="14" xfId="7" applyFont="1" applyFill="1" applyBorder="1" applyAlignment="1">
      <alignment horizontal="center" vertical="center" wrapText="1"/>
    </xf>
    <xf numFmtId="0" fontId="12" fillId="5" borderId="0" xfId="0" applyFont="1" applyFill="1"/>
    <xf numFmtId="0" fontId="12" fillId="3" borderId="15" xfId="11" applyFont="1" applyFill="1" applyBorder="1" applyAlignment="1">
      <alignment horizontal="left" vertical="center" wrapText="1"/>
    </xf>
    <xf numFmtId="1" fontId="12" fillId="3" borderId="1" xfId="11" applyNumberFormat="1" applyFont="1" applyFill="1" applyBorder="1" applyAlignment="1" applyProtection="1">
      <alignment horizontal="center" vertical="top" wrapText="1"/>
      <protection locked="0"/>
    </xf>
    <xf numFmtId="0" fontId="7" fillId="3" borderId="0" xfId="11" applyFont="1" applyFill="1" applyAlignment="1">
      <alignment vertical="center" wrapText="1"/>
    </xf>
    <xf numFmtId="0" fontId="12" fillId="3" borderId="0" xfId="11" applyFont="1" applyFill="1" applyAlignment="1">
      <alignment vertical="center" wrapText="1"/>
    </xf>
    <xf numFmtId="0" fontId="7" fillId="3" borderId="0" xfId="11" applyFont="1" applyFill="1" applyAlignment="1">
      <alignment vertical="center"/>
    </xf>
    <xf numFmtId="0" fontId="7" fillId="3" borderId="0" xfId="11" applyFont="1" applyFill="1"/>
    <xf numFmtId="0" fontId="7" fillId="3" borderId="0" xfId="11" applyFont="1" applyFill="1" applyAlignment="1">
      <alignment horizontal="center"/>
    </xf>
    <xf numFmtId="0" fontId="12" fillId="3" borderId="0" xfId="11" applyFont="1" applyFill="1"/>
    <xf numFmtId="0" fontId="10" fillId="3" borderId="0" xfId="1" applyNumberFormat="1" applyFont="1" applyFill="1" applyBorder="1" applyAlignment="1" applyProtection="1">
      <alignment vertical="top"/>
    </xf>
    <xf numFmtId="0" fontId="11" fillId="6" borderId="16" xfId="0" applyFont="1" applyFill="1" applyBorder="1" applyAlignment="1">
      <alignment horizontal="center" vertical="center" wrapText="1"/>
    </xf>
    <xf numFmtId="0" fontId="11" fillId="6" borderId="17" xfId="0" applyFont="1" applyFill="1" applyBorder="1" applyAlignment="1">
      <alignment horizontal="center" vertical="center" wrapText="1"/>
    </xf>
    <xf numFmtId="0" fontId="11" fillId="6" borderId="17" xfId="0" applyFont="1" applyFill="1" applyBorder="1" applyAlignment="1">
      <alignment horizontal="center" vertical="center"/>
    </xf>
    <xf numFmtId="0" fontId="11" fillId="6" borderId="18" xfId="0" applyFont="1" applyFill="1" applyBorder="1" applyAlignment="1">
      <alignment horizontal="center" vertical="center"/>
    </xf>
    <xf numFmtId="0" fontId="11" fillId="6" borderId="20" xfId="0" applyFont="1" applyFill="1" applyBorder="1" applyAlignment="1">
      <alignment horizontal="center" vertical="center"/>
    </xf>
    <xf numFmtId="0" fontId="11" fillId="6" borderId="21" xfId="0" applyFont="1" applyFill="1" applyBorder="1" applyAlignment="1">
      <alignment horizontal="center" vertical="center"/>
    </xf>
    <xf numFmtId="0" fontId="11" fillId="6" borderId="22" xfId="0" applyFont="1" applyFill="1" applyBorder="1" applyAlignment="1">
      <alignment horizontal="center" vertical="center" wrapText="1"/>
    </xf>
    <xf numFmtId="0" fontId="11" fillId="3" borderId="0" xfId="7" applyFont="1" applyFill="1" applyAlignment="1">
      <alignment horizontal="left" vertical="top"/>
    </xf>
    <xf numFmtId="0" fontId="17" fillId="3" borderId="0" xfId="0" applyFont="1" applyFill="1" applyAlignment="1">
      <alignment horizontal="left" vertical="top"/>
    </xf>
    <xf numFmtId="0" fontId="17" fillId="3" borderId="0" xfId="0" applyFont="1" applyFill="1"/>
    <xf numFmtId="0" fontId="12" fillId="3" borderId="1" xfId="0" applyFont="1" applyFill="1" applyBorder="1" applyAlignment="1">
      <alignment horizontal="left" vertical="top" wrapText="1"/>
    </xf>
    <xf numFmtId="0" fontId="12" fillId="5" borderId="0" xfId="0" applyFont="1" applyFill="1" applyAlignment="1">
      <alignment wrapText="1"/>
    </xf>
    <xf numFmtId="0" fontId="12" fillId="7" borderId="0" xfId="0" applyFont="1" applyFill="1" applyAlignment="1">
      <alignment wrapText="1"/>
    </xf>
    <xf numFmtId="0" fontId="12" fillId="7" borderId="0" xfId="0" applyFont="1" applyFill="1"/>
    <xf numFmtId="0" fontId="13" fillId="3" borderId="0" xfId="7" applyFont="1" applyFill="1"/>
    <xf numFmtId="0" fontId="15" fillId="3" borderId="0" xfId="11" applyFont="1" applyFill="1" applyAlignment="1">
      <alignment wrapText="1"/>
    </xf>
    <xf numFmtId="0" fontId="14" fillId="3" borderId="0" xfId="7" applyFont="1" applyFill="1" applyAlignment="1">
      <alignment horizontal="center" wrapText="1"/>
    </xf>
    <xf numFmtId="9" fontId="11" fillId="7" borderId="0" xfId="4" applyFont="1" applyFill="1" applyBorder="1" applyAlignment="1">
      <alignment textRotation="90" wrapText="1"/>
    </xf>
    <xf numFmtId="0" fontId="11" fillId="7" borderId="23" xfId="7" applyFont="1" applyFill="1" applyBorder="1" applyAlignment="1">
      <alignment horizontal="center" wrapText="1"/>
    </xf>
    <xf numFmtId="49" fontId="11" fillId="7" borderId="24" xfId="7" applyNumberFormat="1" applyFont="1" applyFill="1" applyBorder="1" applyAlignment="1" applyProtection="1">
      <alignment vertical="center" wrapText="1"/>
      <protection locked="0"/>
    </xf>
    <xf numFmtId="49" fontId="11" fillId="7" borderId="25" xfId="7" applyNumberFormat="1" applyFont="1" applyFill="1" applyBorder="1" applyAlignment="1" applyProtection="1">
      <alignment vertical="center" wrapText="1"/>
      <protection locked="0"/>
    </xf>
    <xf numFmtId="49" fontId="11" fillId="7" borderId="0" xfId="7" applyNumberFormat="1" applyFont="1" applyFill="1" applyAlignment="1" applyProtection="1">
      <alignment vertical="center" wrapText="1"/>
      <protection locked="0"/>
    </xf>
    <xf numFmtId="0" fontId="11" fillId="7" borderId="0" xfId="7" applyFont="1" applyFill="1" applyAlignment="1">
      <alignment horizontal="center" wrapText="1"/>
    </xf>
    <xf numFmtId="0" fontId="14" fillId="3" borderId="0" xfId="7" applyFont="1" applyFill="1" applyAlignment="1">
      <alignment horizontal="left" textRotation="90" wrapText="1"/>
    </xf>
    <xf numFmtId="0" fontId="11" fillId="3" borderId="0" xfId="7" applyFont="1" applyFill="1" applyAlignment="1">
      <alignment horizontal="center" textRotation="90" wrapText="1"/>
    </xf>
    <xf numFmtId="0" fontId="11" fillId="7" borderId="23" xfId="7" applyFont="1" applyFill="1" applyBorder="1" applyAlignment="1">
      <alignment horizontal="center" vertical="top" wrapText="1"/>
    </xf>
    <xf numFmtId="0" fontId="11" fillId="7" borderId="25" xfId="7" applyFont="1" applyFill="1" applyBorder="1" applyAlignment="1">
      <alignment horizontal="center" vertical="top" wrapText="1"/>
    </xf>
    <xf numFmtId="0" fontId="11" fillId="7" borderId="0" xfId="7" applyFont="1" applyFill="1" applyAlignment="1">
      <alignment horizontal="center" vertical="top" wrapText="1"/>
    </xf>
    <xf numFmtId="0" fontId="11" fillId="3" borderId="0" xfId="7" applyFont="1" applyFill="1" applyAlignment="1">
      <alignment horizontal="left" textRotation="90" wrapText="1"/>
    </xf>
    <xf numFmtId="0" fontId="18" fillId="3" borderId="0" xfId="7" applyFont="1" applyFill="1" applyAlignment="1">
      <alignment horizontal="left" vertical="top" wrapText="1"/>
    </xf>
    <xf numFmtId="0" fontId="11" fillId="7" borderId="23" xfId="7" applyFont="1" applyFill="1" applyBorder="1" applyAlignment="1">
      <alignment horizontal="center" textRotation="90" wrapText="1"/>
    </xf>
    <xf numFmtId="0" fontId="11" fillId="7" borderId="25" xfId="7" applyFont="1" applyFill="1" applyBorder="1" applyAlignment="1">
      <alignment horizontal="center" textRotation="90" wrapText="1"/>
    </xf>
    <xf numFmtId="0" fontId="11" fillId="7" borderId="26" xfId="7" applyFont="1" applyFill="1" applyBorder="1" applyAlignment="1">
      <alignment horizontal="center" wrapText="1"/>
    </xf>
    <xf numFmtId="0" fontId="11" fillId="3" borderId="0" xfId="7" applyFont="1" applyFill="1" applyAlignment="1">
      <alignment textRotation="90" wrapText="1"/>
    </xf>
    <xf numFmtId="0" fontId="11" fillId="3" borderId="0" xfId="7" applyFont="1" applyFill="1" applyAlignment="1">
      <alignment wrapText="1"/>
    </xf>
    <xf numFmtId="0" fontId="11" fillId="7" borderId="8" xfId="7" applyFont="1" applyFill="1" applyBorder="1" applyAlignment="1">
      <alignment horizontal="center" textRotation="90" wrapText="1"/>
    </xf>
    <xf numFmtId="0" fontId="43" fillId="5" borderId="0" xfId="7" applyFont="1" applyFill="1" applyAlignment="1">
      <alignment horizontal="center" textRotation="90" wrapText="1"/>
    </xf>
    <xf numFmtId="165" fontId="43" fillId="5" borderId="0" xfId="11" applyNumberFormat="1" applyFont="1" applyFill="1" applyAlignment="1">
      <alignment horizontal="center"/>
    </xf>
    <xf numFmtId="0" fontId="15" fillId="3" borderId="0" xfId="11" applyFont="1" applyFill="1" applyAlignment="1">
      <alignment horizontal="center"/>
    </xf>
    <xf numFmtId="0" fontId="15" fillId="3" borderId="0" xfId="11" applyFont="1" applyFill="1" applyAlignment="1">
      <alignment textRotation="90"/>
    </xf>
    <xf numFmtId="0" fontId="19" fillId="3" borderId="0" xfId="11" applyFont="1" applyFill="1"/>
    <xf numFmtId="0" fontId="12" fillId="3" borderId="27" xfId="11" applyFont="1" applyFill="1" applyBorder="1" applyAlignment="1">
      <alignment horizontal="center" vertical="top" wrapText="1"/>
    </xf>
    <xf numFmtId="0" fontId="44" fillId="0" borderId="1" xfId="11" applyFont="1" applyBorder="1" applyAlignment="1">
      <alignment horizontal="left" vertical="top" wrapText="1"/>
    </xf>
    <xf numFmtId="165" fontId="12" fillId="3" borderId="1" xfId="11" applyNumberFormat="1" applyFont="1" applyFill="1" applyBorder="1" applyAlignment="1">
      <alignment horizontal="center" vertical="center" wrapText="1"/>
    </xf>
    <xf numFmtId="0" fontId="12" fillId="0" borderId="1" xfId="11" applyFont="1" applyBorder="1" applyAlignment="1">
      <alignment horizontal="left" vertical="center" wrapText="1"/>
    </xf>
    <xf numFmtId="165" fontId="15" fillId="3" borderId="0" xfId="11" applyNumberFormat="1" applyFont="1" applyFill="1" applyAlignment="1">
      <alignment horizontal="center"/>
    </xf>
    <xf numFmtId="0" fontId="7" fillId="5" borderId="0" xfId="11" applyFont="1" applyFill="1" applyAlignment="1">
      <alignment horizontal="left"/>
    </xf>
    <xf numFmtId="0" fontId="7" fillId="5" borderId="0" xfId="11" applyFont="1" applyFill="1"/>
    <xf numFmtId="0" fontId="7" fillId="3" borderId="0" xfId="11" applyFont="1" applyFill="1" applyAlignment="1">
      <alignment horizontal="left"/>
    </xf>
    <xf numFmtId="0" fontId="11" fillId="4" borderId="4" xfId="7" applyFont="1" applyFill="1" applyBorder="1" applyAlignment="1">
      <alignment horizontal="center" vertical="center" wrapText="1"/>
    </xf>
    <xf numFmtId="0" fontId="12" fillId="2" borderId="0" xfId="0" applyFont="1" applyFill="1" applyAlignment="1">
      <alignment wrapText="1"/>
    </xf>
    <xf numFmtId="0" fontId="12" fillId="2" borderId="29" xfId="0" applyFont="1" applyFill="1" applyBorder="1"/>
    <xf numFmtId="0" fontId="7" fillId="7" borderId="0" xfId="11" applyFont="1" applyFill="1"/>
    <xf numFmtId="0" fontId="12" fillId="7" borderId="0" xfId="11" applyFont="1" applyFill="1"/>
    <xf numFmtId="0" fontId="17" fillId="3" borderId="0" xfId="7" applyFont="1" applyFill="1" applyAlignment="1">
      <alignment horizontal="left" vertical="top"/>
    </xf>
    <xf numFmtId="49" fontId="11" fillId="3" borderId="0" xfId="7" applyNumberFormat="1" applyFont="1" applyFill="1" applyAlignment="1">
      <alignment vertical="center" wrapText="1"/>
    </xf>
    <xf numFmtId="0" fontId="11" fillId="7" borderId="8" xfId="7" applyFont="1" applyFill="1" applyBorder="1" applyAlignment="1">
      <alignment horizontal="center" vertical="center" wrapText="1"/>
    </xf>
    <xf numFmtId="0" fontId="12" fillId="7" borderId="0" xfId="11" applyFont="1" applyFill="1" applyAlignment="1">
      <alignment horizontal="center" vertical="center" wrapText="1"/>
    </xf>
    <xf numFmtId="0" fontId="11" fillId="7" borderId="0" xfId="7" applyFont="1" applyFill="1" applyAlignment="1">
      <alignment horizontal="center" textRotation="90" wrapText="1"/>
    </xf>
    <xf numFmtId="0" fontId="11" fillId="3" borderId="0" xfId="11" applyFont="1" applyFill="1"/>
    <xf numFmtId="0" fontId="12" fillId="5" borderId="0" xfId="11" applyFont="1" applyFill="1"/>
    <xf numFmtId="0" fontId="12" fillId="5" borderId="0" xfId="11" applyFont="1" applyFill="1" applyAlignment="1">
      <alignment horizontal="center" vertical="top" wrapText="1"/>
    </xf>
    <xf numFmtId="0" fontId="12" fillId="5" borderId="0" xfId="11" applyFont="1" applyFill="1" applyAlignment="1">
      <alignment horizontal="left" vertical="top" wrapText="1"/>
    </xf>
    <xf numFmtId="0" fontId="11" fillId="3" borderId="0" xfId="11" applyFont="1" applyFill="1" applyAlignment="1">
      <alignment horizontal="left"/>
    </xf>
    <xf numFmtId="0" fontId="12" fillId="3" borderId="28" xfId="11" applyFont="1" applyFill="1" applyBorder="1" applyAlignment="1">
      <alignment horizontal="center" vertical="top" wrapText="1"/>
    </xf>
    <xf numFmtId="0" fontId="17" fillId="3" borderId="0" xfId="11" applyFont="1" applyFill="1"/>
    <xf numFmtId="0" fontId="11" fillId="3" borderId="0" xfId="11" applyFont="1" applyFill="1" applyAlignment="1">
      <alignment horizontal="left" vertical="top"/>
    </xf>
    <xf numFmtId="0" fontId="17" fillId="3" borderId="0" xfId="11" applyFont="1" applyFill="1" applyAlignment="1">
      <alignment vertical="top"/>
    </xf>
    <xf numFmtId="0" fontId="11" fillId="7" borderId="0" xfId="0" applyFont="1" applyFill="1" applyAlignment="1">
      <alignment vertical="top"/>
    </xf>
    <xf numFmtId="0" fontId="17" fillId="3" borderId="0" xfId="7" applyFont="1" applyFill="1" applyAlignment="1">
      <alignment vertical="top"/>
    </xf>
    <xf numFmtId="0" fontId="30" fillId="0" borderId="66" xfId="0" applyFont="1" applyBorder="1"/>
    <xf numFmtId="0" fontId="30" fillId="0" borderId="0" xfId="0" applyFont="1"/>
    <xf numFmtId="0" fontId="1" fillId="0" borderId="67" xfId="0" applyFont="1" applyBorder="1"/>
    <xf numFmtId="0" fontId="1" fillId="0" borderId="0" xfId="0" applyFont="1"/>
    <xf numFmtId="0" fontId="1" fillId="0" borderId="0" xfId="0" applyFont="1" applyAlignment="1">
      <alignment horizontal="center" vertical="center"/>
    </xf>
    <xf numFmtId="0" fontId="1" fillId="0" borderId="66" xfId="0" applyFont="1" applyBorder="1"/>
    <xf numFmtId="4" fontId="11" fillId="4" borderId="19" xfId="0" applyNumberFormat="1" applyFont="1" applyFill="1" applyBorder="1" applyAlignment="1" applyProtection="1">
      <alignment horizontal="center" vertical="center"/>
      <protection hidden="1"/>
    </xf>
    <xf numFmtId="4" fontId="31" fillId="4" borderId="19" xfId="0" applyNumberFormat="1" applyFont="1" applyFill="1" applyBorder="1" applyAlignment="1" applyProtection="1">
      <alignment horizontal="center" vertical="center"/>
      <protection hidden="1"/>
    </xf>
    <xf numFmtId="0" fontId="14" fillId="4" borderId="30" xfId="0" applyFont="1" applyFill="1" applyBorder="1" applyAlignment="1" applyProtection="1">
      <alignment horizontal="center" vertical="center"/>
      <protection hidden="1"/>
    </xf>
    <xf numFmtId="0" fontId="14" fillId="8" borderId="31" xfId="0" applyFont="1" applyFill="1" applyBorder="1" applyAlignment="1" applyProtection="1">
      <alignment horizontal="center"/>
      <protection hidden="1"/>
    </xf>
    <xf numFmtId="0" fontId="14" fillId="8" borderId="19" xfId="0" applyFont="1" applyFill="1" applyBorder="1" applyAlignment="1" applyProtection="1">
      <alignment horizontal="center" vertical="top" wrapText="1"/>
      <protection hidden="1"/>
    </xf>
    <xf numFmtId="0" fontId="14" fillId="8" borderId="19" xfId="0" applyFont="1" applyFill="1" applyBorder="1" applyAlignment="1" applyProtection="1">
      <alignment horizontal="center"/>
      <protection hidden="1"/>
    </xf>
    <xf numFmtId="4" fontId="7" fillId="10" borderId="34" xfId="0" applyNumberFormat="1" applyFont="1" applyFill="1" applyBorder="1" applyAlignment="1" applyProtection="1">
      <alignment horizontal="center" vertical="center"/>
      <protection locked="0"/>
    </xf>
    <xf numFmtId="4" fontId="7" fillId="10" borderId="35" xfId="0" applyNumberFormat="1" applyFont="1" applyFill="1" applyBorder="1" applyAlignment="1" applyProtection="1">
      <alignment horizontal="center" vertical="center"/>
      <protection locked="0"/>
    </xf>
    <xf numFmtId="0" fontId="1" fillId="0" borderId="68" xfId="0" applyFont="1" applyBorder="1"/>
    <xf numFmtId="0" fontId="1" fillId="0" borderId="69" xfId="0" applyFont="1" applyBorder="1"/>
    <xf numFmtId="0" fontId="14" fillId="8" borderId="36" xfId="0" applyFont="1" applyFill="1" applyBorder="1" applyAlignment="1" applyProtection="1">
      <alignment horizontal="center"/>
      <protection hidden="1"/>
    </xf>
    <xf numFmtId="0" fontId="12" fillId="0" borderId="70" xfId="0" applyFont="1" applyBorder="1" applyAlignment="1">
      <alignment horizontal="center" vertical="center"/>
    </xf>
    <xf numFmtId="0" fontId="14" fillId="8" borderId="19" xfId="0" applyFont="1" applyFill="1" applyBorder="1" applyAlignment="1" applyProtection="1">
      <alignment horizontal="center" vertical="center"/>
      <protection hidden="1"/>
    </xf>
    <xf numFmtId="0" fontId="1" fillId="0" borderId="71" xfId="0" applyFont="1" applyBorder="1"/>
    <xf numFmtId="4" fontId="12" fillId="10" borderId="34" xfId="0" applyNumberFormat="1" applyFont="1" applyFill="1" applyBorder="1" applyAlignment="1" applyProtection="1">
      <alignment horizontal="center" vertical="center"/>
      <protection locked="0"/>
    </xf>
    <xf numFmtId="4" fontId="12" fillId="10" borderId="35" xfId="0" applyNumberFormat="1" applyFont="1" applyFill="1" applyBorder="1" applyAlignment="1" applyProtection="1">
      <alignment horizontal="center" vertical="center"/>
      <protection locked="0"/>
    </xf>
    <xf numFmtId="2" fontId="11" fillId="8" borderId="36" xfId="0" applyNumberFormat="1" applyFont="1" applyFill="1" applyBorder="1" applyAlignment="1">
      <alignment horizontal="center"/>
    </xf>
    <xf numFmtId="4" fontId="12" fillId="4" borderId="16" xfId="0" applyNumberFormat="1" applyFont="1" applyFill="1" applyBorder="1" applyAlignment="1" applyProtection="1">
      <alignment horizontal="center"/>
      <protection hidden="1"/>
    </xf>
    <xf numFmtId="0" fontId="12" fillId="0" borderId="2" xfId="0" applyFont="1" applyBorder="1" applyAlignment="1">
      <alignment wrapText="1"/>
    </xf>
    <xf numFmtId="0" fontId="12" fillId="0" borderId="3" xfId="0" applyFont="1" applyBorder="1" applyAlignment="1">
      <alignment wrapText="1"/>
    </xf>
    <xf numFmtId="0" fontId="12" fillId="0" borderId="4" xfId="0" applyFont="1" applyBorder="1" applyAlignment="1">
      <alignment wrapText="1"/>
    </xf>
    <xf numFmtId="0" fontId="12" fillId="0" borderId="5" xfId="0" applyFont="1" applyBorder="1" applyAlignment="1">
      <alignment wrapText="1"/>
    </xf>
    <xf numFmtId="0" fontId="12" fillId="0" borderId="9" xfId="0" applyFont="1" applyBorder="1" applyAlignment="1">
      <alignment wrapText="1"/>
    </xf>
    <xf numFmtId="0" fontId="14" fillId="8" borderId="38" xfId="0" applyFont="1" applyFill="1" applyBorder="1" applyAlignment="1" applyProtection="1">
      <alignment horizontal="center" vertical="center"/>
      <protection hidden="1"/>
    </xf>
    <xf numFmtId="0" fontId="12" fillId="0" borderId="10" xfId="0" applyFont="1" applyBorder="1" applyAlignment="1">
      <alignment wrapText="1"/>
    </xf>
    <xf numFmtId="0" fontId="12" fillId="0" borderId="11" xfId="0" applyFont="1" applyBorder="1"/>
    <xf numFmtId="0" fontId="14" fillId="8" borderId="40" xfId="0" applyFont="1" applyFill="1" applyBorder="1" applyAlignment="1" applyProtection="1">
      <alignment horizontal="center"/>
      <protection hidden="1"/>
    </xf>
    <xf numFmtId="0" fontId="14" fillId="0" borderId="0" xfId="0" applyFont="1" applyAlignment="1" applyProtection="1">
      <alignment horizontal="center"/>
      <protection hidden="1"/>
    </xf>
    <xf numFmtId="4" fontId="31" fillId="0" borderId="0" xfId="0" applyNumberFormat="1" applyFont="1" applyProtection="1">
      <protection hidden="1"/>
    </xf>
    <xf numFmtId="0" fontId="14" fillId="4" borderId="41" xfId="0" applyFont="1" applyFill="1" applyBorder="1" applyAlignment="1" applyProtection="1">
      <alignment horizontal="center" vertical="center"/>
      <protection hidden="1"/>
    </xf>
    <xf numFmtId="0" fontId="17" fillId="0" borderId="38" xfId="0" applyFont="1" applyBorder="1" applyAlignment="1">
      <alignment vertical="top"/>
    </xf>
    <xf numFmtId="0" fontId="17" fillId="0" borderId="32" xfId="0" applyFont="1" applyBorder="1" applyAlignment="1">
      <alignment vertical="top"/>
    </xf>
    <xf numFmtId="0" fontId="11" fillId="0" borderId="0" xfId="0" applyFont="1" applyAlignment="1">
      <alignment vertical="center"/>
    </xf>
    <xf numFmtId="0" fontId="11" fillId="0" borderId="32" xfId="0" applyFont="1" applyBorder="1" applyAlignment="1">
      <alignment vertical="center"/>
    </xf>
    <xf numFmtId="0" fontId="12" fillId="0" borderId="32" xfId="0" applyFont="1" applyBorder="1"/>
    <xf numFmtId="0" fontId="12" fillId="0" borderId="33" xfId="0" applyFont="1" applyBorder="1"/>
    <xf numFmtId="0" fontId="17" fillId="0" borderId="0" xfId="0" applyFont="1" applyAlignment="1">
      <alignment vertical="top"/>
    </xf>
    <xf numFmtId="0" fontId="11" fillId="0" borderId="0" xfId="0" applyFont="1" applyAlignment="1">
      <alignment vertical="top"/>
    </xf>
    <xf numFmtId="0" fontId="12" fillId="3" borderId="72" xfId="0" applyFont="1" applyFill="1" applyBorder="1" applyAlignment="1">
      <alignment horizontal="center" vertical="top" wrapText="1"/>
    </xf>
    <xf numFmtId="0" fontId="17" fillId="3" borderId="0" xfId="8" applyFont="1" applyFill="1" applyAlignment="1">
      <alignment horizontal="left" vertical="top"/>
    </xf>
    <xf numFmtId="0" fontId="11" fillId="3" borderId="0" xfId="8" applyFont="1" applyFill="1" applyAlignment="1">
      <alignment horizontal="left"/>
    </xf>
    <xf numFmtId="0" fontId="12" fillId="3" borderId="0" xfId="8" applyFont="1" applyFill="1"/>
    <xf numFmtId="0" fontId="13" fillId="3" borderId="0" xfId="8" applyFont="1" applyFill="1" applyAlignment="1">
      <alignment horizontal="left"/>
    </xf>
    <xf numFmtId="0" fontId="12" fillId="3" borderId="0" xfId="8" applyFont="1" applyFill="1" applyAlignment="1">
      <alignment wrapText="1"/>
    </xf>
    <xf numFmtId="0" fontId="12" fillId="2" borderId="0" xfId="8" applyFont="1" applyFill="1" applyAlignment="1">
      <alignment wrapText="1"/>
    </xf>
    <xf numFmtId="0" fontId="12" fillId="0" borderId="1" xfId="8" applyFont="1" applyBorder="1" applyAlignment="1">
      <alignment horizontal="left" vertical="top" wrapText="1"/>
    </xf>
    <xf numFmtId="0" fontId="12" fillId="0" borderId="1" xfId="8" applyFont="1" applyBorder="1" applyAlignment="1">
      <alignment horizontal="center" vertical="center" wrapText="1"/>
    </xf>
    <xf numFmtId="0" fontId="12" fillId="0" borderId="29" xfId="8" applyFont="1" applyBorder="1"/>
    <xf numFmtId="0" fontId="12" fillId="5" borderId="0" xfId="8" applyFont="1" applyFill="1" applyAlignment="1">
      <alignment wrapText="1"/>
    </xf>
    <xf numFmtId="0" fontId="12" fillId="11" borderId="43" xfId="0" applyFont="1" applyFill="1" applyBorder="1" applyAlignment="1">
      <alignment horizontal="center" vertical="center" wrapText="1"/>
    </xf>
    <xf numFmtId="0" fontId="12" fillId="11" borderId="40" xfId="0" applyFont="1" applyFill="1" applyBorder="1" applyAlignment="1">
      <alignment horizontal="center" vertical="center" wrapText="1"/>
    </xf>
    <xf numFmtId="0" fontId="12" fillId="11" borderId="44" xfId="0" applyFont="1" applyFill="1" applyBorder="1" applyAlignment="1">
      <alignment horizontal="center" vertical="center" wrapText="1"/>
    </xf>
    <xf numFmtId="0" fontId="46" fillId="0" borderId="1" xfId="8" applyFont="1" applyBorder="1" applyAlignment="1">
      <alignment horizontal="left" vertical="center" wrapText="1"/>
    </xf>
    <xf numFmtId="0" fontId="46" fillId="0" borderId="1" xfId="11" applyFont="1" applyBorder="1" applyAlignment="1">
      <alignment horizontal="left" vertical="center"/>
    </xf>
    <xf numFmtId="0" fontId="12" fillId="0" borderId="1" xfId="8" applyFont="1" applyBorder="1" applyAlignment="1">
      <alignment horizontal="left" vertical="center" wrapText="1"/>
    </xf>
    <xf numFmtId="3" fontId="12" fillId="3" borderId="1" xfId="11" applyNumberFormat="1" applyFont="1" applyFill="1" applyBorder="1" applyAlignment="1">
      <alignment horizontal="center" vertical="center" wrapText="1"/>
    </xf>
    <xf numFmtId="0" fontId="12" fillId="3" borderId="1" xfId="11" quotePrefix="1" applyFont="1" applyFill="1" applyBorder="1" applyAlignment="1">
      <alignment horizontal="center" vertical="center" wrapText="1"/>
    </xf>
    <xf numFmtId="0" fontId="12" fillId="3" borderId="1" xfId="0" quotePrefix="1" applyFont="1" applyFill="1" applyBorder="1" applyAlignment="1">
      <alignment horizontal="center" vertical="center" wrapText="1"/>
    </xf>
    <xf numFmtId="0" fontId="12" fillId="3" borderId="1" xfId="0" applyFont="1" applyFill="1" applyBorder="1" applyAlignment="1">
      <alignment horizontal="center" vertical="center" wrapText="1"/>
    </xf>
    <xf numFmtId="0" fontId="12" fillId="3" borderId="1" xfId="11" applyFont="1" applyFill="1" applyBorder="1" applyAlignment="1">
      <alignment vertical="top" wrapText="1"/>
    </xf>
    <xf numFmtId="0" fontId="12" fillId="0" borderId="1" xfId="8" quotePrefix="1" applyFont="1" applyBorder="1" applyAlignment="1">
      <alignment vertical="top" wrapText="1"/>
    </xf>
    <xf numFmtId="0" fontId="12" fillId="0" borderId="1" xfId="8" applyFont="1" applyBorder="1" applyAlignment="1">
      <alignment vertical="top" wrapText="1"/>
    </xf>
    <xf numFmtId="1" fontId="12" fillId="3" borderId="1" xfId="11" applyNumberFormat="1" applyFont="1" applyFill="1" applyBorder="1" applyAlignment="1" applyProtection="1">
      <alignment horizontal="left" vertical="top" wrapText="1"/>
      <protection locked="0"/>
    </xf>
    <xf numFmtId="0" fontId="12" fillId="0" borderId="27" xfId="11" applyFont="1" applyBorder="1" applyAlignment="1">
      <alignment horizontal="left" vertical="center" wrapText="1"/>
    </xf>
    <xf numFmtId="4" fontId="31" fillId="4" borderId="19" xfId="0" applyNumberFormat="1" applyFont="1" applyFill="1" applyBorder="1" applyAlignment="1" applyProtection="1">
      <alignment horizontal="center"/>
      <protection hidden="1"/>
    </xf>
    <xf numFmtId="0" fontId="11" fillId="14" borderId="20" xfId="7" applyFont="1" applyFill="1" applyBorder="1" applyAlignment="1">
      <alignment horizontal="center" vertical="center" wrapText="1"/>
    </xf>
    <xf numFmtId="0" fontId="11" fillId="14" borderId="19" xfId="0" applyFont="1" applyFill="1" applyBorder="1" applyAlignment="1">
      <alignment horizontal="center" vertical="center"/>
    </xf>
    <xf numFmtId="0" fontId="11" fillId="14" borderId="19" xfId="0" applyFont="1" applyFill="1" applyBorder="1" applyAlignment="1">
      <alignment horizontal="center" vertical="center" wrapText="1"/>
    </xf>
    <xf numFmtId="0" fontId="33" fillId="14" borderId="20" xfId="7" applyFont="1" applyFill="1" applyBorder="1" applyAlignment="1">
      <alignment horizontal="center" vertical="center" wrapText="1"/>
    </xf>
    <xf numFmtId="0" fontId="11" fillId="14" borderId="22" xfId="7" applyFont="1" applyFill="1" applyBorder="1" applyAlignment="1">
      <alignment horizontal="center" vertical="center" wrapText="1"/>
    </xf>
    <xf numFmtId="0" fontId="12" fillId="14" borderId="20" xfId="0" applyFont="1" applyFill="1" applyBorder="1" applyAlignment="1">
      <alignment horizontal="center" wrapText="1"/>
    </xf>
    <xf numFmtId="0" fontId="11" fillId="14" borderId="21" xfId="7" applyFont="1" applyFill="1" applyBorder="1" applyAlignment="1">
      <alignment horizontal="center" vertical="center" wrapText="1"/>
    </xf>
    <xf numFmtId="49" fontId="12" fillId="14" borderId="1" xfId="7" applyNumberFormat="1" applyFont="1" applyFill="1" applyBorder="1" applyAlignment="1">
      <alignment wrapText="1"/>
    </xf>
    <xf numFmtId="0" fontId="11" fillId="14" borderId="0" xfId="7" applyFont="1" applyFill="1" applyAlignment="1">
      <alignment horizontal="left" textRotation="45" wrapText="1"/>
    </xf>
    <xf numFmtId="0" fontId="11" fillId="14" borderId="4" xfId="8" applyFont="1" applyFill="1" applyBorder="1" applyAlignment="1">
      <alignment horizontal="center" vertical="center" wrapText="1"/>
    </xf>
    <xf numFmtId="0" fontId="11" fillId="14" borderId="14" xfId="8" applyFont="1" applyFill="1" applyBorder="1" applyAlignment="1">
      <alignment horizontal="center" vertical="center" wrapText="1"/>
    </xf>
    <xf numFmtId="49" fontId="12" fillId="14" borderId="4" xfId="8" applyNumberFormat="1" applyFont="1" applyFill="1" applyBorder="1" applyAlignment="1">
      <alignment wrapText="1"/>
    </xf>
    <xf numFmtId="0" fontId="12" fillId="14" borderId="4" xfId="7" applyFont="1" applyFill="1" applyBorder="1" applyAlignment="1">
      <alignment horizontal="center" vertical="center" wrapText="1"/>
    </xf>
    <xf numFmtId="0" fontId="11" fillId="14" borderId="14" xfId="7" applyFont="1" applyFill="1" applyBorder="1" applyAlignment="1">
      <alignment horizontal="left" wrapText="1"/>
    </xf>
    <xf numFmtId="0" fontId="11" fillId="14" borderId="39" xfId="7" applyFont="1" applyFill="1" applyBorder="1" applyAlignment="1">
      <alignment horizontal="center" textRotation="90" wrapText="1"/>
    </xf>
    <xf numFmtId="0" fontId="11" fillId="14" borderId="39" xfId="7" applyFont="1" applyFill="1" applyBorder="1" applyAlignment="1">
      <alignment horizontal="center" vertical="center" wrapText="1"/>
    </xf>
    <xf numFmtId="0" fontId="11" fillId="14" borderId="45" xfId="7" applyFont="1" applyFill="1" applyBorder="1" applyAlignment="1">
      <alignment horizontal="center" vertical="center" wrapText="1"/>
    </xf>
    <xf numFmtId="0" fontId="11" fillId="14" borderId="4" xfId="7" applyFont="1" applyFill="1" applyBorder="1" applyAlignment="1">
      <alignment horizontal="center" vertical="center" wrapText="1"/>
    </xf>
    <xf numFmtId="49" fontId="12" fillId="14" borderId="4" xfId="7" applyNumberFormat="1" applyFont="1" applyFill="1" applyBorder="1" applyAlignment="1">
      <alignment wrapText="1"/>
    </xf>
    <xf numFmtId="0" fontId="11" fillId="14" borderId="4" xfId="0" applyFont="1" applyFill="1" applyBorder="1" applyAlignment="1">
      <alignment horizontal="center" vertical="center"/>
    </xf>
    <xf numFmtId="0" fontId="14" fillId="14" borderId="19" xfId="0" applyFont="1" applyFill="1" applyBorder="1" applyAlignment="1" applyProtection="1">
      <alignment horizontal="center" vertical="center"/>
      <protection hidden="1"/>
    </xf>
    <xf numFmtId="0" fontId="11" fillId="14" borderId="4" xfId="7" applyFont="1" applyFill="1" applyBorder="1" applyAlignment="1">
      <alignment horizontal="left" wrapText="1"/>
    </xf>
    <xf numFmtId="0" fontId="11" fillId="14" borderId="8" xfId="7" applyFont="1" applyFill="1" applyBorder="1" applyAlignment="1">
      <alignment horizontal="center" vertical="center" wrapText="1"/>
    </xf>
    <xf numFmtId="0" fontId="12" fillId="5" borderId="29" xfId="0" applyFont="1" applyFill="1" applyBorder="1"/>
    <xf numFmtId="0" fontId="17" fillId="3" borderId="66" xfId="8" applyFont="1" applyFill="1" applyBorder="1" applyAlignment="1">
      <alignment vertical="top"/>
    </xf>
    <xf numFmtId="0" fontId="14" fillId="0" borderId="0" xfId="0" applyFont="1" applyAlignment="1" applyProtection="1">
      <alignment horizontal="center" vertical="center" wrapText="1"/>
      <protection hidden="1"/>
    </xf>
    <xf numFmtId="0" fontId="14" fillId="0" borderId="0" xfId="0" applyFont="1" applyAlignment="1" applyProtection="1">
      <alignment horizontal="center" vertical="center"/>
      <protection hidden="1"/>
    </xf>
    <xf numFmtId="0" fontId="11" fillId="4" borderId="4" xfId="0" applyFont="1" applyFill="1" applyBorder="1" applyAlignment="1">
      <alignment horizontal="center" vertical="center"/>
    </xf>
    <xf numFmtId="0" fontId="14" fillId="0" borderId="47" xfId="0" applyFont="1" applyBorder="1" applyAlignment="1" applyProtection="1">
      <alignment vertical="center" wrapText="1"/>
      <protection hidden="1"/>
    </xf>
    <xf numFmtId="0" fontId="31" fillId="0" borderId="0" xfId="0" applyFont="1" applyAlignment="1" applyProtection="1">
      <alignment horizontal="left" vertical="center"/>
      <protection hidden="1"/>
    </xf>
    <xf numFmtId="4" fontId="31" fillId="0" borderId="0" xfId="0" applyNumberFormat="1" applyFont="1" applyAlignment="1" applyProtection="1">
      <alignment horizontal="center" vertical="center"/>
      <protection hidden="1"/>
    </xf>
    <xf numFmtId="0" fontId="14" fillId="8" borderId="51" xfId="0" applyFont="1" applyFill="1" applyBorder="1" applyAlignment="1" applyProtection="1">
      <alignment horizontal="center" vertical="center"/>
      <protection hidden="1"/>
    </xf>
    <xf numFmtId="0" fontId="0" fillId="0" borderId="66" xfId="0" applyBorder="1"/>
    <xf numFmtId="0" fontId="33" fillId="0" borderId="66" xfId="0" applyFont="1" applyBorder="1"/>
    <xf numFmtId="0" fontId="0" fillId="0" borderId="66" xfId="0" applyBorder="1" applyAlignment="1">
      <alignment vertical="center"/>
    </xf>
    <xf numFmtId="0" fontId="0" fillId="0" borderId="70" xfId="0" applyBorder="1"/>
    <xf numFmtId="0" fontId="33" fillId="0" borderId="67" xfId="0" applyFont="1" applyBorder="1"/>
    <xf numFmtId="0" fontId="33" fillId="0" borderId="68" xfId="0" applyFont="1" applyBorder="1" applyAlignment="1">
      <alignment horizontal="center" vertical="center" wrapText="1"/>
    </xf>
    <xf numFmtId="0" fontId="0" fillId="0" borderId="67" xfId="0" applyBorder="1"/>
    <xf numFmtId="0" fontId="0" fillId="0" borderId="68" xfId="0" applyBorder="1" applyAlignment="1">
      <alignment horizontal="center"/>
    </xf>
    <xf numFmtId="0" fontId="33" fillId="0" borderId="67" xfId="0" applyFont="1" applyBorder="1" applyAlignment="1">
      <alignment vertical="center"/>
    </xf>
    <xf numFmtId="0" fontId="0" fillId="0" borderId="67" xfId="0" applyBorder="1" applyAlignment="1">
      <alignment vertical="center"/>
    </xf>
    <xf numFmtId="0" fontId="0" fillId="0" borderId="68" xfId="0" applyBorder="1"/>
    <xf numFmtId="0" fontId="33" fillId="0" borderId="68" xfId="0" applyFont="1" applyBorder="1"/>
    <xf numFmtId="4" fontId="12" fillId="7" borderId="43" xfId="0" applyNumberFormat="1" applyFont="1" applyFill="1" applyBorder="1" applyAlignment="1" applyProtection="1">
      <alignment horizontal="center" vertical="center"/>
      <protection locked="0"/>
    </xf>
    <xf numFmtId="0" fontId="17" fillId="3" borderId="67" xfId="8" applyFont="1" applyFill="1" applyBorder="1" applyAlignment="1">
      <alignment vertical="top"/>
    </xf>
    <xf numFmtId="49" fontId="47" fillId="3" borderId="66" xfId="11" applyNumberFormat="1" applyFont="1" applyFill="1" applyBorder="1" applyAlignment="1">
      <alignment horizontal="center" vertical="center" wrapText="1"/>
    </xf>
    <xf numFmtId="4" fontId="12" fillId="7" borderId="40" xfId="0" applyNumberFormat="1" applyFont="1" applyFill="1" applyBorder="1" applyAlignment="1" applyProtection="1">
      <alignment horizontal="center" vertical="center"/>
      <protection locked="0"/>
    </xf>
    <xf numFmtId="0" fontId="31" fillId="4" borderId="38" xfId="0" applyFont="1" applyFill="1" applyBorder="1" applyAlignment="1" applyProtection="1">
      <alignment horizontal="left" vertical="center"/>
      <protection hidden="1"/>
    </xf>
    <xf numFmtId="0" fontId="31" fillId="4" borderId="50" xfId="0" applyFont="1" applyFill="1" applyBorder="1" applyAlignment="1" applyProtection="1">
      <alignment horizontal="left" vertical="center"/>
      <protection hidden="1"/>
    </xf>
    <xf numFmtId="0" fontId="11" fillId="4" borderId="4" xfId="8" applyFont="1" applyFill="1" applyBorder="1" applyAlignment="1">
      <alignment horizontal="center" vertical="center" wrapText="1"/>
    </xf>
    <xf numFmtId="0" fontId="17" fillId="9" borderId="43" xfId="0" applyFont="1" applyFill="1" applyBorder="1" applyAlignment="1">
      <alignment vertical="center"/>
    </xf>
    <xf numFmtId="0" fontId="17" fillId="9" borderId="40" xfId="0" applyFont="1" applyFill="1" applyBorder="1" applyAlignment="1">
      <alignment vertical="center"/>
    </xf>
    <xf numFmtId="0" fontId="17" fillId="9" borderId="44" xfId="0" applyFont="1" applyFill="1" applyBorder="1" applyAlignment="1">
      <alignment vertical="center"/>
    </xf>
    <xf numFmtId="0" fontId="52" fillId="14" borderId="4" xfId="7" applyFont="1" applyFill="1" applyBorder="1" applyAlignment="1">
      <alignment horizontal="center" textRotation="90" wrapText="1"/>
    </xf>
    <xf numFmtId="0" fontId="52" fillId="7" borderId="24" xfId="7" applyFont="1" applyFill="1" applyBorder="1" applyAlignment="1">
      <alignment horizontal="center" vertical="top" wrapText="1"/>
    </xf>
    <xf numFmtId="0" fontId="52" fillId="7" borderId="24" xfId="7" applyFont="1" applyFill="1" applyBorder="1" applyAlignment="1">
      <alignment horizontal="center" textRotation="90" wrapText="1"/>
    </xf>
    <xf numFmtId="0" fontId="12" fillId="0" borderId="8" xfId="0" applyFont="1" applyBorder="1" applyAlignment="1">
      <alignment horizontal="left" vertical="center" wrapText="1"/>
    </xf>
    <xf numFmtId="0" fontId="12" fillId="3" borderId="65" xfId="0" applyFont="1" applyFill="1" applyBorder="1" applyAlignment="1">
      <alignment horizontal="left" vertical="top" wrapText="1"/>
    </xf>
    <xf numFmtId="0" fontId="12" fillId="0" borderId="65" xfId="0" applyFont="1" applyBorder="1" applyAlignment="1">
      <alignment horizontal="left" vertical="top" wrapText="1"/>
    </xf>
    <xf numFmtId="0" fontId="12" fillId="3" borderId="1" xfId="11" applyFont="1" applyFill="1" applyBorder="1" applyAlignment="1">
      <alignment vertical="center" wrapText="1"/>
    </xf>
    <xf numFmtId="0" fontId="12" fillId="3" borderId="1" xfId="11" applyFont="1" applyFill="1" applyBorder="1" applyAlignment="1">
      <alignment horizontal="left" vertical="center" wrapText="1"/>
    </xf>
    <xf numFmtId="0" fontId="11" fillId="3" borderId="1" xfId="11" applyFont="1" applyFill="1" applyBorder="1" applyAlignment="1">
      <alignment horizontal="center" vertical="center" wrapText="1"/>
    </xf>
    <xf numFmtId="1" fontId="12" fillId="3" borderId="1" xfId="11" applyNumberFormat="1" applyFont="1" applyFill="1" applyBorder="1" applyAlignment="1" applyProtection="1">
      <alignment horizontal="center" vertical="center" wrapText="1"/>
      <protection locked="0"/>
    </xf>
    <xf numFmtId="0" fontId="12" fillId="12" borderId="2" xfId="0" applyFont="1" applyFill="1" applyBorder="1" applyAlignment="1">
      <alignment horizontal="center" vertical="center" wrapText="1"/>
    </xf>
    <xf numFmtId="0" fontId="12" fillId="12" borderId="4" xfId="0" applyFont="1" applyFill="1" applyBorder="1" applyAlignment="1">
      <alignment horizontal="center" vertical="center" wrapText="1"/>
    </xf>
    <xf numFmtId="0" fontId="11" fillId="13" borderId="5" xfId="0" applyFont="1" applyFill="1" applyBorder="1" applyAlignment="1">
      <alignment horizontal="center" vertical="center" wrapText="1"/>
    </xf>
    <xf numFmtId="0" fontId="11" fillId="11" borderId="4" xfId="0" applyFont="1" applyFill="1" applyBorder="1" applyAlignment="1">
      <alignment horizontal="center" vertical="center" wrapText="1"/>
    </xf>
    <xf numFmtId="0" fontId="11" fillId="12" borderId="4" xfId="0" applyFont="1" applyFill="1" applyBorder="1" applyAlignment="1">
      <alignment horizontal="center" vertical="center" wrapText="1"/>
    </xf>
    <xf numFmtId="0" fontId="12" fillId="12" borderId="5" xfId="0" applyFont="1" applyFill="1" applyBorder="1" applyAlignment="1">
      <alignment horizontal="center" vertical="center" wrapText="1"/>
    </xf>
    <xf numFmtId="0" fontId="12" fillId="11" borderId="4" xfId="0" applyFont="1" applyFill="1" applyBorder="1" applyAlignment="1">
      <alignment horizontal="center" vertical="center" wrapText="1"/>
    </xf>
    <xf numFmtId="0" fontId="12" fillId="11" borderId="9" xfId="0" applyFont="1" applyFill="1" applyBorder="1" applyAlignment="1">
      <alignment horizontal="center" vertical="center" wrapText="1"/>
    </xf>
    <xf numFmtId="0" fontId="12" fillId="13" borderId="3" xfId="0" applyFont="1" applyFill="1" applyBorder="1" applyAlignment="1">
      <alignment horizontal="center" vertical="center" wrapText="1"/>
    </xf>
    <xf numFmtId="0" fontId="12" fillId="13" borderId="2" xfId="0" applyFont="1" applyFill="1" applyBorder="1" applyAlignment="1">
      <alignment horizontal="center" vertical="center" wrapText="1"/>
    </xf>
    <xf numFmtId="0" fontId="12" fillId="13" borderId="4" xfId="0" applyFont="1" applyFill="1" applyBorder="1" applyAlignment="1">
      <alignment horizontal="center" vertical="center" wrapText="1"/>
    </xf>
    <xf numFmtId="0" fontId="12" fillId="11" borderId="10" xfId="0" applyFont="1" applyFill="1" applyBorder="1" applyAlignment="1">
      <alignment horizontal="center" vertical="center" wrapText="1"/>
    </xf>
    <xf numFmtId="4" fontId="12" fillId="7" borderId="37" xfId="0" applyNumberFormat="1" applyFont="1" applyFill="1" applyBorder="1" applyAlignment="1" applyProtection="1">
      <alignment horizontal="center" vertical="center"/>
      <protection locked="0"/>
    </xf>
    <xf numFmtId="0" fontId="11" fillId="14" borderId="21" xfId="8" applyFont="1" applyFill="1" applyBorder="1" applyAlignment="1">
      <alignment horizontal="center" vertical="center" wrapText="1"/>
    </xf>
    <xf numFmtId="0" fontId="12" fillId="3" borderId="65" xfId="8" applyFont="1" applyFill="1" applyBorder="1" applyAlignment="1">
      <alignment horizontal="left" vertical="top" wrapText="1"/>
    </xf>
    <xf numFmtId="0" fontId="12" fillId="0" borderId="1" xfId="8" quotePrefix="1" applyFont="1" applyBorder="1" applyAlignment="1">
      <alignment horizontal="center" vertical="top" wrapText="1"/>
    </xf>
    <xf numFmtId="0" fontId="12" fillId="3" borderId="72" xfId="8" applyFont="1" applyFill="1" applyBorder="1" applyAlignment="1">
      <alignment horizontal="left" vertical="top" wrapText="1"/>
    </xf>
    <xf numFmtId="0" fontId="12" fillId="0" borderId="1" xfId="11" applyFont="1" applyBorder="1" applyAlignment="1">
      <alignment horizontal="center" vertical="center" wrapText="1"/>
    </xf>
    <xf numFmtId="0" fontId="11" fillId="0" borderId="1" xfId="11" applyFont="1" applyBorder="1" applyAlignment="1">
      <alignment horizontal="center" vertical="center" wrapText="1"/>
    </xf>
    <xf numFmtId="0" fontId="11" fillId="7" borderId="37" xfId="7" applyFont="1" applyFill="1" applyBorder="1" applyAlignment="1">
      <alignment horizontal="center" vertical="center" wrapText="1"/>
    </xf>
    <xf numFmtId="0" fontId="12" fillId="3" borderId="1" xfId="11" applyFont="1" applyFill="1" applyBorder="1" applyAlignment="1">
      <alignment horizontal="center" vertical="center" wrapText="1"/>
    </xf>
    <xf numFmtId="1" fontId="12" fillId="3" borderId="1" xfId="11" applyNumberFormat="1" applyFont="1" applyFill="1" applyBorder="1" applyAlignment="1">
      <alignment horizontal="center" vertical="center" wrapText="1"/>
    </xf>
    <xf numFmtId="1" fontId="12" fillId="0" borderId="1" xfId="11" applyNumberFormat="1" applyFont="1" applyBorder="1" applyAlignment="1">
      <alignment horizontal="center" vertical="center" wrapText="1"/>
    </xf>
    <xf numFmtId="0" fontId="10" fillId="3" borderId="0" xfId="1" applyNumberFormat="1" applyFont="1" applyFill="1" applyBorder="1" applyAlignment="1" applyProtection="1">
      <alignment horizontal="left" vertical="top"/>
    </xf>
    <xf numFmtId="0" fontId="12" fillId="3" borderId="1" xfId="11" applyFont="1" applyFill="1" applyBorder="1" applyAlignment="1">
      <alignment horizontal="center" vertical="top" wrapText="1"/>
    </xf>
    <xf numFmtId="0" fontId="53" fillId="14" borderId="27" xfId="7" applyFont="1" applyFill="1" applyBorder="1" applyAlignment="1">
      <alignment horizontal="center" textRotation="45" wrapText="1"/>
    </xf>
    <xf numFmtId="0" fontId="53" fillId="14" borderId="4" xfId="7" applyFont="1" applyFill="1" applyBorder="1" applyAlignment="1">
      <alignment horizontal="center" textRotation="45" wrapText="1"/>
    </xf>
    <xf numFmtId="0" fontId="12" fillId="3" borderId="28" xfId="11" applyFont="1" applyFill="1" applyBorder="1" applyAlignment="1">
      <alignment horizontal="center" vertical="center" wrapText="1"/>
    </xf>
    <xf numFmtId="0" fontId="11" fillId="3" borderId="28" xfId="11" applyFont="1" applyFill="1" applyBorder="1" applyAlignment="1">
      <alignment horizontal="center" vertical="center" wrapText="1"/>
    </xf>
    <xf numFmtId="0" fontId="12" fillId="0" borderId="1" xfId="8" quotePrefix="1" applyFont="1" applyBorder="1" applyAlignment="1">
      <alignment horizontal="center" vertical="center" wrapText="1"/>
    </xf>
    <xf numFmtId="0" fontId="12" fillId="3" borderId="1" xfId="8" applyFont="1" applyFill="1" applyBorder="1" applyAlignment="1">
      <alignment horizontal="left" vertical="top" wrapText="1"/>
    </xf>
    <xf numFmtId="0" fontId="12" fillId="0" borderId="28" xfId="8" quotePrefix="1" applyFont="1" applyBorder="1" applyAlignment="1">
      <alignment horizontal="center" vertical="center" wrapText="1"/>
    </xf>
    <xf numFmtId="0" fontId="12" fillId="0" borderId="28" xfId="8" applyFont="1" applyBorder="1" applyAlignment="1">
      <alignment horizontal="center" vertical="center" wrapText="1"/>
    </xf>
    <xf numFmtId="0" fontId="12" fillId="7" borderId="1" xfId="11" applyFont="1" applyFill="1" applyBorder="1" applyAlignment="1">
      <alignment horizontal="left" vertical="top" wrapText="1"/>
    </xf>
    <xf numFmtId="0" fontId="12" fillId="7" borderId="1" xfId="8" quotePrefix="1" applyFont="1" applyFill="1" applyBorder="1" applyAlignment="1">
      <alignment horizontal="left" vertical="top" wrapText="1"/>
    </xf>
    <xf numFmtId="0" fontId="35" fillId="3" borderId="1" xfId="11" applyFont="1" applyFill="1" applyBorder="1" applyAlignment="1">
      <alignment horizontal="left" vertical="top" wrapText="1"/>
    </xf>
    <xf numFmtId="0" fontId="12" fillId="7" borderId="72" xfId="0" applyFont="1" applyFill="1" applyBorder="1" applyAlignment="1">
      <alignment horizontal="left" vertical="top" wrapText="1"/>
    </xf>
    <xf numFmtId="0" fontId="12" fillId="3" borderId="28" xfId="11" applyFont="1" applyFill="1" applyBorder="1" applyAlignment="1">
      <alignment horizontal="left" vertical="top" wrapText="1"/>
    </xf>
    <xf numFmtId="0" fontId="12" fillId="3" borderId="72" xfId="0" applyFont="1" applyFill="1" applyBorder="1" applyAlignment="1">
      <alignment horizontal="left" vertical="top" wrapText="1"/>
    </xf>
    <xf numFmtId="0" fontId="12" fillId="0" borderId="1" xfId="8" quotePrefix="1" applyFont="1" applyBorder="1" applyAlignment="1">
      <alignment horizontal="left" vertical="top" wrapText="1"/>
    </xf>
    <xf numFmtId="0" fontId="12" fillId="3" borderId="1" xfId="11" applyFont="1" applyFill="1" applyBorder="1" applyAlignment="1">
      <alignment horizontal="left" vertical="top" wrapText="1"/>
    </xf>
    <xf numFmtId="0" fontId="12" fillId="0" borderId="28" xfId="11" applyFont="1" applyBorder="1" applyAlignment="1">
      <alignment horizontal="left" vertical="top" wrapText="1"/>
    </xf>
    <xf numFmtId="0" fontId="31" fillId="4" borderId="45" xfId="0" applyFont="1" applyFill="1" applyBorder="1" applyAlignment="1" applyProtection="1">
      <alignment vertical="center"/>
      <protection hidden="1"/>
    </xf>
    <xf numFmtId="0" fontId="12" fillId="0" borderId="1" xfId="11" applyFont="1" applyBorder="1" applyAlignment="1">
      <alignment horizontal="left" vertical="top" wrapText="1"/>
    </xf>
    <xf numFmtId="0" fontId="27" fillId="8" borderId="5" xfId="0" applyFont="1" applyFill="1" applyBorder="1" applyAlignment="1">
      <alignment horizontal="center" vertical="center"/>
    </xf>
    <xf numFmtId="0" fontId="17" fillId="0" borderId="0" xfId="0" applyFont="1"/>
    <xf numFmtId="0" fontId="12" fillId="0" borderId="0" xfId="11" applyFont="1" applyAlignment="1">
      <alignment horizontal="center" vertical="center" wrapText="1"/>
    </xf>
    <xf numFmtId="0" fontId="0" fillId="0" borderId="4" xfId="0" applyBorder="1" applyAlignment="1">
      <alignment horizontal="center" vertical="center"/>
    </xf>
    <xf numFmtId="0" fontId="0" fillId="0" borderId="4" xfId="0" applyBorder="1" applyAlignment="1">
      <alignment vertical="center"/>
    </xf>
    <xf numFmtId="0" fontId="29" fillId="0" borderId="4" xfId="0" applyFont="1" applyBorder="1" applyAlignment="1">
      <alignment horizontal="center" vertical="center"/>
    </xf>
    <xf numFmtId="0" fontId="1" fillId="0" borderId="4" xfId="0" applyFont="1" applyBorder="1" applyAlignment="1">
      <alignment horizontal="center" vertical="center" wrapText="1"/>
    </xf>
    <xf numFmtId="0" fontId="0" fillId="0" borderId="0" xfId="0" applyAlignment="1">
      <alignment vertical="center"/>
    </xf>
    <xf numFmtId="0" fontId="52" fillId="14" borderId="4" xfId="7" applyFont="1" applyFill="1" applyBorder="1" applyAlignment="1">
      <alignment horizontal="left" vertical="center" wrapText="1"/>
    </xf>
    <xf numFmtId="0" fontId="52" fillId="14" borderId="4" xfId="7" applyFont="1" applyFill="1" applyBorder="1" applyAlignment="1">
      <alignment horizontal="center" vertical="center" wrapText="1"/>
    </xf>
    <xf numFmtId="0" fontId="52" fillId="14" borderId="51" xfId="7" applyFont="1" applyFill="1" applyBorder="1" applyAlignment="1">
      <alignment vertical="center" wrapText="1"/>
    </xf>
    <xf numFmtId="0" fontId="0" fillId="0" borderId="0" xfId="0" applyAlignment="1">
      <alignment horizontal="left" vertical="center"/>
    </xf>
    <xf numFmtId="0" fontId="59" fillId="8" borderId="4" xfId="0" applyFont="1" applyFill="1" applyBorder="1" applyAlignment="1">
      <alignment horizontal="left" vertical="center" wrapText="1"/>
    </xf>
    <xf numFmtId="0" fontId="17" fillId="0" borderId="0" xfId="0" applyFont="1" applyAlignment="1">
      <alignment vertical="center"/>
    </xf>
    <xf numFmtId="0" fontId="10" fillId="3" borderId="0" xfId="1" applyNumberFormat="1" applyFont="1" applyFill="1" applyBorder="1" applyAlignment="1" applyProtection="1">
      <alignment horizontal="right" vertical="top"/>
    </xf>
    <xf numFmtId="0" fontId="16" fillId="3" borderId="0" xfId="1" applyNumberFormat="1" applyFont="1" applyFill="1" applyBorder="1" applyAlignment="1" applyProtection="1">
      <alignment horizontal="right" vertical="top"/>
    </xf>
    <xf numFmtId="0" fontId="12" fillId="3" borderId="0" xfId="7" applyFont="1" applyFill="1" applyAlignment="1">
      <alignment horizontal="center" textRotation="90" wrapText="1"/>
    </xf>
    <xf numFmtId="0" fontId="47" fillId="3" borderId="66" xfId="11" applyFont="1" applyFill="1" applyBorder="1" applyAlignment="1">
      <alignment horizontal="center" vertical="center" wrapText="1"/>
    </xf>
    <xf numFmtId="0" fontId="27" fillId="8" borderId="40" xfId="0" applyFont="1" applyFill="1" applyBorder="1" applyAlignment="1">
      <alignment horizontal="center" vertical="center" wrapText="1"/>
    </xf>
    <xf numFmtId="0" fontId="45" fillId="8" borderId="4" xfId="0" applyFont="1" applyFill="1" applyBorder="1" applyAlignment="1">
      <alignment horizontal="left" vertical="center" wrapText="1"/>
    </xf>
    <xf numFmtId="0" fontId="12" fillId="8" borderId="4" xfId="0" applyFont="1" applyFill="1" applyBorder="1" applyAlignment="1">
      <alignment horizontal="left" vertical="center" wrapText="1"/>
    </xf>
    <xf numFmtId="0" fontId="52" fillId="14" borderId="4" xfId="8" applyFont="1" applyFill="1" applyBorder="1" applyAlignment="1">
      <alignment horizontal="left" vertical="center" wrapText="1"/>
    </xf>
    <xf numFmtId="0" fontId="11" fillId="4" borderId="43" xfId="7" applyFont="1" applyFill="1" applyBorder="1" applyAlignment="1">
      <alignment vertical="center" wrapText="1"/>
    </xf>
    <xf numFmtId="0" fontId="17" fillId="0" borderId="32" xfId="0" applyFont="1" applyBorder="1" applyAlignment="1">
      <alignment vertical="center"/>
    </xf>
    <xf numFmtId="0" fontId="0" fillId="0" borderId="32" xfId="0" applyBorder="1" applyAlignment="1">
      <alignment vertical="center"/>
    </xf>
    <xf numFmtId="0" fontId="0" fillId="0" borderId="33" xfId="0" applyBorder="1" applyAlignment="1">
      <alignment vertical="center"/>
    </xf>
    <xf numFmtId="0" fontId="0" fillId="0" borderId="48" xfId="0" applyBorder="1" applyAlignment="1">
      <alignment vertical="center"/>
    </xf>
    <xf numFmtId="0" fontId="0" fillId="0" borderId="47" xfId="0" applyBorder="1"/>
    <xf numFmtId="0" fontId="0" fillId="0" borderId="48" xfId="0" applyBorder="1"/>
    <xf numFmtId="0" fontId="0" fillId="0" borderId="47" xfId="0" applyBorder="1" applyAlignment="1">
      <alignment vertical="center"/>
    </xf>
    <xf numFmtId="0" fontId="52" fillId="14" borderId="40" xfId="7" applyFont="1" applyFill="1" applyBorder="1" applyAlignment="1">
      <alignment horizontal="left" vertical="center" wrapText="1"/>
    </xf>
    <xf numFmtId="0" fontId="52" fillId="14" borderId="5" xfId="7" applyFont="1" applyFill="1" applyBorder="1" applyAlignment="1">
      <alignment horizontal="left" vertical="center" wrapText="1"/>
    </xf>
    <xf numFmtId="0" fontId="1" fillId="8" borderId="40" xfId="0" applyFont="1" applyFill="1" applyBorder="1" applyAlignment="1">
      <alignment vertical="center" wrapText="1"/>
    </xf>
    <xf numFmtId="0" fontId="29" fillId="0" borderId="5" xfId="0" applyFont="1" applyBorder="1" applyAlignment="1">
      <alignment horizontal="center" vertical="center"/>
    </xf>
    <xf numFmtId="0" fontId="0" fillId="8" borderId="40" xfId="0" applyFill="1" applyBorder="1" applyAlignment="1">
      <alignment vertical="center" wrapText="1"/>
    </xf>
    <xf numFmtId="0" fontId="1" fillId="8" borderId="44" xfId="0" applyFont="1" applyFill="1" applyBorder="1" applyAlignment="1">
      <alignment vertical="center" wrapText="1"/>
    </xf>
    <xf numFmtId="0" fontId="1" fillId="0" borderId="9" xfId="0" applyFont="1" applyBorder="1" applyAlignment="1">
      <alignment horizontal="center" vertical="center" wrapText="1"/>
    </xf>
    <xf numFmtId="0" fontId="0" fillId="0" borderId="9" xfId="0" applyBorder="1" applyAlignment="1">
      <alignment vertical="center"/>
    </xf>
    <xf numFmtId="0" fontId="0" fillId="0" borderId="9" xfId="0" applyBorder="1" applyAlignment="1">
      <alignment horizontal="center" vertical="center"/>
    </xf>
    <xf numFmtId="0" fontId="29" fillId="0" borderId="9" xfId="0" applyFont="1" applyBorder="1" applyAlignment="1">
      <alignment horizontal="center" vertical="center"/>
    </xf>
    <xf numFmtId="0" fontId="29" fillId="0" borderId="10" xfId="0" applyFont="1" applyBorder="1" applyAlignment="1">
      <alignment horizontal="center" vertical="center"/>
    </xf>
    <xf numFmtId="0" fontId="52" fillId="14" borderId="43" xfId="7" applyFont="1" applyFill="1" applyBorder="1" applyAlignment="1">
      <alignment horizontal="left" vertical="center" wrapText="1"/>
    </xf>
    <xf numFmtId="0" fontId="12" fillId="7" borderId="2" xfId="11" applyFont="1" applyFill="1" applyBorder="1" applyAlignment="1">
      <alignment horizontal="left" vertical="center" wrapText="1"/>
    </xf>
    <xf numFmtId="0" fontId="0" fillId="0" borderId="32" xfId="0" applyBorder="1" applyAlignment="1">
      <alignment horizontal="left" vertical="center"/>
    </xf>
    <xf numFmtId="0" fontId="0" fillId="0" borderId="33" xfId="0" applyBorder="1" applyAlignment="1">
      <alignment horizontal="left" vertical="center"/>
    </xf>
    <xf numFmtId="0" fontId="52" fillId="14" borderId="5" xfId="8" applyFont="1" applyFill="1" applyBorder="1" applyAlignment="1">
      <alignment horizontal="left" vertical="center" wrapText="1"/>
    </xf>
    <xf numFmtId="0" fontId="59" fillId="8" borderId="9" xfId="0" applyFont="1" applyFill="1" applyBorder="1" applyAlignment="1">
      <alignment horizontal="left" vertical="center" wrapText="1"/>
    </xf>
    <xf numFmtId="0" fontId="56" fillId="0" borderId="4" xfId="0" applyFont="1" applyBorder="1" applyAlignment="1">
      <alignment horizontal="center" vertical="center"/>
    </xf>
    <xf numFmtId="0" fontId="56" fillId="0" borderId="5" xfId="0" applyFont="1" applyBorder="1" applyAlignment="1">
      <alignment horizontal="center" vertical="center"/>
    </xf>
    <xf numFmtId="0" fontId="56" fillId="0" borderId="9" xfId="0" applyFont="1" applyBorder="1" applyAlignment="1">
      <alignment horizontal="center" vertical="center"/>
    </xf>
    <xf numFmtId="0" fontId="56" fillId="0" borderId="10" xfId="0" applyFont="1" applyBorder="1" applyAlignment="1">
      <alignment horizontal="center" vertical="center"/>
    </xf>
    <xf numFmtId="0" fontId="52" fillId="14" borderId="14" xfId="7" applyFont="1" applyFill="1" applyBorder="1" applyAlignment="1">
      <alignment horizontal="left" vertical="center" wrapText="1"/>
    </xf>
    <xf numFmtId="0" fontId="0" fillId="0" borderId="14" xfId="0" applyBorder="1" applyAlignment="1">
      <alignment horizontal="center" vertical="center"/>
    </xf>
    <xf numFmtId="0" fontId="0" fillId="0" borderId="62" xfId="0" applyBorder="1" applyAlignment="1">
      <alignment horizontal="center" vertical="center"/>
    </xf>
    <xf numFmtId="0" fontId="29" fillId="0" borderId="14" xfId="0" applyFont="1" applyBorder="1" applyAlignment="1">
      <alignment horizontal="center" vertical="center"/>
    </xf>
    <xf numFmtId="0" fontId="29" fillId="0" borderId="62" xfId="0" applyFont="1" applyBorder="1" applyAlignment="1">
      <alignment horizontal="center" vertical="center"/>
    </xf>
    <xf numFmtId="0" fontId="11" fillId="3" borderId="0" xfId="0" applyFont="1" applyFill="1" applyAlignment="1">
      <alignment horizontal="center" vertical="center"/>
    </xf>
    <xf numFmtId="1" fontId="61" fillId="3" borderId="1" xfId="11" applyNumberFormat="1" applyFont="1" applyFill="1" applyBorder="1" applyAlignment="1" applyProtection="1">
      <alignment horizontal="center" vertical="center" wrapText="1"/>
      <protection locked="0"/>
    </xf>
    <xf numFmtId="0" fontId="12" fillId="3" borderId="23" xfId="0" applyFont="1" applyFill="1" applyBorder="1" applyAlignment="1">
      <alignment horizontal="center" vertical="center"/>
    </xf>
    <xf numFmtId="0" fontId="12" fillId="12" borderId="4" xfId="0" applyFont="1" applyFill="1" applyBorder="1" applyAlignment="1">
      <alignment horizontal="center" vertical="center"/>
    </xf>
    <xf numFmtId="0" fontId="12" fillId="13" borderId="4" xfId="0" applyFont="1" applyFill="1" applyBorder="1" applyAlignment="1">
      <alignment horizontal="center" vertical="center"/>
    </xf>
    <xf numFmtId="0" fontId="7" fillId="3" borderId="0" xfId="11" applyFont="1" applyFill="1" applyAlignment="1">
      <alignment horizontal="center" vertical="center"/>
    </xf>
    <xf numFmtId="0" fontId="7" fillId="3" borderId="0" xfId="11" applyFont="1" applyFill="1" applyAlignment="1">
      <alignment horizontal="center" vertical="center" wrapText="1"/>
    </xf>
    <xf numFmtId="0" fontId="10" fillId="3" borderId="0" xfId="1" applyNumberFormat="1" applyFont="1" applyFill="1" applyBorder="1" applyAlignment="1" applyProtection="1">
      <alignment horizontal="center" vertical="center"/>
    </xf>
    <xf numFmtId="0" fontId="11" fillId="6" borderId="19" xfId="0" applyFont="1" applyFill="1" applyBorder="1" applyAlignment="1">
      <alignment horizontal="center" vertical="center"/>
    </xf>
    <xf numFmtId="0" fontId="12" fillId="3" borderId="0" xfId="0" applyFont="1" applyFill="1" applyAlignment="1">
      <alignment horizontal="center" vertical="center"/>
    </xf>
    <xf numFmtId="0" fontId="11" fillId="14" borderId="38" xfId="0" applyFont="1" applyFill="1" applyBorder="1" applyAlignment="1" applyProtection="1">
      <alignment horizontal="center" vertical="center" wrapText="1"/>
      <protection locked="0"/>
    </xf>
    <xf numFmtId="0" fontId="11" fillId="14" borderId="50" xfId="0" applyFont="1" applyFill="1" applyBorder="1" applyAlignment="1" applyProtection="1">
      <alignment horizontal="center" vertical="center" wrapText="1"/>
      <protection locked="0"/>
    </xf>
    <xf numFmtId="0" fontId="67" fillId="0" borderId="0" xfId="0" applyFont="1" applyAlignment="1">
      <alignment horizontal="left" vertical="top"/>
    </xf>
    <xf numFmtId="0" fontId="0" fillId="0" borderId="0" xfId="0" applyAlignment="1">
      <alignment wrapText="1"/>
    </xf>
    <xf numFmtId="0" fontId="67" fillId="0" borderId="0" xfId="0" applyFont="1" applyAlignment="1">
      <alignment vertical="top"/>
    </xf>
    <xf numFmtId="0" fontId="0" fillId="0" borderId="0" xfId="0" applyAlignment="1">
      <alignment vertical="top" wrapText="1"/>
    </xf>
    <xf numFmtId="0" fontId="67" fillId="0" borderId="0" xfId="0" applyFont="1"/>
    <xf numFmtId="0" fontId="0" fillId="0" borderId="0" xfId="0" applyAlignment="1">
      <alignment horizontal="left" vertical="top" wrapText="1"/>
    </xf>
    <xf numFmtId="0" fontId="14" fillId="0" borderId="0" xfId="0" applyFont="1" applyAlignment="1" applyProtection="1">
      <alignment vertical="center" wrapText="1"/>
      <protection hidden="1"/>
    </xf>
    <xf numFmtId="0" fontId="11" fillId="14" borderId="4" xfId="0" applyFont="1" applyFill="1" applyBorder="1" applyAlignment="1">
      <alignment horizontal="center" vertical="center" wrapText="1"/>
    </xf>
    <xf numFmtId="0" fontId="11" fillId="14" borderId="19" xfId="0" applyFont="1" applyFill="1" applyBorder="1" applyAlignment="1" applyProtection="1">
      <alignment horizontal="center" vertical="center" wrapText="1"/>
      <protection locked="0"/>
    </xf>
    <xf numFmtId="0" fontId="12" fillId="3" borderId="14" xfId="11" applyFont="1" applyFill="1" applyBorder="1" applyAlignment="1">
      <alignment horizontal="center" vertical="center" wrapText="1"/>
    </xf>
    <xf numFmtId="9" fontId="33" fillId="0" borderId="14" xfId="4" applyFont="1" applyFill="1" applyBorder="1" applyAlignment="1">
      <alignment horizontal="center" vertical="center" wrapText="1"/>
    </xf>
    <xf numFmtId="0" fontId="11" fillId="14" borderId="61" xfId="11" applyFont="1" applyFill="1" applyBorder="1" applyAlignment="1">
      <alignment horizontal="center" vertical="center" wrapText="1"/>
    </xf>
    <xf numFmtId="0" fontId="33" fillId="0" borderId="51" xfId="11" applyFont="1" applyBorder="1" applyAlignment="1">
      <alignment horizontal="center" vertical="center" wrapText="1"/>
    </xf>
    <xf numFmtId="0" fontId="33" fillId="0" borderId="52" xfId="11" applyFont="1" applyBorder="1" applyAlignment="1">
      <alignment horizontal="center" vertical="center" wrapText="1"/>
    </xf>
    <xf numFmtId="9" fontId="33" fillId="0" borderId="62" xfId="4" applyFont="1" applyFill="1" applyBorder="1" applyAlignment="1">
      <alignment horizontal="center" vertical="center" wrapText="1"/>
    </xf>
    <xf numFmtId="0" fontId="12" fillId="0" borderId="4" xfId="11" applyFont="1" applyBorder="1" applyAlignment="1">
      <alignment horizontal="center" vertical="center" wrapText="1"/>
    </xf>
    <xf numFmtId="0" fontId="11" fillId="14" borderId="53" xfId="11" applyFont="1" applyFill="1" applyBorder="1" applyAlignment="1">
      <alignment horizontal="center" vertical="center" wrapText="1"/>
    </xf>
    <xf numFmtId="0" fontId="14" fillId="0" borderId="88" xfId="0" applyFont="1" applyBorder="1" applyAlignment="1" applyProtection="1">
      <alignment horizontal="center" vertical="center" wrapText="1"/>
      <protection locked="0"/>
    </xf>
    <xf numFmtId="0" fontId="12" fillId="0" borderId="14" xfId="0" applyFont="1" applyBorder="1" applyAlignment="1">
      <alignment horizontal="center" vertical="center"/>
    </xf>
    <xf numFmtId="9" fontId="14" fillId="0" borderId="14" xfId="0" applyNumberFormat="1" applyFont="1" applyBorder="1" applyAlignment="1" applyProtection="1">
      <alignment horizontal="center" vertical="center"/>
      <protection hidden="1"/>
    </xf>
    <xf numFmtId="0" fontId="47" fillId="3" borderId="81" xfId="11" applyFont="1" applyFill="1" applyBorder="1" applyAlignment="1">
      <alignment horizontal="center" vertical="center" wrapText="1"/>
    </xf>
    <xf numFmtId="0" fontId="12" fillId="3" borderId="4" xfId="11" applyFont="1" applyFill="1" applyBorder="1" applyAlignment="1">
      <alignment horizontal="center" vertical="center" wrapText="1"/>
    </xf>
    <xf numFmtId="0" fontId="12" fillId="0" borderId="81" xfId="0" applyFont="1" applyBorder="1" applyAlignment="1">
      <alignment horizontal="center" vertical="center"/>
    </xf>
    <xf numFmtId="0" fontId="43" fillId="0" borderId="94" xfId="11" applyFont="1" applyBorder="1" applyAlignment="1">
      <alignment horizontal="left" vertical="center" wrapText="1"/>
    </xf>
    <xf numFmtId="0" fontId="1" fillId="0" borderId="73" xfId="0" applyFont="1" applyBorder="1"/>
    <xf numFmtId="49" fontId="12" fillId="0" borderId="4" xfId="0" applyNumberFormat="1" applyFont="1" applyBorder="1" applyAlignment="1">
      <alignment horizontal="center" vertical="center"/>
    </xf>
    <xf numFmtId="0" fontId="1" fillId="0" borderId="86" xfId="0" applyFont="1" applyBorder="1"/>
    <xf numFmtId="0" fontId="11" fillId="14" borderId="3" xfId="11" applyFont="1" applyFill="1" applyBorder="1" applyAlignment="1">
      <alignment horizontal="center" vertical="center" wrapText="1"/>
    </xf>
    <xf numFmtId="9" fontId="33" fillId="0" borderId="5" xfId="4" applyFont="1" applyFill="1" applyBorder="1" applyAlignment="1">
      <alignment horizontal="center" vertical="center" wrapText="1"/>
    </xf>
    <xf numFmtId="9" fontId="33" fillId="0" borderId="10" xfId="4" applyFont="1" applyFill="1" applyBorder="1" applyAlignment="1">
      <alignment horizontal="center" vertical="center" wrapText="1"/>
    </xf>
    <xf numFmtId="0" fontId="14" fillId="8" borderId="95" xfId="0" applyFont="1" applyFill="1" applyBorder="1" applyAlignment="1" applyProtection="1">
      <alignment horizontal="center" vertical="center"/>
      <protection hidden="1"/>
    </xf>
    <xf numFmtId="4" fontId="12" fillId="7" borderId="93" xfId="0" applyNumberFormat="1" applyFont="1" applyFill="1" applyBorder="1" applyAlignment="1" applyProtection="1">
      <alignment horizontal="center" vertical="center"/>
      <protection locked="0"/>
    </xf>
    <xf numFmtId="4" fontId="12" fillId="7" borderId="23" xfId="0" applyNumberFormat="1" applyFont="1" applyFill="1" applyBorder="1" applyAlignment="1" applyProtection="1">
      <alignment horizontal="center" vertical="center"/>
      <protection locked="0"/>
    </xf>
    <xf numFmtId="0" fontId="31" fillId="4" borderId="30" xfId="0" applyFont="1" applyFill="1" applyBorder="1" applyAlignment="1" applyProtection="1">
      <alignment horizontal="left" vertical="center"/>
      <protection hidden="1"/>
    </xf>
    <xf numFmtId="0" fontId="36" fillId="8" borderId="46" xfId="11" applyFont="1" applyFill="1" applyBorder="1" applyAlignment="1">
      <alignment horizontal="center" vertical="center" wrapText="1"/>
    </xf>
    <xf numFmtId="0" fontId="1" fillId="0" borderId="96" xfId="0" applyFont="1" applyBorder="1"/>
    <xf numFmtId="0" fontId="12" fillId="8" borderId="16" xfId="11" applyFont="1" applyFill="1" applyBorder="1" applyAlignment="1">
      <alignment horizontal="left" vertical="center" wrapText="1"/>
    </xf>
    <xf numFmtId="0" fontId="12" fillId="8" borderId="42" xfId="11" applyFont="1" applyFill="1" applyBorder="1" applyAlignment="1">
      <alignment horizontal="left" vertical="center" wrapText="1"/>
    </xf>
    <xf numFmtId="0" fontId="14" fillId="0" borderId="26" xfId="0" applyFont="1" applyBorder="1" applyAlignment="1" applyProtection="1">
      <alignment horizontal="center" vertical="center" wrapText="1"/>
      <protection locked="0"/>
    </xf>
    <xf numFmtId="0" fontId="17" fillId="4" borderId="3" xfId="0" applyFont="1" applyFill="1" applyBorder="1" applyAlignment="1">
      <alignment horizontal="center" vertical="center"/>
    </xf>
    <xf numFmtId="0" fontId="17" fillId="4" borderId="22" xfId="0" applyFont="1" applyFill="1" applyBorder="1" applyAlignment="1">
      <alignment horizontal="center" vertical="center"/>
    </xf>
    <xf numFmtId="9" fontId="17" fillId="4" borderId="3" xfId="0" applyNumberFormat="1" applyFont="1" applyFill="1" applyBorder="1" applyAlignment="1">
      <alignment horizontal="center" vertical="center"/>
    </xf>
    <xf numFmtId="0" fontId="1" fillId="0" borderId="81" xfId="0" applyFont="1" applyBorder="1"/>
    <xf numFmtId="4" fontId="12" fillId="4" borderId="55" xfId="0" applyNumberFormat="1" applyFont="1" applyFill="1" applyBorder="1" applyAlignment="1" applyProtection="1">
      <alignment horizontal="center"/>
      <protection hidden="1"/>
    </xf>
    <xf numFmtId="4" fontId="31" fillId="4" borderId="19" xfId="0" applyNumberFormat="1" applyFont="1" applyFill="1" applyBorder="1" applyAlignment="1" applyProtection="1">
      <alignment vertical="center"/>
      <protection hidden="1"/>
    </xf>
    <xf numFmtId="4" fontId="31" fillId="4" borderId="22" xfId="0" applyNumberFormat="1" applyFont="1" applyFill="1" applyBorder="1" applyAlignment="1" applyProtection="1">
      <alignment vertical="center"/>
      <protection hidden="1"/>
    </xf>
    <xf numFmtId="4" fontId="17" fillId="4" borderId="3" xfId="0" applyNumberFormat="1" applyFont="1" applyFill="1" applyBorder="1" applyAlignment="1">
      <alignment horizontal="center" vertical="center"/>
    </xf>
    <xf numFmtId="0" fontId="67" fillId="0" borderId="0" xfId="0" applyFont="1" applyAlignment="1">
      <alignment horizontal="center"/>
    </xf>
    <xf numFmtId="0" fontId="28" fillId="4" borderId="0" xfId="0" applyFont="1" applyFill="1" applyAlignment="1">
      <alignment horizontal="center" vertical="center"/>
    </xf>
    <xf numFmtId="0" fontId="12" fillId="7" borderId="0" xfId="0" applyFont="1" applyFill="1" applyAlignment="1">
      <alignment horizontal="center" vertical="center" wrapText="1"/>
    </xf>
    <xf numFmtId="0" fontId="11" fillId="14" borderId="38" xfId="0" applyFont="1" applyFill="1" applyBorder="1" applyAlignment="1">
      <alignment horizontal="center" vertical="center"/>
    </xf>
    <xf numFmtId="0" fontId="11" fillId="14" borderId="30" xfId="0" applyFont="1" applyFill="1" applyBorder="1" applyAlignment="1">
      <alignment horizontal="center" vertical="center"/>
    </xf>
    <xf numFmtId="0" fontId="17" fillId="0" borderId="49" xfId="0" applyFont="1" applyBorder="1" applyAlignment="1">
      <alignment horizontal="left" vertical="top" wrapText="1"/>
    </xf>
    <xf numFmtId="0" fontId="17" fillId="0" borderId="56" xfId="0" applyFont="1" applyBorder="1" applyAlignment="1">
      <alignment horizontal="left" vertical="top" wrapText="1"/>
    </xf>
    <xf numFmtId="0" fontId="17" fillId="0" borderId="41" xfId="0" applyFont="1" applyBorder="1" applyAlignment="1">
      <alignment horizontal="left" vertical="top" wrapText="1"/>
    </xf>
    <xf numFmtId="0" fontId="11" fillId="4" borderId="55" xfId="0" applyFont="1" applyFill="1" applyBorder="1" applyAlignment="1">
      <alignment horizontal="center" vertical="center" textRotation="90"/>
    </xf>
    <xf numFmtId="0" fontId="11" fillId="4" borderId="58" xfId="0" applyFont="1" applyFill="1" applyBorder="1" applyAlignment="1">
      <alignment horizontal="center" vertical="center" textRotation="90"/>
    </xf>
    <xf numFmtId="0" fontId="11" fillId="4" borderId="42" xfId="0" applyFont="1" applyFill="1" applyBorder="1" applyAlignment="1">
      <alignment horizontal="center" vertical="center" textRotation="90"/>
    </xf>
    <xf numFmtId="0" fontId="11" fillId="14" borderId="43" xfId="0" applyFont="1" applyFill="1" applyBorder="1" applyAlignment="1">
      <alignment horizontal="center" vertical="center" textRotation="90"/>
    </xf>
    <xf numFmtId="0" fontId="11" fillId="14" borderId="40" xfId="0" applyFont="1" applyFill="1" applyBorder="1" applyAlignment="1">
      <alignment horizontal="center" vertical="center" textRotation="90"/>
    </xf>
    <xf numFmtId="0" fontId="11" fillId="14" borderId="44" xfId="0" applyFont="1" applyFill="1" applyBorder="1" applyAlignment="1">
      <alignment horizontal="center" vertical="center" textRotation="90"/>
    </xf>
    <xf numFmtId="0" fontId="11" fillId="14" borderId="59" xfId="0" applyFont="1" applyFill="1" applyBorder="1" applyAlignment="1">
      <alignment horizontal="center" textRotation="90"/>
    </xf>
    <xf numFmtId="0" fontId="11" fillId="14" borderId="60" xfId="0" applyFont="1" applyFill="1" applyBorder="1" applyAlignment="1">
      <alignment horizontal="center" textRotation="90"/>
    </xf>
    <xf numFmtId="0" fontId="11" fillId="14" borderId="54" xfId="0" applyFont="1" applyFill="1" applyBorder="1" applyAlignment="1">
      <alignment horizontal="center" textRotation="90"/>
    </xf>
    <xf numFmtId="0" fontId="10" fillId="3" borderId="0" xfId="1" applyNumberFormat="1" applyFont="1" applyFill="1" applyBorder="1" applyAlignment="1" applyProtection="1">
      <alignment horizontal="right" vertical="top"/>
    </xf>
    <xf numFmtId="0" fontId="16" fillId="3" borderId="0" xfId="1" applyNumberFormat="1" applyFont="1" applyFill="1" applyBorder="1" applyAlignment="1" applyProtection="1">
      <alignment horizontal="right" vertical="top"/>
    </xf>
    <xf numFmtId="0" fontId="11" fillId="7" borderId="0" xfId="0" applyFont="1" applyFill="1" applyAlignment="1">
      <alignment horizontal="center" vertical="center" textRotation="90" wrapText="1"/>
    </xf>
    <xf numFmtId="0" fontId="11" fillId="3" borderId="32" xfId="0" applyFont="1" applyFill="1" applyBorder="1" applyAlignment="1">
      <alignment horizontal="center" vertical="center"/>
    </xf>
    <xf numFmtId="0" fontId="29" fillId="14" borderId="4" xfId="8" applyFont="1" applyFill="1" applyBorder="1" applyAlignment="1">
      <alignment horizontal="center" vertical="center" wrapText="1"/>
    </xf>
    <xf numFmtId="0" fontId="53" fillId="14" borderId="4" xfId="8" applyFont="1" applyFill="1" applyBorder="1" applyAlignment="1">
      <alignment horizontal="center" textRotation="90" wrapText="1"/>
    </xf>
    <xf numFmtId="49" fontId="11" fillId="14" borderId="4" xfId="7" applyNumberFormat="1" applyFont="1" applyFill="1" applyBorder="1" applyAlignment="1">
      <alignment horizontal="center" vertical="center" wrapText="1"/>
    </xf>
    <xf numFmtId="49" fontId="11" fillId="14" borderId="4" xfId="7" applyNumberFormat="1" applyFont="1" applyFill="1" applyBorder="1" applyAlignment="1" applyProtection="1">
      <alignment horizontal="center" vertical="center" wrapText="1"/>
      <protection locked="0"/>
    </xf>
    <xf numFmtId="0" fontId="11" fillId="14" borderId="4" xfId="11" applyFont="1" applyFill="1" applyBorder="1" applyAlignment="1">
      <alignment horizontal="center" vertical="center" wrapText="1"/>
    </xf>
    <xf numFmtId="0" fontId="53" fillId="14" borderId="6" xfId="7" applyFont="1" applyFill="1" applyBorder="1" applyAlignment="1">
      <alignment horizontal="center" textRotation="90" wrapText="1"/>
    </xf>
    <xf numFmtId="0" fontId="53" fillId="14" borderId="24" xfId="7" applyFont="1" applyFill="1" applyBorder="1" applyAlignment="1">
      <alignment horizontal="center" textRotation="90" wrapText="1"/>
    </xf>
    <xf numFmtId="0" fontId="53" fillId="14" borderId="8" xfId="7" applyFont="1" applyFill="1" applyBorder="1" applyAlignment="1">
      <alignment horizontal="center" textRotation="90" wrapText="1"/>
    </xf>
    <xf numFmtId="9" fontId="52" fillId="14" borderId="6" xfId="4" applyFont="1" applyFill="1" applyBorder="1" applyAlignment="1">
      <alignment horizontal="center" textRotation="90" wrapText="1"/>
    </xf>
    <xf numFmtId="9" fontId="52" fillId="14" borderId="24" xfId="4" applyFont="1" applyFill="1" applyBorder="1" applyAlignment="1">
      <alignment horizontal="center" textRotation="90" wrapText="1"/>
    </xf>
    <xf numFmtId="9" fontId="52" fillId="14" borderId="8" xfId="4" applyFont="1" applyFill="1" applyBorder="1" applyAlignment="1">
      <alignment horizontal="center" textRotation="90" wrapText="1"/>
    </xf>
    <xf numFmtId="0" fontId="53" fillId="14" borderId="4" xfId="7" applyFont="1" applyFill="1" applyBorder="1" applyAlignment="1">
      <alignment horizontal="center" textRotation="90" wrapText="1"/>
    </xf>
    <xf numFmtId="0" fontId="12" fillId="3" borderId="0" xfId="7" applyFont="1" applyFill="1" applyAlignment="1">
      <alignment horizontal="center" textRotation="90" wrapText="1"/>
    </xf>
    <xf numFmtId="0" fontId="11" fillId="0" borderId="26" xfId="7" applyFont="1" applyBorder="1" applyAlignment="1">
      <alignment horizontal="center" wrapText="1"/>
    </xf>
    <xf numFmtId="0" fontId="11" fillId="14" borderId="4" xfId="0" applyFont="1" applyFill="1" applyBorder="1" applyAlignment="1">
      <alignment horizontal="center" vertical="center" wrapText="1"/>
    </xf>
    <xf numFmtId="0" fontId="14" fillId="8" borderId="46" xfId="0" applyFont="1" applyFill="1" applyBorder="1" applyAlignment="1" applyProtection="1">
      <alignment horizontal="center" vertical="center" wrapText="1"/>
      <protection hidden="1"/>
    </xf>
    <xf numFmtId="0" fontId="14" fillId="8" borderId="49" xfId="0" applyFont="1" applyFill="1" applyBorder="1" applyAlignment="1" applyProtection="1">
      <alignment horizontal="center" vertical="center" wrapText="1"/>
      <protection hidden="1"/>
    </xf>
    <xf numFmtId="0" fontId="31" fillId="4" borderId="38" xfId="0" applyFont="1" applyFill="1" applyBorder="1" applyAlignment="1" applyProtection="1">
      <alignment horizontal="right"/>
      <protection hidden="1"/>
    </xf>
    <xf numFmtId="0" fontId="31" fillId="4" borderId="50" xfId="0" applyFont="1" applyFill="1" applyBorder="1" applyAlignment="1" applyProtection="1">
      <alignment horizontal="right"/>
      <protection hidden="1"/>
    </xf>
    <xf numFmtId="0" fontId="14" fillId="8" borderId="38" xfId="0" applyFont="1" applyFill="1" applyBorder="1" applyAlignment="1" applyProtection="1">
      <alignment horizontal="center" vertical="center" wrapText="1"/>
      <protection locked="0"/>
    </xf>
    <xf numFmtId="0" fontId="14" fillId="8" borderId="50" xfId="0" applyFont="1" applyFill="1" applyBorder="1" applyAlignment="1" applyProtection="1">
      <alignment horizontal="center" vertical="center" wrapText="1"/>
      <protection locked="0"/>
    </xf>
    <xf numFmtId="0" fontId="64" fillId="9" borderId="46" xfId="0" applyFont="1" applyFill="1" applyBorder="1" applyAlignment="1">
      <alignment horizontal="center" vertical="center" wrapText="1"/>
    </xf>
    <xf numFmtId="0" fontId="64" fillId="9" borderId="32" xfId="0" applyFont="1" applyFill="1" applyBorder="1" applyAlignment="1">
      <alignment horizontal="center" vertical="center" wrapText="1"/>
    </xf>
    <xf numFmtId="0" fontId="64" fillId="9" borderId="33" xfId="0" applyFont="1" applyFill="1" applyBorder="1" applyAlignment="1">
      <alignment horizontal="center" vertical="center" wrapText="1"/>
    </xf>
    <xf numFmtId="0" fontId="64" fillId="9" borderId="47" xfId="0" applyFont="1" applyFill="1" applyBorder="1" applyAlignment="1">
      <alignment horizontal="center" vertical="center" wrapText="1"/>
    </xf>
    <xf numFmtId="0" fontId="64" fillId="9" borderId="0" xfId="0" applyFont="1" applyFill="1" applyAlignment="1">
      <alignment horizontal="center" vertical="center" wrapText="1"/>
    </xf>
    <xf numFmtId="0" fontId="64" fillId="9" borderId="48" xfId="0" applyFont="1" applyFill="1" applyBorder="1" applyAlignment="1">
      <alignment horizontal="center" vertical="center" wrapText="1"/>
    </xf>
    <xf numFmtId="0" fontId="64" fillId="9" borderId="49" xfId="0" applyFont="1" applyFill="1" applyBorder="1" applyAlignment="1">
      <alignment horizontal="center" vertical="center" wrapText="1"/>
    </xf>
    <xf numFmtId="0" fontId="64" fillId="9" borderId="56" xfId="0" applyFont="1" applyFill="1" applyBorder="1" applyAlignment="1">
      <alignment horizontal="center" vertical="center" wrapText="1"/>
    </xf>
    <xf numFmtId="0" fontId="64" fillId="9" borderId="41" xfId="0" applyFont="1" applyFill="1" applyBorder="1" applyAlignment="1">
      <alignment horizontal="center" vertical="center" wrapText="1"/>
    </xf>
    <xf numFmtId="0" fontId="14" fillId="8" borderId="55" xfId="0" applyFont="1" applyFill="1" applyBorder="1" applyAlignment="1" applyProtection="1">
      <alignment horizontal="center" vertical="center" wrapText="1"/>
      <protection hidden="1"/>
    </xf>
    <xf numFmtId="0" fontId="14" fillId="8" borderId="42" xfId="0" applyFont="1" applyFill="1" applyBorder="1" applyAlignment="1" applyProtection="1">
      <alignment horizontal="center" vertical="center" wrapText="1"/>
      <protection hidden="1"/>
    </xf>
    <xf numFmtId="0" fontId="37" fillId="8" borderId="55" xfId="0" applyFont="1" applyFill="1" applyBorder="1" applyAlignment="1" applyProtection="1">
      <alignment horizontal="center" vertical="center"/>
      <protection hidden="1"/>
    </xf>
    <xf numFmtId="0" fontId="37" fillId="8" borderId="49" xfId="0" applyFont="1" applyFill="1" applyBorder="1" applyAlignment="1" applyProtection="1">
      <alignment horizontal="center" vertical="center"/>
      <protection hidden="1"/>
    </xf>
    <xf numFmtId="0" fontId="14" fillId="8" borderId="30" xfId="0" applyFont="1" applyFill="1" applyBorder="1" applyAlignment="1" applyProtection="1">
      <alignment horizontal="center" vertical="center" wrapText="1"/>
      <protection locked="0"/>
    </xf>
    <xf numFmtId="0" fontId="11" fillId="4" borderId="14" xfId="0" applyFont="1" applyFill="1" applyBorder="1" applyAlignment="1">
      <alignment horizontal="center" vertical="center"/>
    </xf>
    <xf numFmtId="0" fontId="11" fillId="4" borderId="39" xfId="0" applyFont="1" applyFill="1" applyBorder="1" applyAlignment="1">
      <alignment horizontal="center" vertical="center"/>
    </xf>
    <xf numFmtId="0" fontId="14" fillId="14" borderId="14" xfId="0" applyFont="1" applyFill="1" applyBorder="1" applyAlignment="1" applyProtection="1">
      <alignment horizontal="center" vertical="center" wrapText="1"/>
      <protection hidden="1"/>
    </xf>
    <xf numFmtId="0" fontId="14" fillId="14" borderId="39" xfId="0" applyFont="1" applyFill="1" applyBorder="1" applyAlignment="1" applyProtection="1">
      <alignment horizontal="center" vertical="center" wrapText="1"/>
      <protection hidden="1"/>
    </xf>
    <xf numFmtId="0" fontId="11" fillId="4" borderId="14" xfId="8" applyFont="1" applyFill="1" applyBorder="1" applyAlignment="1">
      <alignment horizontal="center" vertical="center" wrapText="1"/>
    </xf>
    <xf numFmtId="0" fontId="11" fillId="4" borderId="39" xfId="8" applyFont="1" applyFill="1" applyBorder="1" applyAlignment="1">
      <alignment horizontal="center" vertical="center" wrapText="1"/>
    </xf>
    <xf numFmtId="0" fontId="14" fillId="8" borderId="6" xfId="0" applyFont="1" applyFill="1" applyBorder="1" applyAlignment="1" applyProtection="1">
      <alignment horizontal="center" vertical="center" wrapText="1"/>
      <protection hidden="1"/>
    </xf>
    <xf numFmtId="0" fontId="14" fillId="8" borderId="24" xfId="0" applyFont="1" applyFill="1" applyBorder="1" applyAlignment="1" applyProtection="1">
      <alignment horizontal="center" vertical="center" wrapText="1"/>
      <protection hidden="1"/>
    </xf>
    <xf numFmtId="0" fontId="14" fillId="8" borderId="36" xfId="0" applyFont="1" applyFill="1" applyBorder="1" applyAlignment="1" applyProtection="1">
      <alignment horizontal="center" vertical="center" wrapText="1"/>
      <protection locked="0"/>
    </xf>
    <xf numFmtId="0" fontId="14" fillId="8" borderId="64" xfId="0" applyFont="1" applyFill="1" applyBorder="1" applyAlignment="1" applyProtection="1">
      <alignment horizontal="center" vertical="center" wrapText="1"/>
      <protection locked="0"/>
    </xf>
    <xf numFmtId="0" fontId="14" fillId="8" borderId="6" xfId="0" applyFont="1" applyFill="1" applyBorder="1" applyAlignment="1" applyProtection="1">
      <alignment horizontal="center" vertical="center"/>
      <protection hidden="1"/>
    </xf>
    <xf numFmtId="0" fontId="14" fillId="8" borderId="24" xfId="0" applyFont="1" applyFill="1" applyBorder="1" applyAlignment="1" applyProtection="1">
      <alignment horizontal="center" vertical="center"/>
      <protection hidden="1"/>
    </xf>
    <xf numFmtId="0" fontId="11" fillId="3" borderId="26" xfId="11" applyFont="1" applyFill="1" applyBorder="1" applyAlignment="1">
      <alignment horizontal="left"/>
    </xf>
    <xf numFmtId="0" fontId="12" fillId="7" borderId="61" xfId="11" applyFont="1" applyFill="1" applyBorder="1" applyAlignment="1">
      <alignment horizontal="center" vertical="center" wrapText="1"/>
    </xf>
    <xf numFmtId="0" fontId="12" fillId="7" borderId="57" xfId="11" applyFont="1" applyFill="1" applyBorder="1" applyAlignment="1">
      <alignment horizontal="center" vertical="center" wrapText="1"/>
    </xf>
    <xf numFmtId="0" fontId="12" fillId="7" borderId="14" xfId="11" applyFont="1" applyFill="1" applyBorder="1" applyAlignment="1">
      <alignment horizontal="center" vertical="center" wrapText="1"/>
    </xf>
    <xf numFmtId="0" fontId="12" fillId="7" borderId="39" xfId="11" applyFont="1" applyFill="1" applyBorder="1" applyAlignment="1">
      <alignment horizontal="center" vertical="center" wrapText="1"/>
    </xf>
    <xf numFmtId="0" fontId="52" fillId="14" borderId="14" xfId="0" applyFont="1" applyFill="1" applyBorder="1" applyAlignment="1">
      <alignment horizontal="center" vertical="center"/>
    </xf>
    <xf numFmtId="0" fontId="52" fillId="14" borderId="45" xfId="0" applyFont="1" applyFill="1" applyBorder="1" applyAlignment="1">
      <alignment horizontal="center" vertical="center"/>
    </xf>
    <xf numFmtId="0" fontId="52" fillId="14" borderId="39" xfId="0" applyFont="1" applyFill="1" applyBorder="1" applyAlignment="1">
      <alignment horizontal="center" vertical="center"/>
    </xf>
    <xf numFmtId="0" fontId="58" fillId="8" borderId="93" xfId="0" applyFont="1" applyFill="1" applyBorder="1" applyAlignment="1">
      <alignment horizontal="center" vertical="center" wrapText="1"/>
    </xf>
    <xf numFmtId="0" fontId="58" fillId="8" borderId="31" xfId="0" applyFont="1" applyFill="1" applyBorder="1" applyAlignment="1">
      <alignment horizontal="center" vertical="center" wrapText="1"/>
    </xf>
    <xf numFmtId="0" fontId="58" fillId="8" borderId="40" xfId="0" applyFont="1" applyFill="1" applyBorder="1" applyAlignment="1">
      <alignment horizontal="center" vertical="center" wrapText="1"/>
    </xf>
    <xf numFmtId="0" fontId="58" fillId="8" borderId="44" xfId="0" applyFont="1" applyFill="1" applyBorder="1" applyAlignment="1">
      <alignment horizontal="center" vertical="center" wrapText="1"/>
    </xf>
    <xf numFmtId="0" fontId="58" fillId="8" borderId="60" xfId="0" applyFont="1" applyFill="1" applyBorder="1" applyAlignment="1">
      <alignment horizontal="center" vertical="center" wrapText="1"/>
    </xf>
    <xf numFmtId="0" fontId="38" fillId="8" borderId="4" xfId="0" applyFont="1" applyFill="1" applyBorder="1" applyAlignment="1">
      <alignment horizontal="center" vertical="center"/>
    </xf>
    <xf numFmtId="0" fontId="38" fillId="8" borderId="4" xfId="0" quotePrefix="1" applyFont="1" applyFill="1" applyBorder="1" applyAlignment="1">
      <alignment horizontal="center" vertical="center"/>
    </xf>
    <xf numFmtId="0" fontId="68" fillId="0" borderId="74" xfId="0" applyFont="1" applyBorder="1" applyAlignment="1">
      <alignment horizontal="center" vertical="center" wrapText="1"/>
    </xf>
    <xf numFmtId="0" fontId="33" fillId="0" borderId="75" xfId="0" applyFont="1" applyBorder="1" applyAlignment="1">
      <alignment horizontal="center" vertical="center" wrapText="1"/>
    </xf>
    <xf numFmtId="0" fontId="33" fillId="0" borderId="76" xfId="0" applyFont="1" applyBorder="1" applyAlignment="1">
      <alignment horizontal="center" vertical="center" wrapText="1"/>
    </xf>
    <xf numFmtId="0" fontId="0" fillId="0" borderId="77" xfId="0" applyBorder="1" applyAlignment="1">
      <alignment horizontal="center"/>
    </xf>
    <xf numFmtId="0" fontId="0" fillId="0" borderId="78" xfId="0" applyBorder="1" applyAlignment="1">
      <alignment horizontal="center"/>
    </xf>
    <xf numFmtId="0" fontId="0" fillId="0" borderId="79" xfId="0" applyBorder="1" applyAlignment="1">
      <alignment horizontal="center"/>
    </xf>
    <xf numFmtId="0" fontId="0" fillId="0" borderId="80" xfId="0" applyBorder="1" applyAlignment="1">
      <alignment horizontal="center"/>
    </xf>
    <xf numFmtId="0" fontId="0" fillId="0" borderId="81" xfId="0" applyBorder="1" applyAlignment="1">
      <alignment horizontal="center"/>
    </xf>
    <xf numFmtId="0" fontId="0" fillId="0" borderId="82" xfId="0" applyBorder="1" applyAlignment="1">
      <alignment horizontal="center"/>
    </xf>
    <xf numFmtId="0" fontId="0" fillId="0" borderId="83" xfId="0" applyBorder="1" applyAlignment="1">
      <alignment horizontal="center"/>
    </xf>
    <xf numFmtId="0" fontId="0" fillId="0" borderId="84" xfId="0" applyBorder="1" applyAlignment="1">
      <alignment horizontal="center"/>
    </xf>
    <xf numFmtId="0" fontId="0" fillId="0" borderId="85" xfId="0" applyBorder="1" applyAlignment="1">
      <alignment horizontal="center"/>
    </xf>
    <xf numFmtId="0" fontId="0" fillId="0" borderId="89" xfId="0" applyBorder="1" applyAlignment="1">
      <alignment horizontal="center"/>
    </xf>
    <xf numFmtId="0" fontId="0" fillId="0" borderId="90" xfId="0" applyBorder="1" applyAlignment="1">
      <alignment horizontal="center"/>
    </xf>
    <xf numFmtId="0" fontId="0" fillId="0" borderId="91" xfId="0" applyBorder="1" applyAlignment="1">
      <alignment horizontal="center"/>
    </xf>
    <xf numFmtId="0" fontId="0" fillId="0" borderId="86" xfId="0" applyBorder="1" applyAlignment="1">
      <alignment horizontal="center"/>
    </xf>
    <xf numFmtId="0" fontId="0" fillId="0" borderId="73" xfId="0" applyBorder="1" applyAlignment="1">
      <alignment horizontal="center"/>
    </xf>
    <xf numFmtId="0" fontId="0" fillId="0" borderId="87" xfId="0" applyBorder="1" applyAlignment="1">
      <alignment horizontal="center"/>
    </xf>
    <xf numFmtId="0" fontId="68" fillId="0" borderId="92" xfId="0" applyFont="1" applyBorder="1" applyAlignment="1">
      <alignment horizontal="center" vertical="center" wrapText="1"/>
    </xf>
    <xf numFmtId="0" fontId="33" fillId="0" borderId="63" xfId="0" applyFont="1" applyBorder="1" applyAlignment="1">
      <alignment horizontal="center" vertical="center" wrapText="1"/>
    </xf>
    <xf numFmtId="0" fontId="27" fillId="8" borderId="5" xfId="0" quotePrefix="1" applyFont="1" applyFill="1" applyBorder="1" applyAlignment="1">
      <alignment horizontal="center" vertical="center"/>
    </xf>
    <xf numFmtId="0" fontId="27" fillId="8" borderId="10" xfId="0" quotePrefix="1" applyFont="1" applyFill="1" applyBorder="1" applyAlignment="1">
      <alignment horizontal="center" vertical="center"/>
    </xf>
    <xf numFmtId="0" fontId="30" fillId="8" borderId="9" xfId="0" quotePrefix="1" applyFont="1" applyFill="1" applyBorder="1" applyAlignment="1">
      <alignment horizontal="center" vertical="center"/>
    </xf>
    <xf numFmtId="0" fontId="30" fillId="8" borderId="9" xfId="0" applyFont="1" applyFill="1" applyBorder="1" applyAlignment="1">
      <alignment horizontal="center" vertical="center"/>
    </xf>
    <xf numFmtId="0" fontId="27" fillId="8" borderId="4" xfId="0" applyFont="1" applyFill="1" applyBorder="1" applyAlignment="1">
      <alignment horizontal="center" vertical="center"/>
    </xf>
    <xf numFmtId="0" fontId="27" fillId="8" borderId="40" xfId="0" applyFont="1" applyFill="1" applyBorder="1" applyAlignment="1">
      <alignment horizontal="center" vertical="center" wrapText="1"/>
    </xf>
    <xf numFmtId="0" fontId="27" fillId="8" borderId="44" xfId="0" applyFont="1" applyFill="1" applyBorder="1" applyAlignment="1">
      <alignment horizontal="center" vertical="center"/>
    </xf>
    <xf numFmtId="0" fontId="27" fillId="8" borderId="4" xfId="0" quotePrefix="1" applyFont="1" applyFill="1" applyBorder="1" applyAlignment="1">
      <alignment horizontal="center" vertical="center"/>
    </xf>
    <xf numFmtId="0" fontId="48" fillId="8" borderId="9" xfId="0" quotePrefix="1" applyFont="1" applyFill="1" applyBorder="1" applyAlignment="1">
      <alignment horizontal="center" vertical="center"/>
    </xf>
    <xf numFmtId="0" fontId="48" fillId="8" borderId="9" xfId="0" applyFont="1" applyFill="1" applyBorder="1" applyAlignment="1">
      <alignment horizontal="center" vertical="center"/>
    </xf>
    <xf numFmtId="0" fontId="49" fillId="8" borderId="9" xfId="0" applyFont="1" applyFill="1" applyBorder="1" applyAlignment="1">
      <alignment horizontal="center" vertical="center"/>
    </xf>
    <xf numFmtId="0" fontId="50" fillId="8" borderId="9" xfId="0" quotePrefix="1" applyFont="1" applyFill="1" applyBorder="1" applyAlignment="1">
      <alignment horizontal="center" vertical="center"/>
    </xf>
    <xf numFmtId="0" fontId="50" fillId="8" borderId="9" xfId="0" applyFont="1" applyFill="1" applyBorder="1" applyAlignment="1">
      <alignment horizontal="center" vertical="center"/>
    </xf>
  </cellXfs>
  <cellStyles count="12">
    <cellStyle name="Hyperlink" xfId="1" builtinId="8"/>
    <cellStyle name="Hyperlink 2" xfId="2" xr:uid="{00000000-0005-0000-0000-000001000000}"/>
    <cellStyle name="Komma 2" xfId="3" xr:uid="{00000000-0005-0000-0000-000002000000}"/>
    <cellStyle name="Normal" xfId="0" builtinId="0"/>
    <cellStyle name="Per cent" xfId="4" builtinId="5"/>
    <cellStyle name="Prozent 2" xfId="5" xr:uid="{00000000-0005-0000-0000-000004000000}"/>
    <cellStyle name="Prozent 2 2" xfId="6" xr:uid="{00000000-0005-0000-0000-000005000000}"/>
    <cellStyle name="Standard 2" xfId="7" xr:uid="{00000000-0005-0000-0000-000007000000}"/>
    <cellStyle name="Standard 2 2" xfId="8" xr:uid="{00000000-0005-0000-0000-000008000000}"/>
    <cellStyle name="Standard 3" xfId="9" xr:uid="{00000000-0005-0000-0000-000009000000}"/>
    <cellStyle name="Standard 4" xfId="10" xr:uid="{00000000-0005-0000-0000-00000A000000}"/>
    <cellStyle name="Standard_Worksheets ELP 11-10-25 COS" xfId="11" xr:uid="{00000000-0005-0000-0000-00000B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7CA8"/>
      <color rgb="FF92D050"/>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5"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9.emf"/><Relationship Id="rId2" Type="http://schemas.openxmlformats.org/officeDocument/2006/relationships/image" Target="../media/image8.emf"/><Relationship Id="rId1" Type="http://schemas.openxmlformats.org/officeDocument/2006/relationships/image" Target="../media/image7.emf"/><Relationship Id="rId4" Type="http://schemas.openxmlformats.org/officeDocument/2006/relationships/image" Target="../media/image10.emf"/></Relationships>
</file>

<file path=xl/drawings/_rels/drawing4.xml.rels><?xml version="1.0" encoding="UTF-8" standalone="yes"?>
<Relationships xmlns="http://schemas.openxmlformats.org/package/2006/relationships"><Relationship Id="rId2" Type="http://schemas.openxmlformats.org/officeDocument/2006/relationships/image" Target="../media/image12.png"/><Relationship Id="rId1"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twoCellAnchor editAs="oneCell">
    <xdr:from>
      <xdr:col>1</xdr:col>
      <xdr:colOff>22860</xdr:colOff>
      <xdr:row>3</xdr:row>
      <xdr:rowOff>38100</xdr:rowOff>
    </xdr:from>
    <xdr:to>
      <xdr:col>1</xdr:col>
      <xdr:colOff>647700</xdr:colOff>
      <xdr:row>4</xdr:row>
      <xdr:rowOff>161290</xdr:rowOff>
    </xdr:to>
    <xdr:pic>
      <xdr:nvPicPr>
        <xdr:cNvPr id="31792" name="Picture 1">
          <a:extLst>
            <a:ext uri="{FF2B5EF4-FFF2-40B4-BE49-F238E27FC236}">
              <a16:creationId xmlns:a16="http://schemas.microsoft.com/office/drawing/2014/main" id="{00000000-0008-0000-0100-0000307C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4820" y="1859280"/>
          <a:ext cx="624840" cy="7010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1</xdr:col>
      <xdr:colOff>38100</xdr:colOff>
      <xdr:row>8</xdr:row>
      <xdr:rowOff>22860</xdr:rowOff>
    </xdr:from>
    <xdr:to>
      <xdr:col>1</xdr:col>
      <xdr:colOff>647700</xdr:colOff>
      <xdr:row>9</xdr:row>
      <xdr:rowOff>143510</xdr:rowOff>
    </xdr:to>
    <xdr:pic>
      <xdr:nvPicPr>
        <xdr:cNvPr id="31793" name="Picture 2">
          <a:extLst>
            <a:ext uri="{FF2B5EF4-FFF2-40B4-BE49-F238E27FC236}">
              <a16:creationId xmlns:a16="http://schemas.microsoft.com/office/drawing/2014/main" id="{00000000-0008-0000-0100-0000317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80060" y="4701540"/>
          <a:ext cx="60960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1</xdr:col>
      <xdr:colOff>22860</xdr:colOff>
      <xdr:row>16</xdr:row>
      <xdr:rowOff>22860</xdr:rowOff>
    </xdr:from>
    <xdr:to>
      <xdr:col>1</xdr:col>
      <xdr:colOff>656590</xdr:colOff>
      <xdr:row>17</xdr:row>
      <xdr:rowOff>152400</xdr:rowOff>
    </xdr:to>
    <xdr:pic>
      <xdr:nvPicPr>
        <xdr:cNvPr id="31794" name="Picture 3">
          <a:extLst>
            <a:ext uri="{FF2B5EF4-FFF2-40B4-BE49-F238E27FC236}">
              <a16:creationId xmlns:a16="http://schemas.microsoft.com/office/drawing/2014/main" id="{00000000-0008-0000-0100-0000327C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64820" y="9273540"/>
          <a:ext cx="640080" cy="7010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1</xdr:col>
      <xdr:colOff>38100</xdr:colOff>
      <xdr:row>12</xdr:row>
      <xdr:rowOff>38100</xdr:rowOff>
    </xdr:from>
    <xdr:to>
      <xdr:col>1</xdr:col>
      <xdr:colOff>656590</xdr:colOff>
      <xdr:row>13</xdr:row>
      <xdr:rowOff>123190</xdr:rowOff>
    </xdr:to>
    <xdr:pic>
      <xdr:nvPicPr>
        <xdr:cNvPr id="31795" name="Picture 4">
          <a:extLst>
            <a:ext uri="{FF2B5EF4-FFF2-40B4-BE49-F238E27FC236}">
              <a16:creationId xmlns:a16="http://schemas.microsoft.com/office/drawing/2014/main" id="{00000000-0008-0000-0100-0000337C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80060" y="7002780"/>
          <a:ext cx="624840" cy="662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1</xdr:col>
      <xdr:colOff>45720</xdr:colOff>
      <xdr:row>21</xdr:row>
      <xdr:rowOff>22860</xdr:rowOff>
    </xdr:from>
    <xdr:to>
      <xdr:col>1</xdr:col>
      <xdr:colOff>647700</xdr:colOff>
      <xdr:row>22</xdr:row>
      <xdr:rowOff>143510</xdr:rowOff>
    </xdr:to>
    <xdr:pic>
      <xdr:nvPicPr>
        <xdr:cNvPr id="31796" name="Picture 5">
          <a:extLst>
            <a:ext uri="{FF2B5EF4-FFF2-40B4-BE49-F238E27FC236}">
              <a16:creationId xmlns:a16="http://schemas.microsoft.com/office/drawing/2014/main" id="{00000000-0008-0000-0100-0000347C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7680" y="12131040"/>
          <a:ext cx="60198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1</xdr:col>
      <xdr:colOff>114300</xdr:colOff>
      <xdr:row>25</xdr:row>
      <xdr:rowOff>22860</xdr:rowOff>
    </xdr:from>
    <xdr:to>
      <xdr:col>1</xdr:col>
      <xdr:colOff>571500</xdr:colOff>
      <xdr:row>26</xdr:row>
      <xdr:rowOff>143510</xdr:rowOff>
    </xdr:to>
    <xdr:pic>
      <xdr:nvPicPr>
        <xdr:cNvPr id="31797" name="Picture 6">
          <a:extLst>
            <a:ext uri="{FF2B5EF4-FFF2-40B4-BE49-F238E27FC236}">
              <a16:creationId xmlns:a16="http://schemas.microsoft.com/office/drawing/2014/main" id="{00000000-0008-0000-0100-0000357C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r="54054"/>
        <a:stretch>
          <a:fillRect/>
        </a:stretch>
      </xdr:blipFill>
      <xdr:spPr bwMode="auto">
        <a:xfrm>
          <a:off x="556260" y="14417040"/>
          <a:ext cx="45720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1</xdr:col>
      <xdr:colOff>91440</xdr:colOff>
      <xdr:row>29</xdr:row>
      <xdr:rowOff>22860</xdr:rowOff>
    </xdr:from>
    <xdr:to>
      <xdr:col>1</xdr:col>
      <xdr:colOff>579120</xdr:colOff>
      <xdr:row>30</xdr:row>
      <xdr:rowOff>152400</xdr:rowOff>
    </xdr:to>
    <xdr:pic>
      <xdr:nvPicPr>
        <xdr:cNvPr id="31798" name="Picture 6">
          <a:extLst>
            <a:ext uri="{FF2B5EF4-FFF2-40B4-BE49-F238E27FC236}">
              <a16:creationId xmlns:a16="http://schemas.microsoft.com/office/drawing/2014/main" id="{00000000-0008-0000-0100-0000367C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l="40540"/>
        <a:stretch>
          <a:fillRect/>
        </a:stretch>
      </xdr:blipFill>
      <xdr:spPr bwMode="auto">
        <a:xfrm>
          <a:off x="533400" y="16703040"/>
          <a:ext cx="487680" cy="7010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121920</xdr:colOff>
      <xdr:row>19</xdr:row>
      <xdr:rowOff>15240</xdr:rowOff>
    </xdr:from>
    <xdr:to>
      <xdr:col>5</xdr:col>
      <xdr:colOff>0</xdr:colOff>
      <xdr:row>19</xdr:row>
      <xdr:rowOff>15240</xdr:rowOff>
    </xdr:to>
    <xdr:sp macro="" textlink="">
      <xdr:nvSpPr>
        <xdr:cNvPr id="70741" name="CheckBox52" hidden="1">
          <a:extLst>
            <a:ext uri="{FF2B5EF4-FFF2-40B4-BE49-F238E27FC236}">
              <a16:creationId xmlns:a16="http://schemas.microsoft.com/office/drawing/2014/main" id="{00000000-0008-0000-0700-000055140100}"/>
            </a:ext>
          </a:extLst>
        </xdr:cNvPr>
        <xdr:cNvSpPr>
          <a:spLocks noChangeArrowheads="1"/>
        </xdr:cNvSpPr>
      </xdr:nvSpPr>
      <xdr:spPr bwMode="auto">
        <a:xfrm>
          <a:off x="4343400" y="6286500"/>
          <a:ext cx="1981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121920</xdr:colOff>
      <xdr:row>19</xdr:row>
      <xdr:rowOff>15240</xdr:rowOff>
    </xdr:from>
    <xdr:to>
      <xdr:col>5</xdr:col>
      <xdr:colOff>0</xdr:colOff>
      <xdr:row>19</xdr:row>
      <xdr:rowOff>15240</xdr:rowOff>
    </xdr:to>
    <xdr:sp macro="" textlink="">
      <xdr:nvSpPr>
        <xdr:cNvPr id="70742" name="CheckBox55" hidden="1">
          <a:extLst>
            <a:ext uri="{FF2B5EF4-FFF2-40B4-BE49-F238E27FC236}">
              <a16:creationId xmlns:a16="http://schemas.microsoft.com/office/drawing/2014/main" id="{00000000-0008-0000-0700-000056140100}"/>
            </a:ext>
          </a:extLst>
        </xdr:cNvPr>
        <xdr:cNvSpPr>
          <a:spLocks noChangeArrowheads="1"/>
        </xdr:cNvSpPr>
      </xdr:nvSpPr>
      <xdr:spPr bwMode="auto">
        <a:xfrm>
          <a:off x="4343400" y="6286500"/>
          <a:ext cx="1981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121920</xdr:colOff>
      <xdr:row>19</xdr:row>
      <xdr:rowOff>15240</xdr:rowOff>
    </xdr:from>
    <xdr:to>
      <xdr:col>5</xdr:col>
      <xdr:colOff>0</xdr:colOff>
      <xdr:row>19</xdr:row>
      <xdr:rowOff>15240</xdr:rowOff>
    </xdr:to>
    <xdr:sp macro="" textlink="">
      <xdr:nvSpPr>
        <xdr:cNvPr id="70743" name="CheckBox40" hidden="1">
          <a:extLst>
            <a:ext uri="{FF2B5EF4-FFF2-40B4-BE49-F238E27FC236}">
              <a16:creationId xmlns:a16="http://schemas.microsoft.com/office/drawing/2014/main" id="{00000000-0008-0000-0700-000057140100}"/>
            </a:ext>
          </a:extLst>
        </xdr:cNvPr>
        <xdr:cNvSpPr>
          <a:spLocks noChangeArrowheads="1"/>
        </xdr:cNvSpPr>
      </xdr:nvSpPr>
      <xdr:spPr bwMode="auto">
        <a:xfrm>
          <a:off x="4343400" y="6286500"/>
          <a:ext cx="1981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114300</xdr:colOff>
      <xdr:row>19</xdr:row>
      <xdr:rowOff>15240</xdr:rowOff>
    </xdr:from>
    <xdr:to>
      <xdr:col>6</xdr:col>
      <xdr:colOff>0</xdr:colOff>
      <xdr:row>19</xdr:row>
      <xdr:rowOff>15240</xdr:rowOff>
    </xdr:to>
    <xdr:sp macro="" textlink="">
      <xdr:nvSpPr>
        <xdr:cNvPr id="70744" name="CheckBox41" hidden="1">
          <a:extLst>
            <a:ext uri="{FF2B5EF4-FFF2-40B4-BE49-F238E27FC236}">
              <a16:creationId xmlns:a16="http://schemas.microsoft.com/office/drawing/2014/main" id="{00000000-0008-0000-0700-000058140100}"/>
            </a:ext>
          </a:extLst>
        </xdr:cNvPr>
        <xdr:cNvSpPr>
          <a:spLocks noChangeArrowheads="1"/>
        </xdr:cNvSpPr>
      </xdr:nvSpPr>
      <xdr:spPr bwMode="auto">
        <a:xfrm>
          <a:off x="4655820" y="6286500"/>
          <a:ext cx="2057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114300</xdr:colOff>
      <xdr:row>19</xdr:row>
      <xdr:rowOff>15240</xdr:rowOff>
    </xdr:from>
    <xdr:to>
      <xdr:col>7</xdr:col>
      <xdr:colOff>7620</xdr:colOff>
      <xdr:row>19</xdr:row>
      <xdr:rowOff>15240</xdr:rowOff>
    </xdr:to>
    <xdr:sp macro="" textlink="">
      <xdr:nvSpPr>
        <xdr:cNvPr id="70745" name="CheckBox42" hidden="1">
          <a:extLst>
            <a:ext uri="{FF2B5EF4-FFF2-40B4-BE49-F238E27FC236}">
              <a16:creationId xmlns:a16="http://schemas.microsoft.com/office/drawing/2014/main" id="{00000000-0008-0000-0700-000059140100}"/>
            </a:ext>
          </a:extLst>
        </xdr:cNvPr>
        <xdr:cNvSpPr>
          <a:spLocks noChangeArrowheads="1"/>
        </xdr:cNvSpPr>
      </xdr:nvSpPr>
      <xdr:spPr bwMode="auto">
        <a:xfrm>
          <a:off x="4975860" y="6286500"/>
          <a:ext cx="21336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121920</xdr:colOff>
      <xdr:row>19</xdr:row>
      <xdr:rowOff>15240</xdr:rowOff>
    </xdr:from>
    <xdr:to>
      <xdr:col>5</xdr:col>
      <xdr:colOff>0</xdr:colOff>
      <xdr:row>19</xdr:row>
      <xdr:rowOff>15240</xdr:rowOff>
    </xdr:to>
    <xdr:sp macro="" textlink="">
      <xdr:nvSpPr>
        <xdr:cNvPr id="70746" name="CheckBox43" hidden="1">
          <a:extLst>
            <a:ext uri="{FF2B5EF4-FFF2-40B4-BE49-F238E27FC236}">
              <a16:creationId xmlns:a16="http://schemas.microsoft.com/office/drawing/2014/main" id="{00000000-0008-0000-0700-00005A140100}"/>
            </a:ext>
          </a:extLst>
        </xdr:cNvPr>
        <xdr:cNvSpPr>
          <a:spLocks noChangeArrowheads="1"/>
        </xdr:cNvSpPr>
      </xdr:nvSpPr>
      <xdr:spPr bwMode="auto">
        <a:xfrm>
          <a:off x="4343400" y="6286500"/>
          <a:ext cx="1981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114300</xdr:colOff>
      <xdr:row>19</xdr:row>
      <xdr:rowOff>15240</xdr:rowOff>
    </xdr:from>
    <xdr:to>
      <xdr:col>6</xdr:col>
      <xdr:colOff>0</xdr:colOff>
      <xdr:row>19</xdr:row>
      <xdr:rowOff>15240</xdr:rowOff>
    </xdr:to>
    <xdr:sp macro="" textlink="">
      <xdr:nvSpPr>
        <xdr:cNvPr id="70747" name="CheckBox44" hidden="1">
          <a:extLst>
            <a:ext uri="{FF2B5EF4-FFF2-40B4-BE49-F238E27FC236}">
              <a16:creationId xmlns:a16="http://schemas.microsoft.com/office/drawing/2014/main" id="{00000000-0008-0000-0700-00005B140100}"/>
            </a:ext>
          </a:extLst>
        </xdr:cNvPr>
        <xdr:cNvSpPr>
          <a:spLocks noChangeArrowheads="1"/>
        </xdr:cNvSpPr>
      </xdr:nvSpPr>
      <xdr:spPr bwMode="auto">
        <a:xfrm>
          <a:off x="4655820" y="6286500"/>
          <a:ext cx="2057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114300</xdr:colOff>
      <xdr:row>19</xdr:row>
      <xdr:rowOff>15240</xdr:rowOff>
    </xdr:from>
    <xdr:to>
      <xdr:col>7</xdr:col>
      <xdr:colOff>7620</xdr:colOff>
      <xdr:row>19</xdr:row>
      <xdr:rowOff>15240</xdr:rowOff>
    </xdr:to>
    <xdr:sp macro="" textlink="">
      <xdr:nvSpPr>
        <xdr:cNvPr id="70748" name="CheckBox45" hidden="1">
          <a:extLst>
            <a:ext uri="{FF2B5EF4-FFF2-40B4-BE49-F238E27FC236}">
              <a16:creationId xmlns:a16="http://schemas.microsoft.com/office/drawing/2014/main" id="{00000000-0008-0000-0700-00005C140100}"/>
            </a:ext>
          </a:extLst>
        </xdr:cNvPr>
        <xdr:cNvSpPr>
          <a:spLocks noChangeArrowheads="1"/>
        </xdr:cNvSpPr>
      </xdr:nvSpPr>
      <xdr:spPr bwMode="auto">
        <a:xfrm>
          <a:off x="4975860" y="6286500"/>
          <a:ext cx="21336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121920</xdr:colOff>
      <xdr:row>19</xdr:row>
      <xdr:rowOff>15240</xdr:rowOff>
    </xdr:from>
    <xdr:to>
      <xdr:col>5</xdr:col>
      <xdr:colOff>0</xdr:colOff>
      <xdr:row>19</xdr:row>
      <xdr:rowOff>15240</xdr:rowOff>
    </xdr:to>
    <xdr:sp macro="" textlink="">
      <xdr:nvSpPr>
        <xdr:cNvPr id="70749" name="CheckBox46" hidden="1">
          <a:extLst>
            <a:ext uri="{FF2B5EF4-FFF2-40B4-BE49-F238E27FC236}">
              <a16:creationId xmlns:a16="http://schemas.microsoft.com/office/drawing/2014/main" id="{00000000-0008-0000-0700-00005D140100}"/>
            </a:ext>
          </a:extLst>
        </xdr:cNvPr>
        <xdr:cNvSpPr>
          <a:spLocks noChangeArrowheads="1"/>
        </xdr:cNvSpPr>
      </xdr:nvSpPr>
      <xdr:spPr bwMode="auto">
        <a:xfrm>
          <a:off x="4343400" y="6286500"/>
          <a:ext cx="1981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114300</xdr:colOff>
      <xdr:row>19</xdr:row>
      <xdr:rowOff>15240</xdr:rowOff>
    </xdr:from>
    <xdr:to>
      <xdr:col>6</xdr:col>
      <xdr:colOff>0</xdr:colOff>
      <xdr:row>19</xdr:row>
      <xdr:rowOff>15240</xdr:rowOff>
    </xdr:to>
    <xdr:sp macro="" textlink="">
      <xdr:nvSpPr>
        <xdr:cNvPr id="70750" name="CheckBox47" hidden="1">
          <a:extLst>
            <a:ext uri="{FF2B5EF4-FFF2-40B4-BE49-F238E27FC236}">
              <a16:creationId xmlns:a16="http://schemas.microsoft.com/office/drawing/2014/main" id="{00000000-0008-0000-0700-00005E140100}"/>
            </a:ext>
          </a:extLst>
        </xdr:cNvPr>
        <xdr:cNvSpPr>
          <a:spLocks noChangeArrowheads="1"/>
        </xdr:cNvSpPr>
      </xdr:nvSpPr>
      <xdr:spPr bwMode="auto">
        <a:xfrm>
          <a:off x="4655820" y="6286500"/>
          <a:ext cx="2057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114300</xdr:colOff>
      <xdr:row>19</xdr:row>
      <xdr:rowOff>15240</xdr:rowOff>
    </xdr:from>
    <xdr:to>
      <xdr:col>7</xdr:col>
      <xdr:colOff>7620</xdr:colOff>
      <xdr:row>19</xdr:row>
      <xdr:rowOff>15240</xdr:rowOff>
    </xdr:to>
    <xdr:sp macro="" textlink="">
      <xdr:nvSpPr>
        <xdr:cNvPr id="70751" name="CheckBox48" hidden="1">
          <a:extLst>
            <a:ext uri="{FF2B5EF4-FFF2-40B4-BE49-F238E27FC236}">
              <a16:creationId xmlns:a16="http://schemas.microsoft.com/office/drawing/2014/main" id="{00000000-0008-0000-0700-00005F140100}"/>
            </a:ext>
          </a:extLst>
        </xdr:cNvPr>
        <xdr:cNvSpPr>
          <a:spLocks noChangeArrowheads="1"/>
        </xdr:cNvSpPr>
      </xdr:nvSpPr>
      <xdr:spPr bwMode="auto">
        <a:xfrm>
          <a:off x="4975860" y="6286500"/>
          <a:ext cx="21336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121920</xdr:colOff>
      <xdr:row>19</xdr:row>
      <xdr:rowOff>15240</xdr:rowOff>
    </xdr:from>
    <xdr:to>
      <xdr:col>5</xdr:col>
      <xdr:colOff>0</xdr:colOff>
      <xdr:row>19</xdr:row>
      <xdr:rowOff>15240</xdr:rowOff>
    </xdr:to>
    <xdr:sp macro="" textlink="">
      <xdr:nvSpPr>
        <xdr:cNvPr id="70752" name="CheckBox49" hidden="1">
          <a:extLst>
            <a:ext uri="{FF2B5EF4-FFF2-40B4-BE49-F238E27FC236}">
              <a16:creationId xmlns:a16="http://schemas.microsoft.com/office/drawing/2014/main" id="{00000000-0008-0000-0700-000060140100}"/>
            </a:ext>
          </a:extLst>
        </xdr:cNvPr>
        <xdr:cNvSpPr>
          <a:spLocks noChangeArrowheads="1"/>
        </xdr:cNvSpPr>
      </xdr:nvSpPr>
      <xdr:spPr bwMode="auto">
        <a:xfrm>
          <a:off x="4343400" y="6286500"/>
          <a:ext cx="1981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114300</xdr:colOff>
      <xdr:row>19</xdr:row>
      <xdr:rowOff>15240</xdr:rowOff>
    </xdr:from>
    <xdr:to>
      <xdr:col>6</xdr:col>
      <xdr:colOff>0</xdr:colOff>
      <xdr:row>19</xdr:row>
      <xdr:rowOff>15240</xdr:rowOff>
    </xdr:to>
    <xdr:sp macro="" textlink="">
      <xdr:nvSpPr>
        <xdr:cNvPr id="70753" name="CheckBox50" hidden="1">
          <a:extLst>
            <a:ext uri="{FF2B5EF4-FFF2-40B4-BE49-F238E27FC236}">
              <a16:creationId xmlns:a16="http://schemas.microsoft.com/office/drawing/2014/main" id="{00000000-0008-0000-0700-000061140100}"/>
            </a:ext>
          </a:extLst>
        </xdr:cNvPr>
        <xdr:cNvSpPr>
          <a:spLocks noChangeArrowheads="1"/>
        </xdr:cNvSpPr>
      </xdr:nvSpPr>
      <xdr:spPr bwMode="auto">
        <a:xfrm>
          <a:off x="4655820" y="6286500"/>
          <a:ext cx="2057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114300</xdr:colOff>
      <xdr:row>19</xdr:row>
      <xdr:rowOff>15240</xdr:rowOff>
    </xdr:from>
    <xdr:to>
      <xdr:col>7</xdr:col>
      <xdr:colOff>7620</xdr:colOff>
      <xdr:row>19</xdr:row>
      <xdr:rowOff>15240</xdr:rowOff>
    </xdr:to>
    <xdr:sp macro="" textlink="">
      <xdr:nvSpPr>
        <xdr:cNvPr id="70754" name="CheckBox51" hidden="1">
          <a:extLst>
            <a:ext uri="{FF2B5EF4-FFF2-40B4-BE49-F238E27FC236}">
              <a16:creationId xmlns:a16="http://schemas.microsoft.com/office/drawing/2014/main" id="{00000000-0008-0000-0700-000062140100}"/>
            </a:ext>
          </a:extLst>
        </xdr:cNvPr>
        <xdr:cNvSpPr>
          <a:spLocks noChangeArrowheads="1"/>
        </xdr:cNvSpPr>
      </xdr:nvSpPr>
      <xdr:spPr bwMode="auto">
        <a:xfrm>
          <a:off x="4975860" y="6286500"/>
          <a:ext cx="21336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114300</xdr:colOff>
      <xdr:row>19</xdr:row>
      <xdr:rowOff>15240</xdr:rowOff>
    </xdr:from>
    <xdr:to>
      <xdr:col>6</xdr:col>
      <xdr:colOff>0</xdr:colOff>
      <xdr:row>19</xdr:row>
      <xdr:rowOff>15240</xdr:rowOff>
    </xdr:to>
    <xdr:sp macro="" textlink="">
      <xdr:nvSpPr>
        <xdr:cNvPr id="70755" name="CheckBox53" hidden="1">
          <a:extLst>
            <a:ext uri="{FF2B5EF4-FFF2-40B4-BE49-F238E27FC236}">
              <a16:creationId xmlns:a16="http://schemas.microsoft.com/office/drawing/2014/main" id="{00000000-0008-0000-0700-000063140100}"/>
            </a:ext>
          </a:extLst>
        </xdr:cNvPr>
        <xdr:cNvSpPr>
          <a:spLocks noChangeArrowheads="1"/>
        </xdr:cNvSpPr>
      </xdr:nvSpPr>
      <xdr:spPr bwMode="auto">
        <a:xfrm>
          <a:off x="4655820" y="6286500"/>
          <a:ext cx="2057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114300</xdr:colOff>
      <xdr:row>19</xdr:row>
      <xdr:rowOff>15240</xdr:rowOff>
    </xdr:from>
    <xdr:to>
      <xdr:col>7</xdr:col>
      <xdr:colOff>7620</xdr:colOff>
      <xdr:row>19</xdr:row>
      <xdr:rowOff>15240</xdr:rowOff>
    </xdr:to>
    <xdr:sp macro="" textlink="">
      <xdr:nvSpPr>
        <xdr:cNvPr id="70756" name="CheckBox54" hidden="1">
          <a:extLst>
            <a:ext uri="{FF2B5EF4-FFF2-40B4-BE49-F238E27FC236}">
              <a16:creationId xmlns:a16="http://schemas.microsoft.com/office/drawing/2014/main" id="{00000000-0008-0000-0700-000064140100}"/>
            </a:ext>
          </a:extLst>
        </xdr:cNvPr>
        <xdr:cNvSpPr>
          <a:spLocks noChangeArrowheads="1"/>
        </xdr:cNvSpPr>
      </xdr:nvSpPr>
      <xdr:spPr bwMode="auto">
        <a:xfrm>
          <a:off x="4975860" y="6286500"/>
          <a:ext cx="21336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114300</xdr:colOff>
      <xdr:row>19</xdr:row>
      <xdr:rowOff>15240</xdr:rowOff>
    </xdr:from>
    <xdr:to>
      <xdr:col>6</xdr:col>
      <xdr:colOff>0</xdr:colOff>
      <xdr:row>19</xdr:row>
      <xdr:rowOff>15240</xdr:rowOff>
    </xdr:to>
    <xdr:sp macro="" textlink="">
      <xdr:nvSpPr>
        <xdr:cNvPr id="70757" name="CheckBox56" hidden="1">
          <a:extLst>
            <a:ext uri="{FF2B5EF4-FFF2-40B4-BE49-F238E27FC236}">
              <a16:creationId xmlns:a16="http://schemas.microsoft.com/office/drawing/2014/main" id="{00000000-0008-0000-0700-000065140100}"/>
            </a:ext>
          </a:extLst>
        </xdr:cNvPr>
        <xdr:cNvSpPr>
          <a:spLocks noChangeArrowheads="1"/>
        </xdr:cNvSpPr>
      </xdr:nvSpPr>
      <xdr:spPr bwMode="auto">
        <a:xfrm>
          <a:off x="4655820" y="6286500"/>
          <a:ext cx="2057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114300</xdr:colOff>
      <xdr:row>19</xdr:row>
      <xdr:rowOff>15240</xdr:rowOff>
    </xdr:from>
    <xdr:to>
      <xdr:col>7</xdr:col>
      <xdr:colOff>7620</xdr:colOff>
      <xdr:row>19</xdr:row>
      <xdr:rowOff>15240</xdr:rowOff>
    </xdr:to>
    <xdr:sp macro="" textlink="">
      <xdr:nvSpPr>
        <xdr:cNvPr id="70758" name="CheckBox57" hidden="1">
          <a:extLst>
            <a:ext uri="{FF2B5EF4-FFF2-40B4-BE49-F238E27FC236}">
              <a16:creationId xmlns:a16="http://schemas.microsoft.com/office/drawing/2014/main" id="{00000000-0008-0000-0700-000066140100}"/>
            </a:ext>
          </a:extLst>
        </xdr:cNvPr>
        <xdr:cNvSpPr>
          <a:spLocks noChangeArrowheads="1"/>
        </xdr:cNvSpPr>
      </xdr:nvSpPr>
      <xdr:spPr bwMode="auto">
        <a:xfrm>
          <a:off x="4975860" y="6286500"/>
          <a:ext cx="21336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121920</xdr:colOff>
      <xdr:row>19</xdr:row>
      <xdr:rowOff>15240</xdr:rowOff>
    </xdr:from>
    <xdr:to>
      <xdr:col>5</xdr:col>
      <xdr:colOff>0</xdr:colOff>
      <xdr:row>19</xdr:row>
      <xdr:rowOff>15240</xdr:rowOff>
    </xdr:to>
    <xdr:sp macro="" textlink="">
      <xdr:nvSpPr>
        <xdr:cNvPr id="70759" name="CheckBox64" hidden="1">
          <a:extLst>
            <a:ext uri="{FF2B5EF4-FFF2-40B4-BE49-F238E27FC236}">
              <a16:creationId xmlns:a16="http://schemas.microsoft.com/office/drawing/2014/main" id="{00000000-0008-0000-0700-000067140100}"/>
            </a:ext>
          </a:extLst>
        </xdr:cNvPr>
        <xdr:cNvSpPr>
          <a:spLocks noChangeArrowheads="1"/>
        </xdr:cNvSpPr>
      </xdr:nvSpPr>
      <xdr:spPr bwMode="auto">
        <a:xfrm>
          <a:off x="4343400" y="6286500"/>
          <a:ext cx="1981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114300</xdr:colOff>
      <xdr:row>19</xdr:row>
      <xdr:rowOff>15240</xdr:rowOff>
    </xdr:from>
    <xdr:to>
      <xdr:col>6</xdr:col>
      <xdr:colOff>0</xdr:colOff>
      <xdr:row>19</xdr:row>
      <xdr:rowOff>15240</xdr:rowOff>
    </xdr:to>
    <xdr:sp macro="" textlink="">
      <xdr:nvSpPr>
        <xdr:cNvPr id="70760" name="CheckBox65" hidden="1">
          <a:extLst>
            <a:ext uri="{FF2B5EF4-FFF2-40B4-BE49-F238E27FC236}">
              <a16:creationId xmlns:a16="http://schemas.microsoft.com/office/drawing/2014/main" id="{00000000-0008-0000-0700-000068140100}"/>
            </a:ext>
          </a:extLst>
        </xdr:cNvPr>
        <xdr:cNvSpPr>
          <a:spLocks noChangeArrowheads="1"/>
        </xdr:cNvSpPr>
      </xdr:nvSpPr>
      <xdr:spPr bwMode="auto">
        <a:xfrm>
          <a:off x="4655820" y="6286500"/>
          <a:ext cx="2057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114300</xdr:colOff>
      <xdr:row>19</xdr:row>
      <xdr:rowOff>15240</xdr:rowOff>
    </xdr:from>
    <xdr:to>
      <xdr:col>7</xdr:col>
      <xdr:colOff>7620</xdr:colOff>
      <xdr:row>19</xdr:row>
      <xdr:rowOff>15240</xdr:rowOff>
    </xdr:to>
    <xdr:sp macro="" textlink="">
      <xdr:nvSpPr>
        <xdr:cNvPr id="70761" name="CheckBox66" hidden="1">
          <a:extLst>
            <a:ext uri="{FF2B5EF4-FFF2-40B4-BE49-F238E27FC236}">
              <a16:creationId xmlns:a16="http://schemas.microsoft.com/office/drawing/2014/main" id="{00000000-0008-0000-0700-000069140100}"/>
            </a:ext>
          </a:extLst>
        </xdr:cNvPr>
        <xdr:cNvSpPr>
          <a:spLocks noChangeArrowheads="1"/>
        </xdr:cNvSpPr>
      </xdr:nvSpPr>
      <xdr:spPr bwMode="auto">
        <a:xfrm>
          <a:off x="4975860" y="6286500"/>
          <a:ext cx="21336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121920</xdr:colOff>
      <xdr:row>19</xdr:row>
      <xdr:rowOff>15240</xdr:rowOff>
    </xdr:from>
    <xdr:to>
      <xdr:col>5</xdr:col>
      <xdr:colOff>0</xdr:colOff>
      <xdr:row>19</xdr:row>
      <xdr:rowOff>15240</xdr:rowOff>
    </xdr:to>
    <xdr:sp macro="" textlink="">
      <xdr:nvSpPr>
        <xdr:cNvPr id="70762" name="CheckBox67" hidden="1">
          <a:extLst>
            <a:ext uri="{FF2B5EF4-FFF2-40B4-BE49-F238E27FC236}">
              <a16:creationId xmlns:a16="http://schemas.microsoft.com/office/drawing/2014/main" id="{00000000-0008-0000-0700-00006A140100}"/>
            </a:ext>
          </a:extLst>
        </xdr:cNvPr>
        <xdr:cNvSpPr>
          <a:spLocks noChangeArrowheads="1"/>
        </xdr:cNvSpPr>
      </xdr:nvSpPr>
      <xdr:spPr bwMode="auto">
        <a:xfrm>
          <a:off x="4343400" y="6286500"/>
          <a:ext cx="1981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114300</xdr:colOff>
      <xdr:row>19</xdr:row>
      <xdr:rowOff>15240</xdr:rowOff>
    </xdr:from>
    <xdr:to>
      <xdr:col>6</xdr:col>
      <xdr:colOff>0</xdr:colOff>
      <xdr:row>19</xdr:row>
      <xdr:rowOff>15240</xdr:rowOff>
    </xdr:to>
    <xdr:sp macro="" textlink="">
      <xdr:nvSpPr>
        <xdr:cNvPr id="70763" name="CheckBox68" hidden="1">
          <a:extLst>
            <a:ext uri="{FF2B5EF4-FFF2-40B4-BE49-F238E27FC236}">
              <a16:creationId xmlns:a16="http://schemas.microsoft.com/office/drawing/2014/main" id="{00000000-0008-0000-0700-00006B140100}"/>
            </a:ext>
          </a:extLst>
        </xdr:cNvPr>
        <xdr:cNvSpPr>
          <a:spLocks noChangeArrowheads="1"/>
        </xdr:cNvSpPr>
      </xdr:nvSpPr>
      <xdr:spPr bwMode="auto">
        <a:xfrm>
          <a:off x="4655820" y="6286500"/>
          <a:ext cx="2057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114300</xdr:colOff>
      <xdr:row>19</xdr:row>
      <xdr:rowOff>15240</xdr:rowOff>
    </xdr:from>
    <xdr:to>
      <xdr:col>7</xdr:col>
      <xdr:colOff>7620</xdr:colOff>
      <xdr:row>19</xdr:row>
      <xdr:rowOff>15240</xdr:rowOff>
    </xdr:to>
    <xdr:sp macro="" textlink="">
      <xdr:nvSpPr>
        <xdr:cNvPr id="70764" name="CheckBox69" hidden="1">
          <a:extLst>
            <a:ext uri="{FF2B5EF4-FFF2-40B4-BE49-F238E27FC236}">
              <a16:creationId xmlns:a16="http://schemas.microsoft.com/office/drawing/2014/main" id="{00000000-0008-0000-0700-00006C140100}"/>
            </a:ext>
          </a:extLst>
        </xdr:cNvPr>
        <xdr:cNvSpPr>
          <a:spLocks noChangeArrowheads="1"/>
        </xdr:cNvSpPr>
      </xdr:nvSpPr>
      <xdr:spPr bwMode="auto">
        <a:xfrm>
          <a:off x="4975860" y="6286500"/>
          <a:ext cx="21336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121920</xdr:colOff>
      <xdr:row>19</xdr:row>
      <xdr:rowOff>15240</xdr:rowOff>
    </xdr:from>
    <xdr:to>
      <xdr:col>5</xdr:col>
      <xdr:colOff>0</xdr:colOff>
      <xdr:row>19</xdr:row>
      <xdr:rowOff>15240</xdr:rowOff>
    </xdr:to>
    <xdr:sp macro="" textlink="">
      <xdr:nvSpPr>
        <xdr:cNvPr id="70765" name="CheckBox70" hidden="1">
          <a:extLst>
            <a:ext uri="{FF2B5EF4-FFF2-40B4-BE49-F238E27FC236}">
              <a16:creationId xmlns:a16="http://schemas.microsoft.com/office/drawing/2014/main" id="{00000000-0008-0000-0700-00006D140100}"/>
            </a:ext>
          </a:extLst>
        </xdr:cNvPr>
        <xdr:cNvSpPr>
          <a:spLocks noChangeArrowheads="1"/>
        </xdr:cNvSpPr>
      </xdr:nvSpPr>
      <xdr:spPr bwMode="auto">
        <a:xfrm>
          <a:off x="4343400" y="6286500"/>
          <a:ext cx="1981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114300</xdr:colOff>
      <xdr:row>19</xdr:row>
      <xdr:rowOff>15240</xdr:rowOff>
    </xdr:from>
    <xdr:to>
      <xdr:col>6</xdr:col>
      <xdr:colOff>0</xdr:colOff>
      <xdr:row>19</xdr:row>
      <xdr:rowOff>15240</xdr:rowOff>
    </xdr:to>
    <xdr:sp macro="" textlink="">
      <xdr:nvSpPr>
        <xdr:cNvPr id="70766" name="CheckBox71" hidden="1">
          <a:extLst>
            <a:ext uri="{FF2B5EF4-FFF2-40B4-BE49-F238E27FC236}">
              <a16:creationId xmlns:a16="http://schemas.microsoft.com/office/drawing/2014/main" id="{00000000-0008-0000-0700-00006E140100}"/>
            </a:ext>
          </a:extLst>
        </xdr:cNvPr>
        <xdr:cNvSpPr>
          <a:spLocks noChangeArrowheads="1"/>
        </xdr:cNvSpPr>
      </xdr:nvSpPr>
      <xdr:spPr bwMode="auto">
        <a:xfrm>
          <a:off x="4655820" y="6286500"/>
          <a:ext cx="2057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114300</xdr:colOff>
      <xdr:row>19</xdr:row>
      <xdr:rowOff>15240</xdr:rowOff>
    </xdr:from>
    <xdr:to>
      <xdr:col>7</xdr:col>
      <xdr:colOff>7620</xdr:colOff>
      <xdr:row>19</xdr:row>
      <xdr:rowOff>15240</xdr:rowOff>
    </xdr:to>
    <xdr:sp macro="" textlink="">
      <xdr:nvSpPr>
        <xdr:cNvPr id="70767" name="CheckBox72" hidden="1">
          <a:extLst>
            <a:ext uri="{FF2B5EF4-FFF2-40B4-BE49-F238E27FC236}">
              <a16:creationId xmlns:a16="http://schemas.microsoft.com/office/drawing/2014/main" id="{00000000-0008-0000-0700-00006F140100}"/>
            </a:ext>
          </a:extLst>
        </xdr:cNvPr>
        <xdr:cNvSpPr>
          <a:spLocks noChangeArrowheads="1"/>
        </xdr:cNvSpPr>
      </xdr:nvSpPr>
      <xdr:spPr bwMode="auto">
        <a:xfrm>
          <a:off x="4975860" y="6286500"/>
          <a:ext cx="21336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121920</xdr:colOff>
      <xdr:row>19</xdr:row>
      <xdr:rowOff>15240</xdr:rowOff>
    </xdr:from>
    <xdr:to>
      <xdr:col>5</xdr:col>
      <xdr:colOff>0</xdr:colOff>
      <xdr:row>19</xdr:row>
      <xdr:rowOff>15240</xdr:rowOff>
    </xdr:to>
    <xdr:sp macro="" textlink="">
      <xdr:nvSpPr>
        <xdr:cNvPr id="70768" name="CheckBox73" hidden="1">
          <a:extLst>
            <a:ext uri="{FF2B5EF4-FFF2-40B4-BE49-F238E27FC236}">
              <a16:creationId xmlns:a16="http://schemas.microsoft.com/office/drawing/2014/main" id="{00000000-0008-0000-0700-000070140100}"/>
            </a:ext>
          </a:extLst>
        </xdr:cNvPr>
        <xdr:cNvSpPr>
          <a:spLocks noChangeArrowheads="1"/>
        </xdr:cNvSpPr>
      </xdr:nvSpPr>
      <xdr:spPr bwMode="auto">
        <a:xfrm>
          <a:off x="4343400" y="6286500"/>
          <a:ext cx="1981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114300</xdr:colOff>
      <xdr:row>19</xdr:row>
      <xdr:rowOff>15240</xdr:rowOff>
    </xdr:from>
    <xdr:to>
      <xdr:col>6</xdr:col>
      <xdr:colOff>0</xdr:colOff>
      <xdr:row>19</xdr:row>
      <xdr:rowOff>15240</xdr:rowOff>
    </xdr:to>
    <xdr:sp macro="" textlink="">
      <xdr:nvSpPr>
        <xdr:cNvPr id="70769" name="CheckBox74" hidden="1">
          <a:extLst>
            <a:ext uri="{FF2B5EF4-FFF2-40B4-BE49-F238E27FC236}">
              <a16:creationId xmlns:a16="http://schemas.microsoft.com/office/drawing/2014/main" id="{00000000-0008-0000-0700-000071140100}"/>
            </a:ext>
          </a:extLst>
        </xdr:cNvPr>
        <xdr:cNvSpPr>
          <a:spLocks noChangeArrowheads="1"/>
        </xdr:cNvSpPr>
      </xdr:nvSpPr>
      <xdr:spPr bwMode="auto">
        <a:xfrm>
          <a:off x="4655820" y="6286500"/>
          <a:ext cx="2057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114300</xdr:colOff>
      <xdr:row>19</xdr:row>
      <xdr:rowOff>15240</xdr:rowOff>
    </xdr:from>
    <xdr:to>
      <xdr:col>7</xdr:col>
      <xdr:colOff>7620</xdr:colOff>
      <xdr:row>19</xdr:row>
      <xdr:rowOff>15240</xdr:rowOff>
    </xdr:to>
    <xdr:sp macro="" textlink="">
      <xdr:nvSpPr>
        <xdr:cNvPr id="70770" name="CheckBox75" hidden="1">
          <a:extLst>
            <a:ext uri="{FF2B5EF4-FFF2-40B4-BE49-F238E27FC236}">
              <a16:creationId xmlns:a16="http://schemas.microsoft.com/office/drawing/2014/main" id="{00000000-0008-0000-0700-000072140100}"/>
            </a:ext>
          </a:extLst>
        </xdr:cNvPr>
        <xdr:cNvSpPr>
          <a:spLocks noChangeArrowheads="1"/>
        </xdr:cNvSpPr>
      </xdr:nvSpPr>
      <xdr:spPr bwMode="auto">
        <a:xfrm>
          <a:off x="4975860" y="6286500"/>
          <a:ext cx="21336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121920</xdr:colOff>
      <xdr:row>19</xdr:row>
      <xdr:rowOff>15240</xdr:rowOff>
    </xdr:from>
    <xdr:to>
      <xdr:col>5</xdr:col>
      <xdr:colOff>0</xdr:colOff>
      <xdr:row>19</xdr:row>
      <xdr:rowOff>15240</xdr:rowOff>
    </xdr:to>
    <xdr:sp macro="" textlink="">
      <xdr:nvSpPr>
        <xdr:cNvPr id="70771" name="CheckBox76" hidden="1">
          <a:extLst>
            <a:ext uri="{FF2B5EF4-FFF2-40B4-BE49-F238E27FC236}">
              <a16:creationId xmlns:a16="http://schemas.microsoft.com/office/drawing/2014/main" id="{00000000-0008-0000-0700-000073140100}"/>
            </a:ext>
          </a:extLst>
        </xdr:cNvPr>
        <xdr:cNvSpPr>
          <a:spLocks noChangeArrowheads="1"/>
        </xdr:cNvSpPr>
      </xdr:nvSpPr>
      <xdr:spPr bwMode="auto">
        <a:xfrm>
          <a:off x="4343400" y="6286500"/>
          <a:ext cx="1981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114300</xdr:colOff>
      <xdr:row>19</xdr:row>
      <xdr:rowOff>15240</xdr:rowOff>
    </xdr:from>
    <xdr:to>
      <xdr:col>6</xdr:col>
      <xdr:colOff>0</xdr:colOff>
      <xdr:row>19</xdr:row>
      <xdr:rowOff>15240</xdr:rowOff>
    </xdr:to>
    <xdr:sp macro="" textlink="">
      <xdr:nvSpPr>
        <xdr:cNvPr id="70772" name="CheckBox77" hidden="1">
          <a:extLst>
            <a:ext uri="{FF2B5EF4-FFF2-40B4-BE49-F238E27FC236}">
              <a16:creationId xmlns:a16="http://schemas.microsoft.com/office/drawing/2014/main" id="{00000000-0008-0000-0700-000074140100}"/>
            </a:ext>
          </a:extLst>
        </xdr:cNvPr>
        <xdr:cNvSpPr>
          <a:spLocks noChangeArrowheads="1"/>
        </xdr:cNvSpPr>
      </xdr:nvSpPr>
      <xdr:spPr bwMode="auto">
        <a:xfrm>
          <a:off x="4655820" y="6286500"/>
          <a:ext cx="2057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114300</xdr:colOff>
      <xdr:row>19</xdr:row>
      <xdr:rowOff>15240</xdr:rowOff>
    </xdr:from>
    <xdr:to>
      <xdr:col>7</xdr:col>
      <xdr:colOff>7620</xdr:colOff>
      <xdr:row>19</xdr:row>
      <xdr:rowOff>15240</xdr:rowOff>
    </xdr:to>
    <xdr:sp macro="" textlink="">
      <xdr:nvSpPr>
        <xdr:cNvPr id="70773" name="CheckBox78" hidden="1">
          <a:extLst>
            <a:ext uri="{FF2B5EF4-FFF2-40B4-BE49-F238E27FC236}">
              <a16:creationId xmlns:a16="http://schemas.microsoft.com/office/drawing/2014/main" id="{00000000-0008-0000-0700-000075140100}"/>
            </a:ext>
          </a:extLst>
        </xdr:cNvPr>
        <xdr:cNvSpPr>
          <a:spLocks noChangeArrowheads="1"/>
        </xdr:cNvSpPr>
      </xdr:nvSpPr>
      <xdr:spPr bwMode="auto">
        <a:xfrm>
          <a:off x="4975860" y="6286500"/>
          <a:ext cx="21336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121920</xdr:colOff>
      <xdr:row>19</xdr:row>
      <xdr:rowOff>15240</xdr:rowOff>
    </xdr:from>
    <xdr:to>
      <xdr:col>5</xdr:col>
      <xdr:colOff>0</xdr:colOff>
      <xdr:row>19</xdr:row>
      <xdr:rowOff>15240</xdr:rowOff>
    </xdr:to>
    <xdr:sp macro="" textlink="">
      <xdr:nvSpPr>
        <xdr:cNvPr id="70774" name="CheckBox79" hidden="1">
          <a:extLst>
            <a:ext uri="{FF2B5EF4-FFF2-40B4-BE49-F238E27FC236}">
              <a16:creationId xmlns:a16="http://schemas.microsoft.com/office/drawing/2014/main" id="{00000000-0008-0000-0700-000076140100}"/>
            </a:ext>
          </a:extLst>
        </xdr:cNvPr>
        <xdr:cNvSpPr>
          <a:spLocks noChangeArrowheads="1"/>
        </xdr:cNvSpPr>
      </xdr:nvSpPr>
      <xdr:spPr bwMode="auto">
        <a:xfrm>
          <a:off x="4343400" y="6286500"/>
          <a:ext cx="1981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114300</xdr:colOff>
      <xdr:row>19</xdr:row>
      <xdr:rowOff>15240</xdr:rowOff>
    </xdr:from>
    <xdr:to>
      <xdr:col>6</xdr:col>
      <xdr:colOff>0</xdr:colOff>
      <xdr:row>19</xdr:row>
      <xdr:rowOff>15240</xdr:rowOff>
    </xdr:to>
    <xdr:sp macro="" textlink="">
      <xdr:nvSpPr>
        <xdr:cNvPr id="70775" name="CheckBox80" hidden="1">
          <a:extLst>
            <a:ext uri="{FF2B5EF4-FFF2-40B4-BE49-F238E27FC236}">
              <a16:creationId xmlns:a16="http://schemas.microsoft.com/office/drawing/2014/main" id="{00000000-0008-0000-0700-000077140100}"/>
            </a:ext>
          </a:extLst>
        </xdr:cNvPr>
        <xdr:cNvSpPr>
          <a:spLocks noChangeArrowheads="1"/>
        </xdr:cNvSpPr>
      </xdr:nvSpPr>
      <xdr:spPr bwMode="auto">
        <a:xfrm>
          <a:off x="4655820" y="6286500"/>
          <a:ext cx="2057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114300</xdr:colOff>
      <xdr:row>19</xdr:row>
      <xdr:rowOff>15240</xdr:rowOff>
    </xdr:from>
    <xdr:to>
      <xdr:col>7</xdr:col>
      <xdr:colOff>7620</xdr:colOff>
      <xdr:row>19</xdr:row>
      <xdr:rowOff>15240</xdr:rowOff>
    </xdr:to>
    <xdr:sp macro="" textlink="">
      <xdr:nvSpPr>
        <xdr:cNvPr id="70776" name="CheckBox81" hidden="1">
          <a:extLst>
            <a:ext uri="{FF2B5EF4-FFF2-40B4-BE49-F238E27FC236}">
              <a16:creationId xmlns:a16="http://schemas.microsoft.com/office/drawing/2014/main" id="{00000000-0008-0000-0700-000078140100}"/>
            </a:ext>
          </a:extLst>
        </xdr:cNvPr>
        <xdr:cNvSpPr>
          <a:spLocks noChangeArrowheads="1"/>
        </xdr:cNvSpPr>
      </xdr:nvSpPr>
      <xdr:spPr bwMode="auto">
        <a:xfrm>
          <a:off x="4975860" y="6286500"/>
          <a:ext cx="21336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121920</xdr:colOff>
      <xdr:row>19</xdr:row>
      <xdr:rowOff>15240</xdr:rowOff>
    </xdr:from>
    <xdr:to>
      <xdr:col>5</xdr:col>
      <xdr:colOff>0</xdr:colOff>
      <xdr:row>19</xdr:row>
      <xdr:rowOff>15240</xdr:rowOff>
    </xdr:to>
    <xdr:sp macro="" textlink="">
      <xdr:nvSpPr>
        <xdr:cNvPr id="70777" name="CheckBox82" hidden="1">
          <a:extLst>
            <a:ext uri="{FF2B5EF4-FFF2-40B4-BE49-F238E27FC236}">
              <a16:creationId xmlns:a16="http://schemas.microsoft.com/office/drawing/2014/main" id="{00000000-0008-0000-0700-000079140100}"/>
            </a:ext>
          </a:extLst>
        </xdr:cNvPr>
        <xdr:cNvSpPr>
          <a:spLocks noChangeArrowheads="1"/>
        </xdr:cNvSpPr>
      </xdr:nvSpPr>
      <xdr:spPr bwMode="auto">
        <a:xfrm>
          <a:off x="4343400" y="6286500"/>
          <a:ext cx="1981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114300</xdr:colOff>
      <xdr:row>19</xdr:row>
      <xdr:rowOff>15240</xdr:rowOff>
    </xdr:from>
    <xdr:to>
      <xdr:col>6</xdr:col>
      <xdr:colOff>0</xdr:colOff>
      <xdr:row>19</xdr:row>
      <xdr:rowOff>15240</xdr:rowOff>
    </xdr:to>
    <xdr:sp macro="" textlink="">
      <xdr:nvSpPr>
        <xdr:cNvPr id="70778" name="CheckBox83" hidden="1">
          <a:extLst>
            <a:ext uri="{FF2B5EF4-FFF2-40B4-BE49-F238E27FC236}">
              <a16:creationId xmlns:a16="http://schemas.microsoft.com/office/drawing/2014/main" id="{00000000-0008-0000-0700-00007A140100}"/>
            </a:ext>
          </a:extLst>
        </xdr:cNvPr>
        <xdr:cNvSpPr>
          <a:spLocks noChangeArrowheads="1"/>
        </xdr:cNvSpPr>
      </xdr:nvSpPr>
      <xdr:spPr bwMode="auto">
        <a:xfrm>
          <a:off x="4655820" y="6286500"/>
          <a:ext cx="2057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114300</xdr:colOff>
      <xdr:row>19</xdr:row>
      <xdr:rowOff>15240</xdr:rowOff>
    </xdr:from>
    <xdr:to>
      <xdr:col>7</xdr:col>
      <xdr:colOff>7620</xdr:colOff>
      <xdr:row>19</xdr:row>
      <xdr:rowOff>15240</xdr:rowOff>
    </xdr:to>
    <xdr:sp macro="" textlink="">
      <xdr:nvSpPr>
        <xdr:cNvPr id="70779" name="CheckBox84" hidden="1">
          <a:extLst>
            <a:ext uri="{FF2B5EF4-FFF2-40B4-BE49-F238E27FC236}">
              <a16:creationId xmlns:a16="http://schemas.microsoft.com/office/drawing/2014/main" id="{00000000-0008-0000-0700-00007B140100}"/>
            </a:ext>
          </a:extLst>
        </xdr:cNvPr>
        <xdr:cNvSpPr>
          <a:spLocks noChangeArrowheads="1"/>
        </xdr:cNvSpPr>
      </xdr:nvSpPr>
      <xdr:spPr bwMode="auto">
        <a:xfrm>
          <a:off x="4975860" y="6286500"/>
          <a:ext cx="21336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121920</xdr:colOff>
      <xdr:row>19</xdr:row>
      <xdr:rowOff>15240</xdr:rowOff>
    </xdr:from>
    <xdr:to>
      <xdr:col>5</xdr:col>
      <xdr:colOff>0</xdr:colOff>
      <xdr:row>19</xdr:row>
      <xdr:rowOff>15240</xdr:rowOff>
    </xdr:to>
    <xdr:sp macro="" textlink="">
      <xdr:nvSpPr>
        <xdr:cNvPr id="70780" name="CheckBox85" hidden="1">
          <a:extLst>
            <a:ext uri="{FF2B5EF4-FFF2-40B4-BE49-F238E27FC236}">
              <a16:creationId xmlns:a16="http://schemas.microsoft.com/office/drawing/2014/main" id="{00000000-0008-0000-0700-00007C140100}"/>
            </a:ext>
          </a:extLst>
        </xdr:cNvPr>
        <xdr:cNvSpPr>
          <a:spLocks noChangeArrowheads="1"/>
        </xdr:cNvSpPr>
      </xdr:nvSpPr>
      <xdr:spPr bwMode="auto">
        <a:xfrm>
          <a:off x="4343400" y="6286500"/>
          <a:ext cx="1981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114300</xdr:colOff>
      <xdr:row>19</xdr:row>
      <xdr:rowOff>15240</xdr:rowOff>
    </xdr:from>
    <xdr:to>
      <xdr:col>6</xdr:col>
      <xdr:colOff>0</xdr:colOff>
      <xdr:row>19</xdr:row>
      <xdr:rowOff>15240</xdr:rowOff>
    </xdr:to>
    <xdr:sp macro="" textlink="">
      <xdr:nvSpPr>
        <xdr:cNvPr id="70781" name="CheckBox86" hidden="1">
          <a:extLst>
            <a:ext uri="{FF2B5EF4-FFF2-40B4-BE49-F238E27FC236}">
              <a16:creationId xmlns:a16="http://schemas.microsoft.com/office/drawing/2014/main" id="{00000000-0008-0000-0700-00007D140100}"/>
            </a:ext>
          </a:extLst>
        </xdr:cNvPr>
        <xdr:cNvSpPr>
          <a:spLocks noChangeArrowheads="1"/>
        </xdr:cNvSpPr>
      </xdr:nvSpPr>
      <xdr:spPr bwMode="auto">
        <a:xfrm>
          <a:off x="4655820" y="6286500"/>
          <a:ext cx="2057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114300</xdr:colOff>
      <xdr:row>19</xdr:row>
      <xdr:rowOff>15240</xdr:rowOff>
    </xdr:from>
    <xdr:to>
      <xdr:col>7</xdr:col>
      <xdr:colOff>7620</xdr:colOff>
      <xdr:row>19</xdr:row>
      <xdr:rowOff>15240</xdr:rowOff>
    </xdr:to>
    <xdr:sp macro="" textlink="">
      <xdr:nvSpPr>
        <xdr:cNvPr id="70782" name="CheckBox87" hidden="1">
          <a:extLst>
            <a:ext uri="{FF2B5EF4-FFF2-40B4-BE49-F238E27FC236}">
              <a16:creationId xmlns:a16="http://schemas.microsoft.com/office/drawing/2014/main" id="{00000000-0008-0000-0700-00007E140100}"/>
            </a:ext>
          </a:extLst>
        </xdr:cNvPr>
        <xdr:cNvSpPr>
          <a:spLocks noChangeArrowheads="1"/>
        </xdr:cNvSpPr>
      </xdr:nvSpPr>
      <xdr:spPr bwMode="auto">
        <a:xfrm>
          <a:off x="4975860" y="6286500"/>
          <a:ext cx="21336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121920</xdr:colOff>
      <xdr:row>19</xdr:row>
      <xdr:rowOff>15240</xdr:rowOff>
    </xdr:from>
    <xdr:to>
      <xdr:col>5</xdr:col>
      <xdr:colOff>0</xdr:colOff>
      <xdr:row>19</xdr:row>
      <xdr:rowOff>15240</xdr:rowOff>
    </xdr:to>
    <xdr:sp macro="" textlink="">
      <xdr:nvSpPr>
        <xdr:cNvPr id="70783" name="CheckBox88" hidden="1">
          <a:extLst>
            <a:ext uri="{FF2B5EF4-FFF2-40B4-BE49-F238E27FC236}">
              <a16:creationId xmlns:a16="http://schemas.microsoft.com/office/drawing/2014/main" id="{00000000-0008-0000-0700-00007F140100}"/>
            </a:ext>
          </a:extLst>
        </xdr:cNvPr>
        <xdr:cNvSpPr>
          <a:spLocks noChangeArrowheads="1"/>
        </xdr:cNvSpPr>
      </xdr:nvSpPr>
      <xdr:spPr bwMode="auto">
        <a:xfrm>
          <a:off x="4343400" y="6286500"/>
          <a:ext cx="1981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114300</xdr:colOff>
      <xdr:row>19</xdr:row>
      <xdr:rowOff>15240</xdr:rowOff>
    </xdr:from>
    <xdr:to>
      <xdr:col>6</xdr:col>
      <xdr:colOff>0</xdr:colOff>
      <xdr:row>19</xdr:row>
      <xdr:rowOff>15240</xdr:rowOff>
    </xdr:to>
    <xdr:sp macro="" textlink="">
      <xdr:nvSpPr>
        <xdr:cNvPr id="70784" name="CheckBox89" hidden="1">
          <a:extLst>
            <a:ext uri="{FF2B5EF4-FFF2-40B4-BE49-F238E27FC236}">
              <a16:creationId xmlns:a16="http://schemas.microsoft.com/office/drawing/2014/main" id="{00000000-0008-0000-0700-000080140100}"/>
            </a:ext>
          </a:extLst>
        </xdr:cNvPr>
        <xdr:cNvSpPr>
          <a:spLocks noChangeArrowheads="1"/>
        </xdr:cNvSpPr>
      </xdr:nvSpPr>
      <xdr:spPr bwMode="auto">
        <a:xfrm>
          <a:off x="4655820" y="6286500"/>
          <a:ext cx="2057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114300</xdr:colOff>
      <xdr:row>19</xdr:row>
      <xdr:rowOff>15240</xdr:rowOff>
    </xdr:from>
    <xdr:to>
      <xdr:col>7</xdr:col>
      <xdr:colOff>7620</xdr:colOff>
      <xdr:row>19</xdr:row>
      <xdr:rowOff>15240</xdr:rowOff>
    </xdr:to>
    <xdr:sp macro="" textlink="">
      <xdr:nvSpPr>
        <xdr:cNvPr id="70785" name="CheckBox90" hidden="1">
          <a:extLst>
            <a:ext uri="{FF2B5EF4-FFF2-40B4-BE49-F238E27FC236}">
              <a16:creationId xmlns:a16="http://schemas.microsoft.com/office/drawing/2014/main" id="{00000000-0008-0000-0700-000081140100}"/>
            </a:ext>
          </a:extLst>
        </xdr:cNvPr>
        <xdr:cNvSpPr>
          <a:spLocks noChangeArrowheads="1"/>
        </xdr:cNvSpPr>
      </xdr:nvSpPr>
      <xdr:spPr bwMode="auto">
        <a:xfrm>
          <a:off x="4975860" y="6286500"/>
          <a:ext cx="21336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121920</xdr:colOff>
      <xdr:row>19</xdr:row>
      <xdr:rowOff>15240</xdr:rowOff>
    </xdr:from>
    <xdr:to>
      <xdr:col>5</xdr:col>
      <xdr:colOff>0</xdr:colOff>
      <xdr:row>19</xdr:row>
      <xdr:rowOff>15240</xdr:rowOff>
    </xdr:to>
    <xdr:sp macro="" textlink="">
      <xdr:nvSpPr>
        <xdr:cNvPr id="70786" name="CheckBox91" hidden="1">
          <a:extLst>
            <a:ext uri="{FF2B5EF4-FFF2-40B4-BE49-F238E27FC236}">
              <a16:creationId xmlns:a16="http://schemas.microsoft.com/office/drawing/2014/main" id="{00000000-0008-0000-0700-000082140100}"/>
            </a:ext>
          </a:extLst>
        </xdr:cNvPr>
        <xdr:cNvSpPr>
          <a:spLocks noChangeArrowheads="1"/>
        </xdr:cNvSpPr>
      </xdr:nvSpPr>
      <xdr:spPr bwMode="auto">
        <a:xfrm>
          <a:off x="4343400" y="6286500"/>
          <a:ext cx="1981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114300</xdr:colOff>
      <xdr:row>19</xdr:row>
      <xdr:rowOff>15240</xdr:rowOff>
    </xdr:from>
    <xdr:to>
      <xdr:col>6</xdr:col>
      <xdr:colOff>0</xdr:colOff>
      <xdr:row>19</xdr:row>
      <xdr:rowOff>15240</xdr:rowOff>
    </xdr:to>
    <xdr:sp macro="" textlink="">
      <xdr:nvSpPr>
        <xdr:cNvPr id="70787" name="CheckBox92" hidden="1">
          <a:extLst>
            <a:ext uri="{FF2B5EF4-FFF2-40B4-BE49-F238E27FC236}">
              <a16:creationId xmlns:a16="http://schemas.microsoft.com/office/drawing/2014/main" id="{00000000-0008-0000-0700-000083140100}"/>
            </a:ext>
          </a:extLst>
        </xdr:cNvPr>
        <xdr:cNvSpPr>
          <a:spLocks noChangeArrowheads="1"/>
        </xdr:cNvSpPr>
      </xdr:nvSpPr>
      <xdr:spPr bwMode="auto">
        <a:xfrm>
          <a:off x="4655820" y="6286500"/>
          <a:ext cx="2057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114300</xdr:colOff>
      <xdr:row>19</xdr:row>
      <xdr:rowOff>15240</xdr:rowOff>
    </xdr:from>
    <xdr:to>
      <xdr:col>7</xdr:col>
      <xdr:colOff>7620</xdr:colOff>
      <xdr:row>19</xdr:row>
      <xdr:rowOff>15240</xdr:rowOff>
    </xdr:to>
    <xdr:sp macro="" textlink="">
      <xdr:nvSpPr>
        <xdr:cNvPr id="70788" name="CheckBox93" hidden="1">
          <a:extLst>
            <a:ext uri="{FF2B5EF4-FFF2-40B4-BE49-F238E27FC236}">
              <a16:creationId xmlns:a16="http://schemas.microsoft.com/office/drawing/2014/main" id="{00000000-0008-0000-0700-000084140100}"/>
            </a:ext>
          </a:extLst>
        </xdr:cNvPr>
        <xdr:cNvSpPr>
          <a:spLocks noChangeArrowheads="1"/>
        </xdr:cNvSpPr>
      </xdr:nvSpPr>
      <xdr:spPr bwMode="auto">
        <a:xfrm>
          <a:off x="4975860" y="6286500"/>
          <a:ext cx="21336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121920</xdr:colOff>
      <xdr:row>19</xdr:row>
      <xdr:rowOff>15240</xdr:rowOff>
    </xdr:from>
    <xdr:to>
      <xdr:col>5</xdr:col>
      <xdr:colOff>0</xdr:colOff>
      <xdr:row>19</xdr:row>
      <xdr:rowOff>15240</xdr:rowOff>
    </xdr:to>
    <xdr:sp macro="" textlink="">
      <xdr:nvSpPr>
        <xdr:cNvPr id="70789" name="CheckBox94" hidden="1">
          <a:extLst>
            <a:ext uri="{FF2B5EF4-FFF2-40B4-BE49-F238E27FC236}">
              <a16:creationId xmlns:a16="http://schemas.microsoft.com/office/drawing/2014/main" id="{00000000-0008-0000-0700-000085140100}"/>
            </a:ext>
          </a:extLst>
        </xdr:cNvPr>
        <xdr:cNvSpPr>
          <a:spLocks noChangeArrowheads="1"/>
        </xdr:cNvSpPr>
      </xdr:nvSpPr>
      <xdr:spPr bwMode="auto">
        <a:xfrm>
          <a:off x="4343400" y="6286500"/>
          <a:ext cx="1981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114300</xdr:colOff>
      <xdr:row>19</xdr:row>
      <xdr:rowOff>15240</xdr:rowOff>
    </xdr:from>
    <xdr:to>
      <xdr:col>6</xdr:col>
      <xdr:colOff>0</xdr:colOff>
      <xdr:row>19</xdr:row>
      <xdr:rowOff>15240</xdr:rowOff>
    </xdr:to>
    <xdr:sp macro="" textlink="">
      <xdr:nvSpPr>
        <xdr:cNvPr id="70790" name="CheckBox95" hidden="1">
          <a:extLst>
            <a:ext uri="{FF2B5EF4-FFF2-40B4-BE49-F238E27FC236}">
              <a16:creationId xmlns:a16="http://schemas.microsoft.com/office/drawing/2014/main" id="{00000000-0008-0000-0700-000086140100}"/>
            </a:ext>
          </a:extLst>
        </xdr:cNvPr>
        <xdr:cNvSpPr>
          <a:spLocks noChangeArrowheads="1"/>
        </xdr:cNvSpPr>
      </xdr:nvSpPr>
      <xdr:spPr bwMode="auto">
        <a:xfrm>
          <a:off x="4655820" y="6286500"/>
          <a:ext cx="2057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114300</xdr:colOff>
      <xdr:row>19</xdr:row>
      <xdr:rowOff>15240</xdr:rowOff>
    </xdr:from>
    <xdr:to>
      <xdr:col>7</xdr:col>
      <xdr:colOff>7620</xdr:colOff>
      <xdr:row>19</xdr:row>
      <xdr:rowOff>15240</xdr:rowOff>
    </xdr:to>
    <xdr:sp macro="" textlink="">
      <xdr:nvSpPr>
        <xdr:cNvPr id="70791" name="CheckBox96" hidden="1">
          <a:extLst>
            <a:ext uri="{FF2B5EF4-FFF2-40B4-BE49-F238E27FC236}">
              <a16:creationId xmlns:a16="http://schemas.microsoft.com/office/drawing/2014/main" id="{00000000-0008-0000-0700-000087140100}"/>
            </a:ext>
          </a:extLst>
        </xdr:cNvPr>
        <xdr:cNvSpPr>
          <a:spLocks noChangeArrowheads="1"/>
        </xdr:cNvSpPr>
      </xdr:nvSpPr>
      <xdr:spPr bwMode="auto">
        <a:xfrm>
          <a:off x="4975860" y="6286500"/>
          <a:ext cx="21336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121920</xdr:colOff>
      <xdr:row>19</xdr:row>
      <xdr:rowOff>15240</xdr:rowOff>
    </xdr:from>
    <xdr:to>
      <xdr:col>5</xdr:col>
      <xdr:colOff>0</xdr:colOff>
      <xdr:row>19</xdr:row>
      <xdr:rowOff>15240</xdr:rowOff>
    </xdr:to>
    <xdr:sp macro="" textlink="">
      <xdr:nvSpPr>
        <xdr:cNvPr id="70792" name="CheckBox97" hidden="1">
          <a:extLst>
            <a:ext uri="{FF2B5EF4-FFF2-40B4-BE49-F238E27FC236}">
              <a16:creationId xmlns:a16="http://schemas.microsoft.com/office/drawing/2014/main" id="{00000000-0008-0000-0700-000088140100}"/>
            </a:ext>
          </a:extLst>
        </xdr:cNvPr>
        <xdr:cNvSpPr>
          <a:spLocks noChangeArrowheads="1"/>
        </xdr:cNvSpPr>
      </xdr:nvSpPr>
      <xdr:spPr bwMode="auto">
        <a:xfrm>
          <a:off x="4343400" y="6286500"/>
          <a:ext cx="1981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114300</xdr:colOff>
      <xdr:row>19</xdr:row>
      <xdr:rowOff>15240</xdr:rowOff>
    </xdr:from>
    <xdr:to>
      <xdr:col>6</xdr:col>
      <xdr:colOff>0</xdr:colOff>
      <xdr:row>19</xdr:row>
      <xdr:rowOff>15240</xdr:rowOff>
    </xdr:to>
    <xdr:sp macro="" textlink="">
      <xdr:nvSpPr>
        <xdr:cNvPr id="70793" name="CheckBox98" hidden="1">
          <a:extLst>
            <a:ext uri="{FF2B5EF4-FFF2-40B4-BE49-F238E27FC236}">
              <a16:creationId xmlns:a16="http://schemas.microsoft.com/office/drawing/2014/main" id="{00000000-0008-0000-0700-000089140100}"/>
            </a:ext>
          </a:extLst>
        </xdr:cNvPr>
        <xdr:cNvSpPr>
          <a:spLocks noChangeArrowheads="1"/>
        </xdr:cNvSpPr>
      </xdr:nvSpPr>
      <xdr:spPr bwMode="auto">
        <a:xfrm>
          <a:off x="4655820" y="6286500"/>
          <a:ext cx="2057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114300</xdr:colOff>
      <xdr:row>19</xdr:row>
      <xdr:rowOff>15240</xdr:rowOff>
    </xdr:from>
    <xdr:to>
      <xdr:col>7</xdr:col>
      <xdr:colOff>7620</xdr:colOff>
      <xdr:row>19</xdr:row>
      <xdr:rowOff>15240</xdr:rowOff>
    </xdr:to>
    <xdr:sp macro="" textlink="">
      <xdr:nvSpPr>
        <xdr:cNvPr id="70794" name="CheckBox99" hidden="1">
          <a:extLst>
            <a:ext uri="{FF2B5EF4-FFF2-40B4-BE49-F238E27FC236}">
              <a16:creationId xmlns:a16="http://schemas.microsoft.com/office/drawing/2014/main" id="{00000000-0008-0000-0700-00008A140100}"/>
            </a:ext>
          </a:extLst>
        </xdr:cNvPr>
        <xdr:cNvSpPr>
          <a:spLocks noChangeArrowheads="1"/>
        </xdr:cNvSpPr>
      </xdr:nvSpPr>
      <xdr:spPr bwMode="auto">
        <a:xfrm>
          <a:off x="4975860" y="6286500"/>
          <a:ext cx="21336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121920</xdr:colOff>
      <xdr:row>19</xdr:row>
      <xdr:rowOff>15240</xdr:rowOff>
    </xdr:from>
    <xdr:to>
      <xdr:col>5</xdr:col>
      <xdr:colOff>0</xdr:colOff>
      <xdr:row>19</xdr:row>
      <xdr:rowOff>15240</xdr:rowOff>
    </xdr:to>
    <xdr:sp macro="" textlink="">
      <xdr:nvSpPr>
        <xdr:cNvPr id="70795" name="CheckBox100" hidden="1">
          <a:extLst>
            <a:ext uri="{FF2B5EF4-FFF2-40B4-BE49-F238E27FC236}">
              <a16:creationId xmlns:a16="http://schemas.microsoft.com/office/drawing/2014/main" id="{00000000-0008-0000-0700-00008B140100}"/>
            </a:ext>
          </a:extLst>
        </xdr:cNvPr>
        <xdr:cNvSpPr>
          <a:spLocks noChangeArrowheads="1"/>
        </xdr:cNvSpPr>
      </xdr:nvSpPr>
      <xdr:spPr bwMode="auto">
        <a:xfrm>
          <a:off x="4343400" y="6286500"/>
          <a:ext cx="1981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114300</xdr:colOff>
      <xdr:row>19</xdr:row>
      <xdr:rowOff>15240</xdr:rowOff>
    </xdr:from>
    <xdr:to>
      <xdr:col>6</xdr:col>
      <xdr:colOff>0</xdr:colOff>
      <xdr:row>19</xdr:row>
      <xdr:rowOff>15240</xdr:rowOff>
    </xdr:to>
    <xdr:sp macro="" textlink="">
      <xdr:nvSpPr>
        <xdr:cNvPr id="70796" name="CheckBox101" hidden="1">
          <a:extLst>
            <a:ext uri="{FF2B5EF4-FFF2-40B4-BE49-F238E27FC236}">
              <a16:creationId xmlns:a16="http://schemas.microsoft.com/office/drawing/2014/main" id="{00000000-0008-0000-0700-00008C140100}"/>
            </a:ext>
          </a:extLst>
        </xdr:cNvPr>
        <xdr:cNvSpPr>
          <a:spLocks noChangeArrowheads="1"/>
        </xdr:cNvSpPr>
      </xdr:nvSpPr>
      <xdr:spPr bwMode="auto">
        <a:xfrm>
          <a:off x="4655820" y="6286500"/>
          <a:ext cx="2057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114300</xdr:colOff>
      <xdr:row>19</xdr:row>
      <xdr:rowOff>15240</xdr:rowOff>
    </xdr:from>
    <xdr:to>
      <xdr:col>7</xdr:col>
      <xdr:colOff>7620</xdr:colOff>
      <xdr:row>19</xdr:row>
      <xdr:rowOff>15240</xdr:rowOff>
    </xdr:to>
    <xdr:sp macro="" textlink="">
      <xdr:nvSpPr>
        <xdr:cNvPr id="70797" name="CheckBox102" hidden="1">
          <a:extLst>
            <a:ext uri="{FF2B5EF4-FFF2-40B4-BE49-F238E27FC236}">
              <a16:creationId xmlns:a16="http://schemas.microsoft.com/office/drawing/2014/main" id="{00000000-0008-0000-0700-00008D140100}"/>
            </a:ext>
          </a:extLst>
        </xdr:cNvPr>
        <xdr:cNvSpPr>
          <a:spLocks noChangeArrowheads="1"/>
        </xdr:cNvSpPr>
      </xdr:nvSpPr>
      <xdr:spPr bwMode="auto">
        <a:xfrm>
          <a:off x="4975860" y="6286500"/>
          <a:ext cx="21336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121920</xdr:colOff>
      <xdr:row>19</xdr:row>
      <xdr:rowOff>15240</xdr:rowOff>
    </xdr:from>
    <xdr:to>
      <xdr:col>5</xdr:col>
      <xdr:colOff>0</xdr:colOff>
      <xdr:row>19</xdr:row>
      <xdr:rowOff>15240</xdr:rowOff>
    </xdr:to>
    <xdr:sp macro="" textlink="">
      <xdr:nvSpPr>
        <xdr:cNvPr id="70798" name="CheckBox103" hidden="1">
          <a:extLst>
            <a:ext uri="{FF2B5EF4-FFF2-40B4-BE49-F238E27FC236}">
              <a16:creationId xmlns:a16="http://schemas.microsoft.com/office/drawing/2014/main" id="{00000000-0008-0000-0700-00008E140100}"/>
            </a:ext>
          </a:extLst>
        </xdr:cNvPr>
        <xdr:cNvSpPr>
          <a:spLocks noChangeArrowheads="1"/>
        </xdr:cNvSpPr>
      </xdr:nvSpPr>
      <xdr:spPr bwMode="auto">
        <a:xfrm>
          <a:off x="4343400" y="6286500"/>
          <a:ext cx="1981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114300</xdr:colOff>
      <xdr:row>19</xdr:row>
      <xdr:rowOff>15240</xdr:rowOff>
    </xdr:from>
    <xdr:to>
      <xdr:col>6</xdr:col>
      <xdr:colOff>0</xdr:colOff>
      <xdr:row>19</xdr:row>
      <xdr:rowOff>15240</xdr:rowOff>
    </xdr:to>
    <xdr:sp macro="" textlink="">
      <xdr:nvSpPr>
        <xdr:cNvPr id="70799" name="CheckBox104" hidden="1">
          <a:extLst>
            <a:ext uri="{FF2B5EF4-FFF2-40B4-BE49-F238E27FC236}">
              <a16:creationId xmlns:a16="http://schemas.microsoft.com/office/drawing/2014/main" id="{00000000-0008-0000-0700-00008F140100}"/>
            </a:ext>
          </a:extLst>
        </xdr:cNvPr>
        <xdr:cNvSpPr>
          <a:spLocks noChangeArrowheads="1"/>
        </xdr:cNvSpPr>
      </xdr:nvSpPr>
      <xdr:spPr bwMode="auto">
        <a:xfrm>
          <a:off x="4655820" y="6286500"/>
          <a:ext cx="2057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114300</xdr:colOff>
      <xdr:row>19</xdr:row>
      <xdr:rowOff>15240</xdr:rowOff>
    </xdr:from>
    <xdr:to>
      <xdr:col>7</xdr:col>
      <xdr:colOff>7620</xdr:colOff>
      <xdr:row>19</xdr:row>
      <xdr:rowOff>15240</xdr:rowOff>
    </xdr:to>
    <xdr:sp macro="" textlink="">
      <xdr:nvSpPr>
        <xdr:cNvPr id="70800" name="CheckBox105" hidden="1">
          <a:extLst>
            <a:ext uri="{FF2B5EF4-FFF2-40B4-BE49-F238E27FC236}">
              <a16:creationId xmlns:a16="http://schemas.microsoft.com/office/drawing/2014/main" id="{00000000-0008-0000-0700-000090140100}"/>
            </a:ext>
          </a:extLst>
        </xdr:cNvPr>
        <xdr:cNvSpPr>
          <a:spLocks noChangeArrowheads="1"/>
        </xdr:cNvSpPr>
      </xdr:nvSpPr>
      <xdr:spPr bwMode="auto">
        <a:xfrm>
          <a:off x="4975860" y="6286500"/>
          <a:ext cx="21336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121920</xdr:colOff>
      <xdr:row>19</xdr:row>
      <xdr:rowOff>15240</xdr:rowOff>
    </xdr:from>
    <xdr:to>
      <xdr:col>5</xdr:col>
      <xdr:colOff>0</xdr:colOff>
      <xdr:row>19</xdr:row>
      <xdr:rowOff>15240</xdr:rowOff>
    </xdr:to>
    <xdr:sp macro="" textlink="">
      <xdr:nvSpPr>
        <xdr:cNvPr id="70801" name="CheckBox106" hidden="1">
          <a:extLst>
            <a:ext uri="{FF2B5EF4-FFF2-40B4-BE49-F238E27FC236}">
              <a16:creationId xmlns:a16="http://schemas.microsoft.com/office/drawing/2014/main" id="{00000000-0008-0000-0700-000091140100}"/>
            </a:ext>
          </a:extLst>
        </xdr:cNvPr>
        <xdr:cNvSpPr>
          <a:spLocks noChangeArrowheads="1"/>
        </xdr:cNvSpPr>
      </xdr:nvSpPr>
      <xdr:spPr bwMode="auto">
        <a:xfrm>
          <a:off x="4343400" y="6286500"/>
          <a:ext cx="1981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114300</xdr:colOff>
      <xdr:row>19</xdr:row>
      <xdr:rowOff>15240</xdr:rowOff>
    </xdr:from>
    <xdr:to>
      <xdr:col>6</xdr:col>
      <xdr:colOff>0</xdr:colOff>
      <xdr:row>19</xdr:row>
      <xdr:rowOff>15240</xdr:rowOff>
    </xdr:to>
    <xdr:sp macro="" textlink="">
      <xdr:nvSpPr>
        <xdr:cNvPr id="70802" name="CheckBox107" hidden="1">
          <a:extLst>
            <a:ext uri="{FF2B5EF4-FFF2-40B4-BE49-F238E27FC236}">
              <a16:creationId xmlns:a16="http://schemas.microsoft.com/office/drawing/2014/main" id="{00000000-0008-0000-0700-000092140100}"/>
            </a:ext>
          </a:extLst>
        </xdr:cNvPr>
        <xdr:cNvSpPr>
          <a:spLocks noChangeArrowheads="1"/>
        </xdr:cNvSpPr>
      </xdr:nvSpPr>
      <xdr:spPr bwMode="auto">
        <a:xfrm>
          <a:off x="4655820" y="6286500"/>
          <a:ext cx="2057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114300</xdr:colOff>
      <xdr:row>19</xdr:row>
      <xdr:rowOff>15240</xdr:rowOff>
    </xdr:from>
    <xdr:to>
      <xdr:col>7</xdr:col>
      <xdr:colOff>7620</xdr:colOff>
      <xdr:row>19</xdr:row>
      <xdr:rowOff>15240</xdr:rowOff>
    </xdr:to>
    <xdr:sp macro="" textlink="">
      <xdr:nvSpPr>
        <xdr:cNvPr id="70803" name="CheckBox108" hidden="1">
          <a:extLst>
            <a:ext uri="{FF2B5EF4-FFF2-40B4-BE49-F238E27FC236}">
              <a16:creationId xmlns:a16="http://schemas.microsoft.com/office/drawing/2014/main" id="{00000000-0008-0000-0700-000093140100}"/>
            </a:ext>
          </a:extLst>
        </xdr:cNvPr>
        <xdr:cNvSpPr>
          <a:spLocks noChangeArrowheads="1"/>
        </xdr:cNvSpPr>
      </xdr:nvSpPr>
      <xdr:spPr bwMode="auto">
        <a:xfrm>
          <a:off x="4975860" y="6286500"/>
          <a:ext cx="21336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121920</xdr:colOff>
      <xdr:row>19</xdr:row>
      <xdr:rowOff>15240</xdr:rowOff>
    </xdr:from>
    <xdr:to>
      <xdr:col>5</xdr:col>
      <xdr:colOff>0</xdr:colOff>
      <xdr:row>19</xdr:row>
      <xdr:rowOff>15240</xdr:rowOff>
    </xdr:to>
    <xdr:sp macro="" textlink="">
      <xdr:nvSpPr>
        <xdr:cNvPr id="70804" name="CheckBox109" hidden="1">
          <a:extLst>
            <a:ext uri="{FF2B5EF4-FFF2-40B4-BE49-F238E27FC236}">
              <a16:creationId xmlns:a16="http://schemas.microsoft.com/office/drawing/2014/main" id="{00000000-0008-0000-0700-000094140100}"/>
            </a:ext>
          </a:extLst>
        </xdr:cNvPr>
        <xdr:cNvSpPr>
          <a:spLocks noChangeArrowheads="1"/>
        </xdr:cNvSpPr>
      </xdr:nvSpPr>
      <xdr:spPr bwMode="auto">
        <a:xfrm>
          <a:off x="4343400" y="6286500"/>
          <a:ext cx="1981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114300</xdr:colOff>
      <xdr:row>19</xdr:row>
      <xdr:rowOff>15240</xdr:rowOff>
    </xdr:from>
    <xdr:to>
      <xdr:col>6</xdr:col>
      <xdr:colOff>0</xdr:colOff>
      <xdr:row>19</xdr:row>
      <xdr:rowOff>15240</xdr:rowOff>
    </xdr:to>
    <xdr:sp macro="" textlink="">
      <xdr:nvSpPr>
        <xdr:cNvPr id="70805" name="CheckBox110" hidden="1">
          <a:extLst>
            <a:ext uri="{FF2B5EF4-FFF2-40B4-BE49-F238E27FC236}">
              <a16:creationId xmlns:a16="http://schemas.microsoft.com/office/drawing/2014/main" id="{00000000-0008-0000-0700-000095140100}"/>
            </a:ext>
          </a:extLst>
        </xdr:cNvPr>
        <xdr:cNvSpPr>
          <a:spLocks noChangeArrowheads="1"/>
        </xdr:cNvSpPr>
      </xdr:nvSpPr>
      <xdr:spPr bwMode="auto">
        <a:xfrm>
          <a:off x="4655820" y="6286500"/>
          <a:ext cx="2057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114300</xdr:colOff>
      <xdr:row>19</xdr:row>
      <xdr:rowOff>15240</xdr:rowOff>
    </xdr:from>
    <xdr:to>
      <xdr:col>7</xdr:col>
      <xdr:colOff>7620</xdr:colOff>
      <xdr:row>19</xdr:row>
      <xdr:rowOff>15240</xdr:rowOff>
    </xdr:to>
    <xdr:sp macro="" textlink="">
      <xdr:nvSpPr>
        <xdr:cNvPr id="70806" name="CheckBox111" hidden="1">
          <a:extLst>
            <a:ext uri="{FF2B5EF4-FFF2-40B4-BE49-F238E27FC236}">
              <a16:creationId xmlns:a16="http://schemas.microsoft.com/office/drawing/2014/main" id="{00000000-0008-0000-0700-000096140100}"/>
            </a:ext>
          </a:extLst>
        </xdr:cNvPr>
        <xdr:cNvSpPr>
          <a:spLocks noChangeArrowheads="1"/>
        </xdr:cNvSpPr>
      </xdr:nvSpPr>
      <xdr:spPr bwMode="auto">
        <a:xfrm>
          <a:off x="4975860" y="6286500"/>
          <a:ext cx="21336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121920</xdr:colOff>
      <xdr:row>19</xdr:row>
      <xdr:rowOff>15240</xdr:rowOff>
    </xdr:from>
    <xdr:to>
      <xdr:col>5</xdr:col>
      <xdr:colOff>0</xdr:colOff>
      <xdr:row>19</xdr:row>
      <xdr:rowOff>15240</xdr:rowOff>
    </xdr:to>
    <xdr:sp macro="" textlink="">
      <xdr:nvSpPr>
        <xdr:cNvPr id="70807" name="CheckBox112" hidden="1">
          <a:extLst>
            <a:ext uri="{FF2B5EF4-FFF2-40B4-BE49-F238E27FC236}">
              <a16:creationId xmlns:a16="http://schemas.microsoft.com/office/drawing/2014/main" id="{00000000-0008-0000-0700-000097140100}"/>
            </a:ext>
          </a:extLst>
        </xdr:cNvPr>
        <xdr:cNvSpPr>
          <a:spLocks noChangeArrowheads="1"/>
        </xdr:cNvSpPr>
      </xdr:nvSpPr>
      <xdr:spPr bwMode="auto">
        <a:xfrm>
          <a:off x="4343400" y="6286500"/>
          <a:ext cx="1981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114300</xdr:colOff>
      <xdr:row>19</xdr:row>
      <xdr:rowOff>15240</xdr:rowOff>
    </xdr:from>
    <xdr:to>
      <xdr:col>6</xdr:col>
      <xdr:colOff>0</xdr:colOff>
      <xdr:row>19</xdr:row>
      <xdr:rowOff>15240</xdr:rowOff>
    </xdr:to>
    <xdr:sp macro="" textlink="">
      <xdr:nvSpPr>
        <xdr:cNvPr id="70808" name="CheckBox113" hidden="1">
          <a:extLst>
            <a:ext uri="{FF2B5EF4-FFF2-40B4-BE49-F238E27FC236}">
              <a16:creationId xmlns:a16="http://schemas.microsoft.com/office/drawing/2014/main" id="{00000000-0008-0000-0700-000098140100}"/>
            </a:ext>
          </a:extLst>
        </xdr:cNvPr>
        <xdr:cNvSpPr>
          <a:spLocks noChangeArrowheads="1"/>
        </xdr:cNvSpPr>
      </xdr:nvSpPr>
      <xdr:spPr bwMode="auto">
        <a:xfrm>
          <a:off x="4655820" y="6286500"/>
          <a:ext cx="2057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114300</xdr:colOff>
      <xdr:row>19</xdr:row>
      <xdr:rowOff>15240</xdr:rowOff>
    </xdr:from>
    <xdr:to>
      <xdr:col>7</xdr:col>
      <xdr:colOff>7620</xdr:colOff>
      <xdr:row>19</xdr:row>
      <xdr:rowOff>15240</xdr:rowOff>
    </xdr:to>
    <xdr:sp macro="" textlink="">
      <xdr:nvSpPr>
        <xdr:cNvPr id="70809" name="CheckBox114" hidden="1">
          <a:extLst>
            <a:ext uri="{FF2B5EF4-FFF2-40B4-BE49-F238E27FC236}">
              <a16:creationId xmlns:a16="http://schemas.microsoft.com/office/drawing/2014/main" id="{00000000-0008-0000-0700-000099140100}"/>
            </a:ext>
          </a:extLst>
        </xdr:cNvPr>
        <xdr:cNvSpPr>
          <a:spLocks noChangeArrowheads="1"/>
        </xdr:cNvSpPr>
      </xdr:nvSpPr>
      <xdr:spPr bwMode="auto">
        <a:xfrm>
          <a:off x="4975860" y="6286500"/>
          <a:ext cx="21336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121920</xdr:colOff>
      <xdr:row>19</xdr:row>
      <xdr:rowOff>15240</xdr:rowOff>
    </xdr:from>
    <xdr:to>
      <xdr:col>5</xdr:col>
      <xdr:colOff>0</xdr:colOff>
      <xdr:row>19</xdr:row>
      <xdr:rowOff>15240</xdr:rowOff>
    </xdr:to>
    <xdr:sp macro="" textlink="">
      <xdr:nvSpPr>
        <xdr:cNvPr id="70810" name="CheckBox115" hidden="1">
          <a:extLst>
            <a:ext uri="{FF2B5EF4-FFF2-40B4-BE49-F238E27FC236}">
              <a16:creationId xmlns:a16="http://schemas.microsoft.com/office/drawing/2014/main" id="{00000000-0008-0000-0700-00009A140100}"/>
            </a:ext>
          </a:extLst>
        </xdr:cNvPr>
        <xdr:cNvSpPr>
          <a:spLocks noChangeArrowheads="1"/>
        </xdr:cNvSpPr>
      </xdr:nvSpPr>
      <xdr:spPr bwMode="auto">
        <a:xfrm>
          <a:off x="4343400" y="6286500"/>
          <a:ext cx="1981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114300</xdr:colOff>
      <xdr:row>19</xdr:row>
      <xdr:rowOff>15240</xdr:rowOff>
    </xdr:from>
    <xdr:to>
      <xdr:col>6</xdr:col>
      <xdr:colOff>0</xdr:colOff>
      <xdr:row>19</xdr:row>
      <xdr:rowOff>15240</xdr:rowOff>
    </xdr:to>
    <xdr:sp macro="" textlink="">
      <xdr:nvSpPr>
        <xdr:cNvPr id="70811" name="CheckBox116" hidden="1">
          <a:extLst>
            <a:ext uri="{FF2B5EF4-FFF2-40B4-BE49-F238E27FC236}">
              <a16:creationId xmlns:a16="http://schemas.microsoft.com/office/drawing/2014/main" id="{00000000-0008-0000-0700-00009B140100}"/>
            </a:ext>
          </a:extLst>
        </xdr:cNvPr>
        <xdr:cNvSpPr>
          <a:spLocks noChangeArrowheads="1"/>
        </xdr:cNvSpPr>
      </xdr:nvSpPr>
      <xdr:spPr bwMode="auto">
        <a:xfrm>
          <a:off x="4655820" y="6286500"/>
          <a:ext cx="2057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114300</xdr:colOff>
      <xdr:row>19</xdr:row>
      <xdr:rowOff>15240</xdr:rowOff>
    </xdr:from>
    <xdr:to>
      <xdr:col>7</xdr:col>
      <xdr:colOff>7620</xdr:colOff>
      <xdr:row>19</xdr:row>
      <xdr:rowOff>15240</xdr:rowOff>
    </xdr:to>
    <xdr:sp macro="" textlink="">
      <xdr:nvSpPr>
        <xdr:cNvPr id="70812" name="CheckBox117" hidden="1">
          <a:extLst>
            <a:ext uri="{FF2B5EF4-FFF2-40B4-BE49-F238E27FC236}">
              <a16:creationId xmlns:a16="http://schemas.microsoft.com/office/drawing/2014/main" id="{00000000-0008-0000-0700-00009C140100}"/>
            </a:ext>
          </a:extLst>
        </xdr:cNvPr>
        <xdr:cNvSpPr>
          <a:spLocks noChangeArrowheads="1"/>
        </xdr:cNvSpPr>
      </xdr:nvSpPr>
      <xdr:spPr bwMode="auto">
        <a:xfrm>
          <a:off x="4975860" y="6286500"/>
          <a:ext cx="21336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121920</xdr:colOff>
      <xdr:row>19</xdr:row>
      <xdr:rowOff>15240</xdr:rowOff>
    </xdr:from>
    <xdr:to>
      <xdr:col>5</xdr:col>
      <xdr:colOff>0</xdr:colOff>
      <xdr:row>19</xdr:row>
      <xdr:rowOff>15240</xdr:rowOff>
    </xdr:to>
    <xdr:sp macro="" textlink="">
      <xdr:nvSpPr>
        <xdr:cNvPr id="70813" name="CheckBox118" hidden="1">
          <a:extLst>
            <a:ext uri="{FF2B5EF4-FFF2-40B4-BE49-F238E27FC236}">
              <a16:creationId xmlns:a16="http://schemas.microsoft.com/office/drawing/2014/main" id="{00000000-0008-0000-0700-00009D140100}"/>
            </a:ext>
          </a:extLst>
        </xdr:cNvPr>
        <xdr:cNvSpPr>
          <a:spLocks noChangeArrowheads="1"/>
        </xdr:cNvSpPr>
      </xdr:nvSpPr>
      <xdr:spPr bwMode="auto">
        <a:xfrm>
          <a:off x="4343400" y="6286500"/>
          <a:ext cx="1981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114300</xdr:colOff>
      <xdr:row>19</xdr:row>
      <xdr:rowOff>15240</xdr:rowOff>
    </xdr:from>
    <xdr:to>
      <xdr:col>6</xdr:col>
      <xdr:colOff>0</xdr:colOff>
      <xdr:row>19</xdr:row>
      <xdr:rowOff>15240</xdr:rowOff>
    </xdr:to>
    <xdr:sp macro="" textlink="">
      <xdr:nvSpPr>
        <xdr:cNvPr id="70814" name="CheckBox119" hidden="1">
          <a:extLst>
            <a:ext uri="{FF2B5EF4-FFF2-40B4-BE49-F238E27FC236}">
              <a16:creationId xmlns:a16="http://schemas.microsoft.com/office/drawing/2014/main" id="{00000000-0008-0000-0700-00009E140100}"/>
            </a:ext>
          </a:extLst>
        </xdr:cNvPr>
        <xdr:cNvSpPr>
          <a:spLocks noChangeArrowheads="1"/>
        </xdr:cNvSpPr>
      </xdr:nvSpPr>
      <xdr:spPr bwMode="auto">
        <a:xfrm>
          <a:off x="4655820" y="6286500"/>
          <a:ext cx="2057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114300</xdr:colOff>
      <xdr:row>19</xdr:row>
      <xdr:rowOff>15240</xdr:rowOff>
    </xdr:from>
    <xdr:to>
      <xdr:col>7</xdr:col>
      <xdr:colOff>7620</xdr:colOff>
      <xdr:row>19</xdr:row>
      <xdr:rowOff>15240</xdr:rowOff>
    </xdr:to>
    <xdr:sp macro="" textlink="">
      <xdr:nvSpPr>
        <xdr:cNvPr id="70815" name="CheckBox120" hidden="1">
          <a:extLst>
            <a:ext uri="{FF2B5EF4-FFF2-40B4-BE49-F238E27FC236}">
              <a16:creationId xmlns:a16="http://schemas.microsoft.com/office/drawing/2014/main" id="{00000000-0008-0000-0700-00009F140100}"/>
            </a:ext>
          </a:extLst>
        </xdr:cNvPr>
        <xdr:cNvSpPr>
          <a:spLocks noChangeArrowheads="1"/>
        </xdr:cNvSpPr>
      </xdr:nvSpPr>
      <xdr:spPr bwMode="auto">
        <a:xfrm>
          <a:off x="4975860" y="6286500"/>
          <a:ext cx="21336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121920</xdr:colOff>
      <xdr:row>19</xdr:row>
      <xdr:rowOff>15240</xdr:rowOff>
    </xdr:from>
    <xdr:to>
      <xdr:col>5</xdr:col>
      <xdr:colOff>0</xdr:colOff>
      <xdr:row>19</xdr:row>
      <xdr:rowOff>15240</xdr:rowOff>
    </xdr:to>
    <xdr:sp macro="" textlink="">
      <xdr:nvSpPr>
        <xdr:cNvPr id="70816" name="CheckBox121" hidden="1">
          <a:extLst>
            <a:ext uri="{FF2B5EF4-FFF2-40B4-BE49-F238E27FC236}">
              <a16:creationId xmlns:a16="http://schemas.microsoft.com/office/drawing/2014/main" id="{00000000-0008-0000-0700-0000A0140100}"/>
            </a:ext>
          </a:extLst>
        </xdr:cNvPr>
        <xdr:cNvSpPr>
          <a:spLocks noChangeArrowheads="1"/>
        </xdr:cNvSpPr>
      </xdr:nvSpPr>
      <xdr:spPr bwMode="auto">
        <a:xfrm>
          <a:off x="4343400" y="6286500"/>
          <a:ext cx="1981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114300</xdr:colOff>
      <xdr:row>19</xdr:row>
      <xdr:rowOff>15240</xdr:rowOff>
    </xdr:from>
    <xdr:to>
      <xdr:col>6</xdr:col>
      <xdr:colOff>0</xdr:colOff>
      <xdr:row>19</xdr:row>
      <xdr:rowOff>15240</xdr:rowOff>
    </xdr:to>
    <xdr:sp macro="" textlink="">
      <xdr:nvSpPr>
        <xdr:cNvPr id="70817" name="CheckBox122" hidden="1">
          <a:extLst>
            <a:ext uri="{FF2B5EF4-FFF2-40B4-BE49-F238E27FC236}">
              <a16:creationId xmlns:a16="http://schemas.microsoft.com/office/drawing/2014/main" id="{00000000-0008-0000-0700-0000A1140100}"/>
            </a:ext>
          </a:extLst>
        </xdr:cNvPr>
        <xdr:cNvSpPr>
          <a:spLocks noChangeArrowheads="1"/>
        </xdr:cNvSpPr>
      </xdr:nvSpPr>
      <xdr:spPr bwMode="auto">
        <a:xfrm>
          <a:off x="4655820" y="6286500"/>
          <a:ext cx="2057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114300</xdr:colOff>
      <xdr:row>19</xdr:row>
      <xdr:rowOff>15240</xdr:rowOff>
    </xdr:from>
    <xdr:to>
      <xdr:col>7</xdr:col>
      <xdr:colOff>7620</xdr:colOff>
      <xdr:row>19</xdr:row>
      <xdr:rowOff>15240</xdr:rowOff>
    </xdr:to>
    <xdr:sp macro="" textlink="">
      <xdr:nvSpPr>
        <xdr:cNvPr id="70818" name="CheckBox123" hidden="1">
          <a:extLst>
            <a:ext uri="{FF2B5EF4-FFF2-40B4-BE49-F238E27FC236}">
              <a16:creationId xmlns:a16="http://schemas.microsoft.com/office/drawing/2014/main" id="{00000000-0008-0000-0700-0000A2140100}"/>
            </a:ext>
          </a:extLst>
        </xdr:cNvPr>
        <xdr:cNvSpPr>
          <a:spLocks noChangeArrowheads="1"/>
        </xdr:cNvSpPr>
      </xdr:nvSpPr>
      <xdr:spPr bwMode="auto">
        <a:xfrm>
          <a:off x="4975860" y="6286500"/>
          <a:ext cx="21336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91440</xdr:colOff>
      <xdr:row>19</xdr:row>
      <xdr:rowOff>15240</xdr:rowOff>
    </xdr:from>
    <xdr:to>
      <xdr:col>5</xdr:col>
      <xdr:colOff>0</xdr:colOff>
      <xdr:row>19</xdr:row>
      <xdr:rowOff>15240</xdr:rowOff>
    </xdr:to>
    <xdr:pic>
      <xdr:nvPicPr>
        <xdr:cNvPr id="70819" name="CheckBox52">
          <a:extLst>
            <a:ext uri="{FF2B5EF4-FFF2-40B4-BE49-F238E27FC236}">
              <a16:creationId xmlns:a16="http://schemas.microsoft.com/office/drawing/2014/main" id="{00000000-0008-0000-0700-0000A3140100}"/>
            </a:ext>
          </a:extLst>
        </xdr:cNvPr>
        <xdr:cNvPicPr preferRelativeResize="0">
          <a:picLocks noChangeArrowheads="1" noChangeShapeType="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2920" y="628650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91440</xdr:colOff>
      <xdr:row>19</xdr:row>
      <xdr:rowOff>15240</xdr:rowOff>
    </xdr:from>
    <xdr:to>
      <xdr:col>5</xdr:col>
      <xdr:colOff>0</xdr:colOff>
      <xdr:row>19</xdr:row>
      <xdr:rowOff>15240</xdr:rowOff>
    </xdr:to>
    <xdr:pic>
      <xdr:nvPicPr>
        <xdr:cNvPr id="70820" name="CheckBox55">
          <a:extLst>
            <a:ext uri="{FF2B5EF4-FFF2-40B4-BE49-F238E27FC236}">
              <a16:creationId xmlns:a16="http://schemas.microsoft.com/office/drawing/2014/main" id="{00000000-0008-0000-0700-0000A4140100}"/>
            </a:ext>
          </a:extLst>
        </xdr:cNvPr>
        <xdr:cNvPicPr preferRelativeResize="0">
          <a:picLocks noChangeArrowheads="1" noChangeShapeType="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2920" y="628650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91440</xdr:colOff>
      <xdr:row>19</xdr:row>
      <xdr:rowOff>15240</xdr:rowOff>
    </xdr:from>
    <xdr:to>
      <xdr:col>5</xdr:col>
      <xdr:colOff>0</xdr:colOff>
      <xdr:row>19</xdr:row>
      <xdr:rowOff>15240</xdr:rowOff>
    </xdr:to>
    <xdr:pic>
      <xdr:nvPicPr>
        <xdr:cNvPr id="70821" name="CheckBox40">
          <a:extLst>
            <a:ext uri="{FF2B5EF4-FFF2-40B4-BE49-F238E27FC236}">
              <a16:creationId xmlns:a16="http://schemas.microsoft.com/office/drawing/2014/main" id="{00000000-0008-0000-0700-0000A5140100}"/>
            </a:ext>
          </a:extLst>
        </xdr:cNvPr>
        <xdr:cNvPicPr preferRelativeResize="0">
          <a:picLocks noChangeArrowheads="1" noChangeShapeType="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2920" y="628650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91440</xdr:colOff>
      <xdr:row>19</xdr:row>
      <xdr:rowOff>15240</xdr:rowOff>
    </xdr:from>
    <xdr:to>
      <xdr:col>6</xdr:col>
      <xdr:colOff>0</xdr:colOff>
      <xdr:row>19</xdr:row>
      <xdr:rowOff>15240</xdr:rowOff>
    </xdr:to>
    <xdr:pic>
      <xdr:nvPicPr>
        <xdr:cNvPr id="70822" name="CheckBox41">
          <a:extLst>
            <a:ext uri="{FF2B5EF4-FFF2-40B4-BE49-F238E27FC236}">
              <a16:creationId xmlns:a16="http://schemas.microsoft.com/office/drawing/2014/main" id="{00000000-0008-0000-0700-0000A6140100}"/>
            </a:ext>
          </a:extLst>
        </xdr:cNvPr>
        <xdr:cNvPicPr preferRelativeResize="0">
          <a:picLocks noChangeArrowheads="1" noChangeShapeType="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632960" y="628650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91440</xdr:colOff>
      <xdr:row>19</xdr:row>
      <xdr:rowOff>15240</xdr:rowOff>
    </xdr:from>
    <xdr:to>
      <xdr:col>7</xdr:col>
      <xdr:colOff>7620</xdr:colOff>
      <xdr:row>19</xdr:row>
      <xdr:rowOff>15240</xdr:rowOff>
    </xdr:to>
    <xdr:pic>
      <xdr:nvPicPr>
        <xdr:cNvPr id="70823" name="CheckBox42">
          <a:extLst>
            <a:ext uri="{FF2B5EF4-FFF2-40B4-BE49-F238E27FC236}">
              <a16:creationId xmlns:a16="http://schemas.microsoft.com/office/drawing/2014/main" id="{00000000-0008-0000-0700-0000A7140100}"/>
            </a:ext>
          </a:extLst>
        </xdr:cNvPr>
        <xdr:cNvPicPr preferRelativeResize="0">
          <a:picLocks noChangeArrowheads="1" noChangeShapeType="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953000" y="6286500"/>
          <a:ext cx="2362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91440</xdr:colOff>
      <xdr:row>19</xdr:row>
      <xdr:rowOff>15240</xdr:rowOff>
    </xdr:from>
    <xdr:to>
      <xdr:col>5</xdr:col>
      <xdr:colOff>0</xdr:colOff>
      <xdr:row>19</xdr:row>
      <xdr:rowOff>15240</xdr:rowOff>
    </xdr:to>
    <xdr:pic>
      <xdr:nvPicPr>
        <xdr:cNvPr id="70824" name="CheckBox43">
          <a:extLst>
            <a:ext uri="{FF2B5EF4-FFF2-40B4-BE49-F238E27FC236}">
              <a16:creationId xmlns:a16="http://schemas.microsoft.com/office/drawing/2014/main" id="{00000000-0008-0000-0700-0000A8140100}"/>
            </a:ext>
          </a:extLst>
        </xdr:cNvPr>
        <xdr:cNvPicPr preferRelativeResize="0">
          <a:picLocks noChangeArrowheads="1" noChangeShapeType="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2920" y="628650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91440</xdr:colOff>
      <xdr:row>19</xdr:row>
      <xdr:rowOff>15240</xdr:rowOff>
    </xdr:from>
    <xdr:to>
      <xdr:col>6</xdr:col>
      <xdr:colOff>0</xdr:colOff>
      <xdr:row>19</xdr:row>
      <xdr:rowOff>15240</xdr:rowOff>
    </xdr:to>
    <xdr:pic>
      <xdr:nvPicPr>
        <xdr:cNvPr id="70825" name="CheckBox44">
          <a:extLst>
            <a:ext uri="{FF2B5EF4-FFF2-40B4-BE49-F238E27FC236}">
              <a16:creationId xmlns:a16="http://schemas.microsoft.com/office/drawing/2014/main" id="{00000000-0008-0000-0700-0000A9140100}"/>
            </a:ext>
          </a:extLst>
        </xdr:cNvPr>
        <xdr:cNvPicPr preferRelativeResize="0">
          <a:picLocks noChangeArrowheads="1" noChangeShapeType="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632960" y="628650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91440</xdr:colOff>
      <xdr:row>19</xdr:row>
      <xdr:rowOff>15240</xdr:rowOff>
    </xdr:from>
    <xdr:to>
      <xdr:col>7</xdr:col>
      <xdr:colOff>7620</xdr:colOff>
      <xdr:row>19</xdr:row>
      <xdr:rowOff>15240</xdr:rowOff>
    </xdr:to>
    <xdr:pic>
      <xdr:nvPicPr>
        <xdr:cNvPr id="70826" name="CheckBox45">
          <a:extLst>
            <a:ext uri="{FF2B5EF4-FFF2-40B4-BE49-F238E27FC236}">
              <a16:creationId xmlns:a16="http://schemas.microsoft.com/office/drawing/2014/main" id="{00000000-0008-0000-0700-0000AA140100}"/>
            </a:ext>
          </a:extLst>
        </xdr:cNvPr>
        <xdr:cNvPicPr preferRelativeResize="0">
          <a:picLocks noChangeArrowheads="1" noChangeShapeType="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953000" y="6286500"/>
          <a:ext cx="2362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91440</xdr:colOff>
      <xdr:row>19</xdr:row>
      <xdr:rowOff>15240</xdr:rowOff>
    </xdr:from>
    <xdr:to>
      <xdr:col>5</xdr:col>
      <xdr:colOff>0</xdr:colOff>
      <xdr:row>19</xdr:row>
      <xdr:rowOff>15240</xdr:rowOff>
    </xdr:to>
    <xdr:pic>
      <xdr:nvPicPr>
        <xdr:cNvPr id="70827" name="CheckBox46">
          <a:extLst>
            <a:ext uri="{FF2B5EF4-FFF2-40B4-BE49-F238E27FC236}">
              <a16:creationId xmlns:a16="http://schemas.microsoft.com/office/drawing/2014/main" id="{00000000-0008-0000-0700-0000AB140100}"/>
            </a:ext>
          </a:extLst>
        </xdr:cNvPr>
        <xdr:cNvPicPr preferRelativeResize="0">
          <a:picLocks noChangeArrowheads="1" noChangeShapeType="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2920" y="628650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91440</xdr:colOff>
      <xdr:row>19</xdr:row>
      <xdr:rowOff>15240</xdr:rowOff>
    </xdr:from>
    <xdr:to>
      <xdr:col>6</xdr:col>
      <xdr:colOff>0</xdr:colOff>
      <xdr:row>19</xdr:row>
      <xdr:rowOff>15240</xdr:rowOff>
    </xdr:to>
    <xdr:pic>
      <xdr:nvPicPr>
        <xdr:cNvPr id="70828" name="CheckBox47">
          <a:extLst>
            <a:ext uri="{FF2B5EF4-FFF2-40B4-BE49-F238E27FC236}">
              <a16:creationId xmlns:a16="http://schemas.microsoft.com/office/drawing/2014/main" id="{00000000-0008-0000-0700-0000AC140100}"/>
            </a:ext>
          </a:extLst>
        </xdr:cNvPr>
        <xdr:cNvPicPr preferRelativeResize="0">
          <a:picLocks noChangeArrowheads="1" noChangeShapeType="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632960" y="628650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91440</xdr:colOff>
      <xdr:row>19</xdr:row>
      <xdr:rowOff>15240</xdr:rowOff>
    </xdr:from>
    <xdr:to>
      <xdr:col>7</xdr:col>
      <xdr:colOff>7620</xdr:colOff>
      <xdr:row>19</xdr:row>
      <xdr:rowOff>15240</xdr:rowOff>
    </xdr:to>
    <xdr:pic>
      <xdr:nvPicPr>
        <xdr:cNvPr id="70829" name="CheckBox48">
          <a:extLst>
            <a:ext uri="{FF2B5EF4-FFF2-40B4-BE49-F238E27FC236}">
              <a16:creationId xmlns:a16="http://schemas.microsoft.com/office/drawing/2014/main" id="{00000000-0008-0000-0700-0000AD140100}"/>
            </a:ext>
          </a:extLst>
        </xdr:cNvPr>
        <xdr:cNvPicPr preferRelativeResize="0">
          <a:picLocks noChangeArrowheads="1" noChangeShapeType="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953000" y="6286500"/>
          <a:ext cx="2362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91440</xdr:colOff>
      <xdr:row>19</xdr:row>
      <xdr:rowOff>15240</xdr:rowOff>
    </xdr:from>
    <xdr:to>
      <xdr:col>5</xdr:col>
      <xdr:colOff>0</xdr:colOff>
      <xdr:row>19</xdr:row>
      <xdr:rowOff>15240</xdr:rowOff>
    </xdr:to>
    <xdr:pic>
      <xdr:nvPicPr>
        <xdr:cNvPr id="70830" name="CheckBox49">
          <a:extLst>
            <a:ext uri="{FF2B5EF4-FFF2-40B4-BE49-F238E27FC236}">
              <a16:creationId xmlns:a16="http://schemas.microsoft.com/office/drawing/2014/main" id="{00000000-0008-0000-0700-0000AE140100}"/>
            </a:ext>
          </a:extLst>
        </xdr:cNvPr>
        <xdr:cNvPicPr preferRelativeResize="0">
          <a:picLocks noChangeArrowheads="1" noChangeShapeType="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2920" y="628650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91440</xdr:colOff>
      <xdr:row>19</xdr:row>
      <xdr:rowOff>15240</xdr:rowOff>
    </xdr:from>
    <xdr:to>
      <xdr:col>6</xdr:col>
      <xdr:colOff>0</xdr:colOff>
      <xdr:row>19</xdr:row>
      <xdr:rowOff>15240</xdr:rowOff>
    </xdr:to>
    <xdr:pic>
      <xdr:nvPicPr>
        <xdr:cNvPr id="70831" name="CheckBox50">
          <a:extLst>
            <a:ext uri="{FF2B5EF4-FFF2-40B4-BE49-F238E27FC236}">
              <a16:creationId xmlns:a16="http://schemas.microsoft.com/office/drawing/2014/main" id="{00000000-0008-0000-0700-0000AF140100}"/>
            </a:ext>
          </a:extLst>
        </xdr:cNvPr>
        <xdr:cNvPicPr preferRelativeResize="0">
          <a:picLocks noChangeArrowheads="1" noChangeShapeType="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632960" y="628650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91440</xdr:colOff>
      <xdr:row>19</xdr:row>
      <xdr:rowOff>15240</xdr:rowOff>
    </xdr:from>
    <xdr:to>
      <xdr:col>7</xdr:col>
      <xdr:colOff>7620</xdr:colOff>
      <xdr:row>19</xdr:row>
      <xdr:rowOff>15240</xdr:rowOff>
    </xdr:to>
    <xdr:pic>
      <xdr:nvPicPr>
        <xdr:cNvPr id="70832" name="CheckBox51">
          <a:extLst>
            <a:ext uri="{FF2B5EF4-FFF2-40B4-BE49-F238E27FC236}">
              <a16:creationId xmlns:a16="http://schemas.microsoft.com/office/drawing/2014/main" id="{00000000-0008-0000-0700-0000B0140100}"/>
            </a:ext>
          </a:extLst>
        </xdr:cNvPr>
        <xdr:cNvPicPr preferRelativeResize="0">
          <a:picLocks noChangeArrowheads="1" noChangeShapeType="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953000" y="6286500"/>
          <a:ext cx="2362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91440</xdr:colOff>
      <xdr:row>19</xdr:row>
      <xdr:rowOff>15240</xdr:rowOff>
    </xdr:from>
    <xdr:to>
      <xdr:col>6</xdr:col>
      <xdr:colOff>0</xdr:colOff>
      <xdr:row>19</xdr:row>
      <xdr:rowOff>15240</xdr:rowOff>
    </xdr:to>
    <xdr:pic>
      <xdr:nvPicPr>
        <xdr:cNvPr id="70833" name="CheckBox53">
          <a:extLst>
            <a:ext uri="{FF2B5EF4-FFF2-40B4-BE49-F238E27FC236}">
              <a16:creationId xmlns:a16="http://schemas.microsoft.com/office/drawing/2014/main" id="{00000000-0008-0000-0700-0000B1140100}"/>
            </a:ext>
          </a:extLst>
        </xdr:cNvPr>
        <xdr:cNvPicPr preferRelativeResize="0">
          <a:picLocks noChangeArrowheads="1" noChangeShapeType="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632960" y="628650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91440</xdr:colOff>
      <xdr:row>19</xdr:row>
      <xdr:rowOff>15240</xdr:rowOff>
    </xdr:from>
    <xdr:to>
      <xdr:col>7</xdr:col>
      <xdr:colOff>7620</xdr:colOff>
      <xdr:row>19</xdr:row>
      <xdr:rowOff>15240</xdr:rowOff>
    </xdr:to>
    <xdr:pic>
      <xdr:nvPicPr>
        <xdr:cNvPr id="70834" name="CheckBox54">
          <a:extLst>
            <a:ext uri="{FF2B5EF4-FFF2-40B4-BE49-F238E27FC236}">
              <a16:creationId xmlns:a16="http://schemas.microsoft.com/office/drawing/2014/main" id="{00000000-0008-0000-0700-0000B2140100}"/>
            </a:ext>
          </a:extLst>
        </xdr:cNvPr>
        <xdr:cNvPicPr preferRelativeResize="0">
          <a:picLocks noChangeArrowheads="1" noChangeShapeType="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953000" y="6286500"/>
          <a:ext cx="2362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91440</xdr:colOff>
      <xdr:row>19</xdr:row>
      <xdr:rowOff>15240</xdr:rowOff>
    </xdr:from>
    <xdr:to>
      <xdr:col>6</xdr:col>
      <xdr:colOff>0</xdr:colOff>
      <xdr:row>19</xdr:row>
      <xdr:rowOff>15240</xdr:rowOff>
    </xdr:to>
    <xdr:pic>
      <xdr:nvPicPr>
        <xdr:cNvPr id="70835" name="CheckBox56">
          <a:extLst>
            <a:ext uri="{FF2B5EF4-FFF2-40B4-BE49-F238E27FC236}">
              <a16:creationId xmlns:a16="http://schemas.microsoft.com/office/drawing/2014/main" id="{00000000-0008-0000-0700-0000B3140100}"/>
            </a:ext>
          </a:extLst>
        </xdr:cNvPr>
        <xdr:cNvPicPr preferRelativeResize="0">
          <a:picLocks noChangeArrowheads="1" noChangeShapeType="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632960" y="628650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91440</xdr:colOff>
      <xdr:row>19</xdr:row>
      <xdr:rowOff>15240</xdr:rowOff>
    </xdr:from>
    <xdr:to>
      <xdr:col>7</xdr:col>
      <xdr:colOff>7620</xdr:colOff>
      <xdr:row>19</xdr:row>
      <xdr:rowOff>15240</xdr:rowOff>
    </xdr:to>
    <xdr:pic>
      <xdr:nvPicPr>
        <xdr:cNvPr id="70836" name="CheckBox57">
          <a:extLst>
            <a:ext uri="{FF2B5EF4-FFF2-40B4-BE49-F238E27FC236}">
              <a16:creationId xmlns:a16="http://schemas.microsoft.com/office/drawing/2014/main" id="{00000000-0008-0000-0700-0000B4140100}"/>
            </a:ext>
          </a:extLst>
        </xdr:cNvPr>
        <xdr:cNvPicPr preferRelativeResize="0">
          <a:picLocks noChangeArrowheads="1" noChangeShapeType="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953000" y="6286500"/>
          <a:ext cx="2362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91440</xdr:colOff>
      <xdr:row>19</xdr:row>
      <xdr:rowOff>15240</xdr:rowOff>
    </xdr:from>
    <xdr:to>
      <xdr:col>5</xdr:col>
      <xdr:colOff>0</xdr:colOff>
      <xdr:row>19</xdr:row>
      <xdr:rowOff>15240</xdr:rowOff>
    </xdr:to>
    <xdr:pic>
      <xdr:nvPicPr>
        <xdr:cNvPr id="70837" name="CheckBox64">
          <a:extLst>
            <a:ext uri="{FF2B5EF4-FFF2-40B4-BE49-F238E27FC236}">
              <a16:creationId xmlns:a16="http://schemas.microsoft.com/office/drawing/2014/main" id="{00000000-0008-0000-0700-0000B5140100}"/>
            </a:ext>
          </a:extLst>
        </xdr:cNvPr>
        <xdr:cNvPicPr preferRelativeResize="0">
          <a:picLocks noChangeArrowheads="1" noChangeShapeType="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2920" y="628650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91440</xdr:colOff>
      <xdr:row>19</xdr:row>
      <xdr:rowOff>15240</xdr:rowOff>
    </xdr:from>
    <xdr:to>
      <xdr:col>6</xdr:col>
      <xdr:colOff>0</xdr:colOff>
      <xdr:row>19</xdr:row>
      <xdr:rowOff>15240</xdr:rowOff>
    </xdr:to>
    <xdr:pic>
      <xdr:nvPicPr>
        <xdr:cNvPr id="70838" name="CheckBox65">
          <a:extLst>
            <a:ext uri="{FF2B5EF4-FFF2-40B4-BE49-F238E27FC236}">
              <a16:creationId xmlns:a16="http://schemas.microsoft.com/office/drawing/2014/main" id="{00000000-0008-0000-0700-0000B6140100}"/>
            </a:ext>
          </a:extLst>
        </xdr:cNvPr>
        <xdr:cNvPicPr preferRelativeResize="0">
          <a:picLocks noChangeArrowheads="1" noChangeShapeType="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632960" y="628650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91440</xdr:colOff>
      <xdr:row>19</xdr:row>
      <xdr:rowOff>15240</xdr:rowOff>
    </xdr:from>
    <xdr:to>
      <xdr:col>7</xdr:col>
      <xdr:colOff>7620</xdr:colOff>
      <xdr:row>19</xdr:row>
      <xdr:rowOff>15240</xdr:rowOff>
    </xdr:to>
    <xdr:pic>
      <xdr:nvPicPr>
        <xdr:cNvPr id="70839" name="CheckBox66">
          <a:extLst>
            <a:ext uri="{FF2B5EF4-FFF2-40B4-BE49-F238E27FC236}">
              <a16:creationId xmlns:a16="http://schemas.microsoft.com/office/drawing/2014/main" id="{00000000-0008-0000-0700-0000B7140100}"/>
            </a:ext>
          </a:extLst>
        </xdr:cNvPr>
        <xdr:cNvPicPr preferRelativeResize="0">
          <a:picLocks noChangeArrowheads="1" noChangeShapeType="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953000" y="6286500"/>
          <a:ext cx="2362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91440</xdr:colOff>
      <xdr:row>19</xdr:row>
      <xdr:rowOff>15240</xdr:rowOff>
    </xdr:from>
    <xdr:to>
      <xdr:col>5</xdr:col>
      <xdr:colOff>0</xdr:colOff>
      <xdr:row>19</xdr:row>
      <xdr:rowOff>15240</xdr:rowOff>
    </xdr:to>
    <xdr:pic>
      <xdr:nvPicPr>
        <xdr:cNvPr id="70840" name="CheckBox67">
          <a:extLst>
            <a:ext uri="{FF2B5EF4-FFF2-40B4-BE49-F238E27FC236}">
              <a16:creationId xmlns:a16="http://schemas.microsoft.com/office/drawing/2014/main" id="{00000000-0008-0000-0700-0000B8140100}"/>
            </a:ext>
          </a:extLst>
        </xdr:cNvPr>
        <xdr:cNvPicPr preferRelativeResize="0">
          <a:picLocks noChangeArrowheads="1" noChangeShapeType="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2920" y="628650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91440</xdr:colOff>
      <xdr:row>19</xdr:row>
      <xdr:rowOff>15240</xdr:rowOff>
    </xdr:from>
    <xdr:to>
      <xdr:col>6</xdr:col>
      <xdr:colOff>0</xdr:colOff>
      <xdr:row>19</xdr:row>
      <xdr:rowOff>15240</xdr:rowOff>
    </xdr:to>
    <xdr:pic>
      <xdr:nvPicPr>
        <xdr:cNvPr id="70841" name="CheckBox68">
          <a:extLst>
            <a:ext uri="{FF2B5EF4-FFF2-40B4-BE49-F238E27FC236}">
              <a16:creationId xmlns:a16="http://schemas.microsoft.com/office/drawing/2014/main" id="{00000000-0008-0000-0700-0000B9140100}"/>
            </a:ext>
          </a:extLst>
        </xdr:cNvPr>
        <xdr:cNvPicPr preferRelativeResize="0">
          <a:picLocks noChangeArrowheads="1" noChangeShapeType="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632960" y="628650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91440</xdr:colOff>
      <xdr:row>19</xdr:row>
      <xdr:rowOff>15240</xdr:rowOff>
    </xdr:from>
    <xdr:to>
      <xdr:col>7</xdr:col>
      <xdr:colOff>7620</xdr:colOff>
      <xdr:row>19</xdr:row>
      <xdr:rowOff>15240</xdr:rowOff>
    </xdr:to>
    <xdr:pic>
      <xdr:nvPicPr>
        <xdr:cNvPr id="70842" name="CheckBox69">
          <a:extLst>
            <a:ext uri="{FF2B5EF4-FFF2-40B4-BE49-F238E27FC236}">
              <a16:creationId xmlns:a16="http://schemas.microsoft.com/office/drawing/2014/main" id="{00000000-0008-0000-0700-0000BA140100}"/>
            </a:ext>
          </a:extLst>
        </xdr:cNvPr>
        <xdr:cNvPicPr preferRelativeResize="0">
          <a:picLocks noChangeArrowheads="1" noChangeShapeType="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953000" y="6286500"/>
          <a:ext cx="2362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91440</xdr:colOff>
      <xdr:row>19</xdr:row>
      <xdr:rowOff>15240</xdr:rowOff>
    </xdr:from>
    <xdr:to>
      <xdr:col>5</xdr:col>
      <xdr:colOff>0</xdr:colOff>
      <xdr:row>19</xdr:row>
      <xdr:rowOff>15240</xdr:rowOff>
    </xdr:to>
    <xdr:pic>
      <xdr:nvPicPr>
        <xdr:cNvPr id="70843" name="CheckBox70">
          <a:extLst>
            <a:ext uri="{FF2B5EF4-FFF2-40B4-BE49-F238E27FC236}">
              <a16:creationId xmlns:a16="http://schemas.microsoft.com/office/drawing/2014/main" id="{00000000-0008-0000-0700-0000BB140100}"/>
            </a:ext>
          </a:extLst>
        </xdr:cNvPr>
        <xdr:cNvPicPr preferRelativeResize="0">
          <a:picLocks noChangeArrowheads="1" noChangeShapeType="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2920" y="628650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91440</xdr:colOff>
      <xdr:row>19</xdr:row>
      <xdr:rowOff>15240</xdr:rowOff>
    </xdr:from>
    <xdr:to>
      <xdr:col>6</xdr:col>
      <xdr:colOff>0</xdr:colOff>
      <xdr:row>19</xdr:row>
      <xdr:rowOff>15240</xdr:rowOff>
    </xdr:to>
    <xdr:pic>
      <xdr:nvPicPr>
        <xdr:cNvPr id="70844" name="CheckBox71">
          <a:extLst>
            <a:ext uri="{FF2B5EF4-FFF2-40B4-BE49-F238E27FC236}">
              <a16:creationId xmlns:a16="http://schemas.microsoft.com/office/drawing/2014/main" id="{00000000-0008-0000-0700-0000BC140100}"/>
            </a:ext>
          </a:extLst>
        </xdr:cNvPr>
        <xdr:cNvPicPr preferRelativeResize="0">
          <a:picLocks noChangeArrowheads="1" noChangeShapeType="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632960" y="628650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91440</xdr:colOff>
      <xdr:row>19</xdr:row>
      <xdr:rowOff>15240</xdr:rowOff>
    </xdr:from>
    <xdr:to>
      <xdr:col>7</xdr:col>
      <xdr:colOff>7620</xdr:colOff>
      <xdr:row>19</xdr:row>
      <xdr:rowOff>15240</xdr:rowOff>
    </xdr:to>
    <xdr:pic>
      <xdr:nvPicPr>
        <xdr:cNvPr id="70845" name="CheckBox72">
          <a:extLst>
            <a:ext uri="{FF2B5EF4-FFF2-40B4-BE49-F238E27FC236}">
              <a16:creationId xmlns:a16="http://schemas.microsoft.com/office/drawing/2014/main" id="{00000000-0008-0000-0700-0000BD140100}"/>
            </a:ext>
          </a:extLst>
        </xdr:cNvPr>
        <xdr:cNvPicPr preferRelativeResize="0">
          <a:picLocks noChangeArrowheads="1" noChangeShapeType="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953000" y="6286500"/>
          <a:ext cx="2362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91440</xdr:colOff>
      <xdr:row>19</xdr:row>
      <xdr:rowOff>15240</xdr:rowOff>
    </xdr:from>
    <xdr:to>
      <xdr:col>5</xdr:col>
      <xdr:colOff>0</xdr:colOff>
      <xdr:row>19</xdr:row>
      <xdr:rowOff>15240</xdr:rowOff>
    </xdr:to>
    <xdr:pic>
      <xdr:nvPicPr>
        <xdr:cNvPr id="70846" name="CheckBox73">
          <a:extLst>
            <a:ext uri="{FF2B5EF4-FFF2-40B4-BE49-F238E27FC236}">
              <a16:creationId xmlns:a16="http://schemas.microsoft.com/office/drawing/2014/main" id="{00000000-0008-0000-0700-0000BE140100}"/>
            </a:ext>
          </a:extLst>
        </xdr:cNvPr>
        <xdr:cNvPicPr preferRelativeResize="0">
          <a:picLocks noChangeArrowheads="1" noChangeShapeType="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2920" y="628650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91440</xdr:colOff>
      <xdr:row>19</xdr:row>
      <xdr:rowOff>15240</xdr:rowOff>
    </xdr:from>
    <xdr:to>
      <xdr:col>6</xdr:col>
      <xdr:colOff>0</xdr:colOff>
      <xdr:row>19</xdr:row>
      <xdr:rowOff>15240</xdr:rowOff>
    </xdr:to>
    <xdr:pic>
      <xdr:nvPicPr>
        <xdr:cNvPr id="70847" name="CheckBox74">
          <a:extLst>
            <a:ext uri="{FF2B5EF4-FFF2-40B4-BE49-F238E27FC236}">
              <a16:creationId xmlns:a16="http://schemas.microsoft.com/office/drawing/2014/main" id="{00000000-0008-0000-0700-0000BF140100}"/>
            </a:ext>
          </a:extLst>
        </xdr:cNvPr>
        <xdr:cNvPicPr preferRelativeResize="0">
          <a:picLocks noChangeArrowheads="1" noChangeShapeType="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632960" y="628650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91440</xdr:colOff>
      <xdr:row>19</xdr:row>
      <xdr:rowOff>15240</xdr:rowOff>
    </xdr:from>
    <xdr:to>
      <xdr:col>7</xdr:col>
      <xdr:colOff>7620</xdr:colOff>
      <xdr:row>19</xdr:row>
      <xdr:rowOff>15240</xdr:rowOff>
    </xdr:to>
    <xdr:pic>
      <xdr:nvPicPr>
        <xdr:cNvPr id="70848" name="CheckBox75">
          <a:extLst>
            <a:ext uri="{FF2B5EF4-FFF2-40B4-BE49-F238E27FC236}">
              <a16:creationId xmlns:a16="http://schemas.microsoft.com/office/drawing/2014/main" id="{00000000-0008-0000-0700-0000C0140100}"/>
            </a:ext>
          </a:extLst>
        </xdr:cNvPr>
        <xdr:cNvPicPr preferRelativeResize="0">
          <a:picLocks noChangeArrowheads="1" noChangeShapeType="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953000" y="6286500"/>
          <a:ext cx="2362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91440</xdr:colOff>
      <xdr:row>19</xdr:row>
      <xdr:rowOff>15240</xdr:rowOff>
    </xdr:from>
    <xdr:to>
      <xdr:col>5</xdr:col>
      <xdr:colOff>0</xdr:colOff>
      <xdr:row>19</xdr:row>
      <xdr:rowOff>15240</xdr:rowOff>
    </xdr:to>
    <xdr:pic>
      <xdr:nvPicPr>
        <xdr:cNvPr id="70849" name="CheckBox76">
          <a:extLst>
            <a:ext uri="{FF2B5EF4-FFF2-40B4-BE49-F238E27FC236}">
              <a16:creationId xmlns:a16="http://schemas.microsoft.com/office/drawing/2014/main" id="{00000000-0008-0000-0700-0000C1140100}"/>
            </a:ext>
          </a:extLst>
        </xdr:cNvPr>
        <xdr:cNvPicPr preferRelativeResize="0">
          <a:picLocks noChangeArrowheads="1" noChangeShapeType="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2920" y="628650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91440</xdr:colOff>
      <xdr:row>19</xdr:row>
      <xdr:rowOff>15240</xdr:rowOff>
    </xdr:from>
    <xdr:to>
      <xdr:col>6</xdr:col>
      <xdr:colOff>0</xdr:colOff>
      <xdr:row>19</xdr:row>
      <xdr:rowOff>15240</xdr:rowOff>
    </xdr:to>
    <xdr:pic>
      <xdr:nvPicPr>
        <xdr:cNvPr id="70850" name="CheckBox77">
          <a:extLst>
            <a:ext uri="{FF2B5EF4-FFF2-40B4-BE49-F238E27FC236}">
              <a16:creationId xmlns:a16="http://schemas.microsoft.com/office/drawing/2014/main" id="{00000000-0008-0000-0700-0000C2140100}"/>
            </a:ext>
          </a:extLst>
        </xdr:cNvPr>
        <xdr:cNvPicPr preferRelativeResize="0">
          <a:picLocks noChangeArrowheads="1" noChangeShapeType="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632960" y="628650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91440</xdr:colOff>
      <xdr:row>19</xdr:row>
      <xdr:rowOff>15240</xdr:rowOff>
    </xdr:from>
    <xdr:to>
      <xdr:col>7</xdr:col>
      <xdr:colOff>7620</xdr:colOff>
      <xdr:row>19</xdr:row>
      <xdr:rowOff>15240</xdr:rowOff>
    </xdr:to>
    <xdr:pic>
      <xdr:nvPicPr>
        <xdr:cNvPr id="70851" name="CheckBox78">
          <a:extLst>
            <a:ext uri="{FF2B5EF4-FFF2-40B4-BE49-F238E27FC236}">
              <a16:creationId xmlns:a16="http://schemas.microsoft.com/office/drawing/2014/main" id="{00000000-0008-0000-0700-0000C3140100}"/>
            </a:ext>
          </a:extLst>
        </xdr:cNvPr>
        <xdr:cNvPicPr preferRelativeResize="0">
          <a:picLocks noChangeArrowheads="1" noChangeShapeType="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953000" y="6286500"/>
          <a:ext cx="2362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91440</xdr:colOff>
      <xdr:row>19</xdr:row>
      <xdr:rowOff>15240</xdr:rowOff>
    </xdr:from>
    <xdr:to>
      <xdr:col>5</xdr:col>
      <xdr:colOff>0</xdr:colOff>
      <xdr:row>19</xdr:row>
      <xdr:rowOff>15240</xdr:rowOff>
    </xdr:to>
    <xdr:pic>
      <xdr:nvPicPr>
        <xdr:cNvPr id="70852" name="CheckBox79">
          <a:extLst>
            <a:ext uri="{FF2B5EF4-FFF2-40B4-BE49-F238E27FC236}">
              <a16:creationId xmlns:a16="http://schemas.microsoft.com/office/drawing/2014/main" id="{00000000-0008-0000-0700-0000C4140100}"/>
            </a:ext>
          </a:extLst>
        </xdr:cNvPr>
        <xdr:cNvPicPr preferRelativeResize="0">
          <a:picLocks noChangeArrowheads="1" noChangeShapeType="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2920" y="628650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91440</xdr:colOff>
      <xdr:row>19</xdr:row>
      <xdr:rowOff>15240</xdr:rowOff>
    </xdr:from>
    <xdr:to>
      <xdr:col>6</xdr:col>
      <xdr:colOff>0</xdr:colOff>
      <xdr:row>19</xdr:row>
      <xdr:rowOff>15240</xdr:rowOff>
    </xdr:to>
    <xdr:pic>
      <xdr:nvPicPr>
        <xdr:cNvPr id="70853" name="CheckBox80">
          <a:extLst>
            <a:ext uri="{FF2B5EF4-FFF2-40B4-BE49-F238E27FC236}">
              <a16:creationId xmlns:a16="http://schemas.microsoft.com/office/drawing/2014/main" id="{00000000-0008-0000-0700-0000C5140100}"/>
            </a:ext>
          </a:extLst>
        </xdr:cNvPr>
        <xdr:cNvPicPr preferRelativeResize="0">
          <a:picLocks noChangeArrowheads="1" noChangeShapeType="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632960" y="628650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91440</xdr:colOff>
      <xdr:row>19</xdr:row>
      <xdr:rowOff>15240</xdr:rowOff>
    </xdr:from>
    <xdr:to>
      <xdr:col>7</xdr:col>
      <xdr:colOff>7620</xdr:colOff>
      <xdr:row>19</xdr:row>
      <xdr:rowOff>15240</xdr:rowOff>
    </xdr:to>
    <xdr:pic>
      <xdr:nvPicPr>
        <xdr:cNvPr id="70854" name="CheckBox81">
          <a:extLst>
            <a:ext uri="{FF2B5EF4-FFF2-40B4-BE49-F238E27FC236}">
              <a16:creationId xmlns:a16="http://schemas.microsoft.com/office/drawing/2014/main" id="{00000000-0008-0000-0700-0000C6140100}"/>
            </a:ext>
          </a:extLst>
        </xdr:cNvPr>
        <xdr:cNvPicPr preferRelativeResize="0">
          <a:picLocks noChangeArrowheads="1" noChangeShapeType="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953000" y="6286500"/>
          <a:ext cx="2362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91440</xdr:colOff>
      <xdr:row>19</xdr:row>
      <xdr:rowOff>15240</xdr:rowOff>
    </xdr:from>
    <xdr:to>
      <xdr:col>5</xdr:col>
      <xdr:colOff>0</xdr:colOff>
      <xdr:row>19</xdr:row>
      <xdr:rowOff>15240</xdr:rowOff>
    </xdr:to>
    <xdr:pic>
      <xdr:nvPicPr>
        <xdr:cNvPr id="70855" name="CheckBox82">
          <a:extLst>
            <a:ext uri="{FF2B5EF4-FFF2-40B4-BE49-F238E27FC236}">
              <a16:creationId xmlns:a16="http://schemas.microsoft.com/office/drawing/2014/main" id="{00000000-0008-0000-0700-0000C7140100}"/>
            </a:ext>
          </a:extLst>
        </xdr:cNvPr>
        <xdr:cNvPicPr preferRelativeResize="0">
          <a:picLocks noChangeArrowheads="1" noChangeShapeType="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2920" y="628650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91440</xdr:colOff>
      <xdr:row>19</xdr:row>
      <xdr:rowOff>15240</xdr:rowOff>
    </xdr:from>
    <xdr:to>
      <xdr:col>6</xdr:col>
      <xdr:colOff>0</xdr:colOff>
      <xdr:row>19</xdr:row>
      <xdr:rowOff>15240</xdr:rowOff>
    </xdr:to>
    <xdr:pic>
      <xdr:nvPicPr>
        <xdr:cNvPr id="70856" name="CheckBox83">
          <a:extLst>
            <a:ext uri="{FF2B5EF4-FFF2-40B4-BE49-F238E27FC236}">
              <a16:creationId xmlns:a16="http://schemas.microsoft.com/office/drawing/2014/main" id="{00000000-0008-0000-0700-0000C8140100}"/>
            </a:ext>
          </a:extLst>
        </xdr:cNvPr>
        <xdr:cNvPicPr preferRelativeResize="0">
          <a:picLocks noChangeArrowheads="1" noChangeShapeType="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632960" y="628650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91440</xdr:colOff>
      <xdr:row>19</xdr:row>
      <xdr:rowOff>15240</xdr:rowOff>
    </xdr:from>
    <xdr:to>
      <xdr:col>7</xdr:col>
      <xdr:colOff>7620</xdr:colOff>
      <xdr:row>19</xdr:row>
      <xdr:rowOff>15240</xdr:rowOff>
    </xdr:to>
    <xdr:pic>
      <xdr:nvPicPr>
        <xdr:cNvPr id="70857" name="CheckBox84">
          <a:extLst>
            <a:ext uri="{FF2B5EF4-FFF2-40B4-BE49-F238E27FC236}">
              <a16:creationId xmlns:a16="http://schemas.microsoft.com/office/drawing/2014/main" id="{00000000-0008-0000-0700-0000C9140100}"/>
            </a:ext>
          </a:extLst>
        </xdr:cNvPr>
        <xdr:cNvPicPr preferRelativeResize="0">
          <a:picLocks noChangeArrowheads="1" noChangeShapeType="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953000" y="6286500"/>
          <a:ext cx="2362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91440</xdr:colOff>
      <xdr:row>19</xdr:row>
      <xdr:rowOff>15240</xdr:rowOff>
    </xdr:from>
    <xdr:to>
      <xdr:col>5</xdr:col>
      <xdr:colOff>0</xdr:colOff>
      <xdr:row>19</xdr:row>
      <xdr:rowOff>15240</xdr:rowOff>
    </xdr:to>
    <xdr:pic>
      <xdr:nvPicPr>
        <xdr:cNvPr id="70858" name="CheckBox85">
          <a:extLst>
            <a:ext uri="{FF2B5EF4-FFF2-40B4-BE49-F238E27FC236}">
              <a16:creationId xmlns:a16="http://schemas.microsoft.com/office/drawing/2014/main" id="{00000000-0008-0000-0700-0000CA140100}"/>
            </a:ext>
          </a:extLst>
        </xdr:cNvPr>
        <xdr:cNvPicPr preferRelativeResize="0">
          <a:picLocks noChangeArrowheads="1" noChangeShapeType="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2920" y="628650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91440</xdr:colOff>
      <xdr:row>19</xdr:row>
      <xdr:rowOff>15240</xdr:rowOff>
    </xdr:from>
    <xdr:to>
      <xdr:col>6</xdr:col>
      <xdr:colOff>0</xdr:colOff>
      <xdr:row>19</xdr:row>
      <xdr:rowOff>15240</xdr:rowOff>
    </xdr:to>
    <xdr:pic>
      <xdr:nvPicPr>
        <xdr:cNvPr id="70859" name="CheckBox86">
          <a:extLst>
            <a:ext uri="{FF2B5EF4-FFF2-40B4-BE49-F238E27FC236}">
              <a16:creationId xmlns:a16="http://schemas.microsoft.com/office/drawing/2014/main" id="{00000000-0008-0000-0700-0000CB140100}"/>
            </a:ext>
          </a:extLst>
        </xdr:cNvPr>
        <xdr:cNvPicPr preferRelativeResize="0">
          <a:picLocks noChangeArrowheads="1" noChangeShapeType="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632960" y="628650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91440</xdr:colOff>
      <xdr:row>19</xdr:row>
      <xdr:rowOff>15240</xdr:rowOff>
    </xdr:from>
    <xdr:to>
      <xdr:col>7</xdr:col>
      <xdr:colOff>7620</xdr:colOff>
      <xdr:row>19</xdr:row>
      <xdr:rowOff>15240</xdr:rowOff>
    </xdr:to>
    <xdr:pic>
      <xdr:nvPicPr>
        <xdr:cNvPr id="70860" name="CheckBox87">
          <a:extLst>
            <a:ext uri="{FF2B5EF4-FFF2-40B4-BE49-F238E27FC236}">
              <a16:creationId xmlns:a16="http://schemas.microsoft.com/office/drawing/2014/main" id="{00000000-0008-0000-0700-0000CC140100}"/>
            </a:ext>
          </a:extLst>
        </xdr:cNvPr>
        <xdr:cNvPicPr preferRelativeResize="0">
          <a:picLocks noChangeArrowheads="1" noChangeShapeType="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953000" y="6286500"/>
          <a:ext cx="2362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91440</xdr:colOff>
      <xdr:row>19</xdr:row>
      <xdr:rowOff>15240</xdr:rowOff>
    </xdr:from>
    <xdr:to>
      <xdr:col>5</xdr:col>
      <xdr:colOff>0</xdr:colOff>
      <xdr:row>19</xdr:row>
      <xdr:rowOff>15240</xdr:rowOff>
    </xdr:to>
    <xdr:pic>
      <xdr:nvPicPr>
        <xdr:cNvPr id="70861" name="CheckBox88">
          <a:extLst>
            <a:ext uri="{FF2B5EF4-FFF2-40B4-BE49-F238E27FC236}">
              <a16:creationId xmlns:a16="http://schemas.microsoft.com/office/drawing/2014/main" id="{00000000-0008-0000-0700-0000CD140100}"/>
            </a:ext>
          </a:extLst>
        </xdr:cNvPr>
        <xdr:cNvPicPr preferRelativeResize="0">
          <a:picLocks noChangeArrowheads="1" noChangeShapeType="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2920" y="628650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91440</xdr:colOff>
      <xdr:row>19</xdr:row>
      <xdr:rowOff>15240</xdr:rowOff>
    </xdr:from>
    <xdr:to>
      <xdr:col>6</xdr:col>
      <xdr:colOff>0</xdr:colOff>
      <xdr:row>19</xdr:row>
      <xdr:rowOff>15240</xdr:rowOff>
    </xdr:to>
    <xdr:pic>
      <xdr:nvPicPr>
        <xdr:cNvPr id="70862" name="CheckBox89">
          <a:extLst>
            <a:ext uri="{FF2B5EF4-FFF2-40B4-BE49-F238E27FC236}">
              <a16:creationId xmlns:a16="http://schemas.microsoft.com/office/drawing/2014/main" id="{00000000-0008-0000-0700-0000CE140100}"/>
            </a:ext>
          </a:extLst>
        </xdr:cNvPr>
        <xdr:cNvPicPr preferRelativeResize="0">
          <a:picLocks noChangeArrowheads="1" noChangeShapeType="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632960" y="628650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91440</xdr:colOff>
      <xdr:row>19</xdr:row>
      <xdr:rowOff>15240</xdr:rowOff>
    </xdr:from>
    <xdr:to>
      <xdr:col>7</xdr:col>
      <xdr:colOff>7620</xdr:colOff>
      <xdr:row>19</xdr:row>
      <xdr:rowOff>15240</xdr:rowOff>
    </xdr:to>
    <xdr:pic>
      <xdr:nvPicPr>
        <xdr:cNvPr id="70863" name="CheckBox90">
          <a:extLst>
            <a:ext uri="{FF2B5EF4-FFF2-40B4-BE49-F238E27FC236}">
              <a16:creationId xmlns:a16="http://schemas.microsoft.com/office/drawing/2014/main" id="{00000000-0008-0000-0700-0000CF140100}"/>
            </a:ext>
          </a:extLst>
        </xdr:cNvPr>
        <xdr:cNvPicPr preferRelativeResize="0">
          <a:picLocks noChangeArrowheads="1" noChangeShapeType="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953000" y="6286500"/>
          <a:ext cx="2362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91440</xdr:colOff>
      <xdr:row>19</xdr:row>
      <xdr:rowOff>15240</xdr:rowOff>
    </xdr:from>
    <xdr:to>
      <xdr:col>5</xdr:col>
      <xdr:colOff>0</xdr:colOff>
      <xdr:row>19</xdr:row>
      <xdr:rowOff>15240</xdr:rowOff>
    </xdr:to>
    <xdr:pic>
      <xdr:nvPicPr>
        <xdr:cNvPr id="70864" name="CheckBox91">
          <a:extLst>
            <a:ext uri="{FF2B5EF4-FFF2-40B4-BE49-F238E27FC236}">
              <a16:creationId xmlns:a16="http://schemas.microsoft.com/office/drawing/2014/main" id="{00000000-0008-0000-0700-0000D0140100}"/>
            </a:ext>
          </a:extLst>
        </xdr:cNvPr>
        <xdr:cNvPicPr preferRelativeResize="0">
          <a:picLocks noChangeArrowheads="1" noChangeShapeType="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2920" y="628650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91440</xdr:colOff>
      <xdr:row>19</xdr:row>
      <xdr:rowOff>15240</xdr:rowOff>
    </xdr:from>
    <xdr:to>
      <xdr:col>6</xdr:col>
      <xdr:colOff>0</xdr:colOff>
      <xdr:row>19</xdr:row>
      <xdr:rowOff>15240</xdr:rowOff>
    </xdr:to>
    <xdr:pic>
      <xdr:nvPicPr>
        <xdr:cNvPr id="70865" name="CheckBox92">
          <a:extLst>
            <a:ext uri="{FF2B5EF4-FFF2-40B4-BE49-F238E27FC236}">
              <a16:creationId xmlns:a16="http://schemas.microsoft.com/office/drawing/2014/main" id="{00000000-0008-0000-0700-0000D1140100}"/>
            </a:ext>
          </a:extLst>
        </xdr:cNvPr>
        <xdr:cNvPicPr preferRelativeResize="0">
          <a:picLocks noChangeArrowheads="1" noChangeShapeType="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632960" y="628650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91440</xdr:colOff>
      <xdr:row>19</xdr:row>
      <xdr:rowOff>15240</xdr:rowOff>
    </xdr:from>
    <xdr:to>
      <xdr:col>7</xdr:col>
      <xdr:colOff>7620</xdr:colOff>
      <xdr:row>19</xdr:row>
      <xdr:rowOff>15240</xdr:rowOff>
    </xdr:to>
    <xdr:pic>
      <xdr:nvPicPr>
        <xdr:cNvPr id="70866" name="CheckBox93">
          <a:extLst>
            <a:ext uri="{FF2B5EF4-FFF2-40B4-BE49-F238E27FC236}">
              <a16:creationId xmlns:a16="http://schemas.microsoft.com/office/drawing/2014/main" id="{00000000-0008-0000-0700-0000D2140100}"/>
            </a:ext>
          </a:extLst>
        </xdr:cNvPr>
        <xdr:cNvPicPr preferRelativeResize="0">
          <a:picLocks noChangeArrowheads="1" noChangeShapeType="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953000" y="6286500"/>
          <a:ext cx="2362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91440</xdr:colOff>
      <xdr:row>19</xdr:row>
      <xdr:rowOff>15240</xdr:rowOff>
    </xdr:from>
    <xdr:to>
      <xdr:col>5</xdr:col>
      <xdr:colOff>0</xdr:colOff>
      <xdr:row>19</xdr:row>
      <xdr:rowOff>15240</xdr:rowOff>
    </xdr:to>
    <xdr:pic>
      <xdr:nvPicPr>
        <xdr:cNvPr id="70867" name="CheckBox94">
          <a:extLst>
            <a:ext uri="{FF2B5EF4-FFF2-40B4-BE49-F238E27FC236}">
              <a16:creationId xmlns:a16="http://schemas.microsoft.com/office/drawing/2014/main" id="{00000000-0008-0000-0700-0000D3140100}"/>
            </a:ext>
          </a:extLst>
        </xdr:cNvPr>
        <xdr:cNvPicPr preferRelativeResize="0">
          <a:picLocks noChangeArrowheads="1" noChangeShapeType="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2920" y="628650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91440</xdr:colOff>
      <xdr:row>19</xdr:row>
      <xdr:rowOff>15240</xdr:rowOff>
    </xdr:from>
    <xdr:to>
      <xdr:col>6</xdr:col>
      <xdr:colOff>0</xdr:colOff>
      <xdr:row>19</xdr:row>
      <xdr:rowOff>15240</xdr:rowOff>
    </xdr:to>
    <xdr:pic>
      <xdr:nvPicPr>
        <xdr:cNvPr id="70868" name="CheckBox95">
          <a:extLst>
            <a:ext uri="{FF2B5EF4-FFF2-40B4-BE49-F238E27FC236}">
              <a16:creationId xmlns:a16="http://schemas.microsoft.com/office/drawing/2014/main" id="{00000000-0008-0000-0700-0000D4140100}"/>
            </a:ext>
          </a:extLst>
        </xdr:cNvPr>
        <xdr:cNvPicPr preferRelativeResize="0">
          <a:picLocks noChangeArrowheads="1" noChangeShapeType="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632960" y="628650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91440</xdr:colOff>
      <xdr:row>19</xdr:row>
      <xdr:rowOff>15240</xdr:rowOff>
    </xdr:from>
    <xdr:to>
      <xdr:col>7</xdr:col>
      <xdr:colOff>7620</xdr:colOff>
      <xdr:row>19</xdr:row>
      <xdr:rowOff>15240</xdr:rowOff>
    </xdr:to>
    <xdr:pic>
      <xdr:nvPicPr>
        <xdr:cNvPr id="70869" name="CheckBox96">
          <a:extLst>
            <a:ext uri="{FF2B5EF4-FFF2-40B4-BE49-F238E27FC236}">
              <a16:creationId xmlns:a16="http://schemas.microsoft.com/office/drawing/2014/main" id="{00000000-0008-0000-0700-0000D5140100}"/>
            </a:ext>
          </a:extLst>
        </xdr:cNvPr>
        <xdr:cNvPicPr preferRelativeResize="0">
          <a:picLocks noChangeArrowheads="1" noChangeShapeType="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953000" y="6286500"/>
          <a:ext cx="2362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91440</xdr:colOff>
      <xdr:row>19</xdr:row>
      <xdr:rowOff>15240</xdr:rowOff>
    </xdr:from>
    <xdr:to>
      <xdr:col>5</xdr:col>
      <xdr:colOff>0</xdr:colOff>
      <xdr:row>19</xdr:row>
      <xdr:rowOff>15240</xdr:rowOff>
    </xdr:to>
    <xdr:pic>
      <xdr:nvPicPr>
        <xdr:cNvPr id="70870" name="CheckBox97">
          <a:extLst>
            <a:ext uri="{FF2B5EF4-FFF2-40B4-BE49-F238E27FC236}">
              <a16:creationId xmlns:a16="http://schemas.microsoft.com/office/drawing/2014/main" id="{00000000-0008-0000-0700-0000D6140100}"/>
            </a:ext>
          </a:extLst>
        </xdr:cNvPr>
        <xdr:cNvPicPr preferRelativeResize="0">
          <a:picLocks noChangeArrowheads="1" noChangeShapeType="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2920" y="628650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91440</xdr:colOff>
      <xdr:row>19</xdr:row>
      <xdr:rowOff>15240</xdr:rowOff>
    </xdr:from>
    <xdr:to>
      <xdr:col>6</xdr:col>
      <xdr:colOff>0</xdr:colOff>
      <xdr:row>19</xdr:row>
      <xdr:rowOff>15240</xdr:rowOff>
    </xdr:to>
    <xdr:pic>
      <xdr:nvPicPr>
        <xdr:cNvPr id="70871" name="CheckBox98">
          <a:extLst>
            <a:ext uri="{FF2B5EF4-FFF2-40B4-BE49-F238E27FC236}">
              <a16:creationId xmlns:a16="http://schemas.microsoft.com/office/drawing/2014/main" id="{00000000-0008-0000-0700-0000D7140100}"/>
            </a:ext>
          </a:extLst>
        </xdr:cNvPr>
        <xdr:cNvPicPr preferRelativeResize="0">
          <a:picLocks noChangeArrowheads="1" noChangeShapeType="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632960" y="628650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91440</xdr:colOff>
      <xdr:row>19</xdr:row>
      <xdr:rowOff>15240</xdr:rowOff>
    </xdr:from>
    <xdr:to>
      <xdr:col>7</xdr:col>
      <xdr:colOff>7620</xdr:colOff>
      <xdr:row>19</xdr:row>
      <xdr:rowOff>15240</xdr:rowOff>
    </xdr:to>
    <xdr:pic>
      <xdr:nvPicPr>
        <xdr:cNvPr id="70872" name="CheckBox99">
          <a:extLst>
            <a:ext uri="{FF2B5EF4-FFF2-40B4-BE49-F238E27FC236}">
              <a16:creationId xmlns:a16="http://schemas.microsoft.com/office/drawing/2014/main" id="{00000000-0008-0000-0700-0000D8140100}"/>
            </a:ext>
          </a:extLst>
        </xdr:cNvPr>
        <xdr:cNvPicPr preferRelativeResize="0">
          <a:picLocks noChangeArrowheads="1" noChangeShapeType="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953000" y="6286500"/>
          <a:ext cx="2362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91440</xdr:colOff>
      <xdr:row>19</xdr:row>
      <xdr:rowOff>15240</xdr:rowOff>
    </xdr:from>
    <xdr:to>
      <xdr:col>5</xdr:col>
      <xdr:colOff>0</xdr:colOff>
      <xdr:row>19</xdr:row>
      <xdr:rowOff>15240</xdr:rowOff>
    </xdr:to>
    <xdr:pic>
      <xdr:nvPicPr>
        <xdr:cNvPr id="70873" name="CheckBox100">
          <a:extLst>
            <a:ext uri="{FF2B5EF4-FFF2-40B4-BE49-F238E27FC236}">
              <a16:creationId xmlns:a16="http://schemas.microsoft.com/office/drawing/2014/main" id="{00000000-0008-0000-0700-0000D9140100}"/>
            </a:ext>
          </a:extLst>
        </xdr:cNvPr>
        <xdr:cNvPicPr preferRelativeResize="0">
          <a:picLocks noChangeArrowheads="1" noChangeShapeType="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312920" y="628650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91440</xdr:colOff>
      <xdr:row>19</xdr:row>
      <xdr:rowOff>15240</xdr:rowOff>
    </xdr:from>
    <xdr:to>
      <xdr:col>6</xdr:col>
      <xdr:colOff>0</xdr:colOff>
      <xdr:row>19</xdr:row>
      <xdr:rowOff>15240</xdr:rowOff>
    </xdr:to>
    <xdr:pic>
      <xdr:nvPicPr>
        <xdr:cNvPr id="70874" name="CheckBox101">
          <a:extLst>
            <a:ext uri="{FF2B5EF4-FFF2-40B4-BE49-F238E27FC236}">
              <a16:creationId xmlns:a16="http://schemas.microsoft.com/office/drawing/2014/main" id="{00000000-0008-0000-0700-0000DA140100}"/>
            </a:ext>
          </a:extLst>
        </xdr:cNvPr>
        <xdr:cNvPicPr preferRelativeResize="0">
          <a:picLocks noChangeArrowheads="1" noChangeShapeType="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632960" y="628650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91440</xdr:colOff>
      <xdr:row>19</xdr:row>
      <xdr:rowOff>15240</xdr:rowOff>
    </xdr:from>
    <xdr:to>
      <xdr:col>7</xdr:col>
      <xdr:colOff>7620</xdr:colOff>
      <xdr:row>19</xdr:row>
      <xdr:rowOff>15240</xdr:rowOff>
    </xdr:to>
    <xdr:pic>
      <xdr:nvPicPr>
        <xdr:cNvPr id="70875" name="CheckBox102">
          <a:extLst>
            <a:ext uri="{FF2B5EF4-FFF2-40B4-BE49-F238E27FC236}">
              <a16:creationId xmlns:a16="http://schemas.microsoft.com/office/drawing/2014/main" id="{00000000-0008-0000-0700-0000DB140100}"/>
            </a:ext>
          </a:extLst>
        </xdr:cNvPr>
        <xdr:cNvPicPr preferRelativeResize="0">
          <a:picLocks noChangeArrowheads="1" noChangeShapeType="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953000" y="6286500"/>
          <a:ext cx="2362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91440</xdr:colOff>
      <xdr:row>19</xdr:row>
      <xdr:rowOff>15240</xdr:rowOff>
    </xdr:from>
    <xdr:to>
      <xdr:col>5</xdr:col>
      <xdr:colOff>0</xdr:colOff>
      <xdr:row>19</xdr:row>
      <xdr:rowOff>15240</xdr:rowOff>
    </xdr:to>
    <xdr:pic>
      <xdr:nvPicPr>
        <xdr:cNvPr id="70876" name="CheckBox103">
          <a:extLst>
            <a:ext uri="{FF2B5EF4-FFF2-40B4-BE49-F238E27FC236}">
              <a16:creationId xmlns:a16="http://schemas.microsoft.com/office/drawing/2014/main" id="{00000000-0008-0000-0700-0000DC140100}"/>
            </a:ext>
          </a:extLst>
        </xdr:cNvPr>
        <xdr:cNvPicPr preferRelativeResize="0">
          <a:picLocks noChangeArrowheads="1" noChangeShapeType="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2920" y="628650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91440</xdr:colOff>
      <xdr:row>19</xdr:row>
      <xdr:rowOff>15240</xdr:rowOff>
    </xdr:from>
    <xdr:to>
      <xdr:col>6</xdr:col>
      <xdr:colOff>0</xdr:colOff>
      <xdr:row>19</xdr:row>
      <xdr:rowOff>15240</xdr:rowOff>
    </xdr:to>
    <xdr:pic>
      <xdr:nvPicPr>
        <xdr:cNvPr id="70877" name="CheckBox104">
          <a:extLst>
            <a:ext uri="{FF2B5EF4-FFF2-40B4-BE49-F238E27FC236}">
              <a16:creationId xmlns:a16="http://schemas.microsoft.com/office/drawing/2014/main" id="{00000000-0008-0000-0700-0000DD140100}"/>
            </a:ext>
          </a:extLst>
        </xdr:cNvPr>
        <xdr:cNvPicPr preferRelativeResize="0">
          <a:picLocks noChangeArrowheads="1" noChangeShapeType="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632960" y="628650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91440</xdr:colOff>
      <xdr:row>19</xdr:row>
      <xdr:rowOff>15240</xdr:rowOff>
    </xdr:from>
    <xdr:to>
      <xdr:col>7</xdr:col>
      <xdr:colOff>7620</xdr:colOff>
      <xdr:row>19</xdr:row>
      <xdr:rowOff>15240</xdr:rowOff>
    </xdr:to>
    <xdr:pic>
      <xdr:nvPicPr>
        <xdr:cNvPr id="70878" name="CheckBox105">
          <a:extLst>
            <a:ext uri="{FF2B5EF4-FFF2-40B4-BE49-F238E27FC236}">
              <a16:creationId xmlns:a16="http://schemas.microsoft.com/office/drawing/2014/main" id="{00000000-0008-0000-0700-0000DE140100}"/>
            </a:ext>
          </a:extLst>
        </xdr:cNvPr>
        <xdr:cNvPicPr preferRelativeResize="0">
          <a:picLocks noChangeArrowheads="1" noChangeShapeType="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953000" y="6286500"/>
          <a:ext cx="2362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91440</xdr:colOff>
      <xdr:row>19</xdr:row>
      <xdr:rowOff>15240</xdr:rowOff>
    </xdr:from>
    <xdr:to>
      <xdr:col>5</xdr:col>
      <xdr:colOff>0</xdr:colOff>
      <xdr:row>19</xdr:row>
      <xdr:rowOff>15240</xdr:rowOff>
    </xdr:to>
    <xdr:pic>
      <xdr:nvPicPr>
        <xdr:cNvPr id="70879" name="CheckBox106">
          <a:extLst>
            <a:ext uri="{FF2B5EF4-FFF2-40B4-BE49-F238E27FC236}">
              <a16:creationId xmlns:a16="http://schemas.microsoft.com/office/drawing/2014/main" id="{00000000-0008-0000-0700-0000DF140100}"/>
            </a:ext>
          </a:extLst>
        </xdr:cNvPr>
        <xdr:cNvPicPr preferRelativeResize="0">
          <a:picLocks noChangeArrowheads="1" noChangeShapeType="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2920" y="628650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91440</xdr:colOff>
      <xdr:row>19</xdr:row>
      <xdr:rowOff>15240</xdr:rowOff>
    </xdr:from>
    <xdr:to>
      <xdr:col>6</xdr:col>
      <xdr:colOff>0</xdr:colOff>
      <xdr:row>19</xdr:row>
      <xdr:rowOff>15240</xdr:rowOff>
    </xdr:to>
    <xdr:pic>
      <xdr:nvPicPr>
        <xdr:cNvPr id="70880" name="CheckBox107">
          <a:extLst>
            <a:ext uri="{FF2B5EF4-FFF2-40B4-BE49-F238E27FC236}">
              <a16:creationId xmlns:a16="http://schemas.microsoft.com/office/drawing/2014/main" id="{00000000-0008-0000-0700-0000E0140100}"/>
            </a:ext>
          </a:extLst>
        </xdr:cNvPr>
        <xdr:cNvPicPr preferRelativeResize="0">
          <a:picLocks noChangeArrowheads="1" noChangeShapeType="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632960" y="628650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91440</xdr:colOff>
      <xdr:row>19</xdr:row>
      <xdr:rowOff>15240</xdr:rowOff>
    </xdr:from>
    <xdr:to>
      <xdr:col>7</xdr:col>
      <xdr:colOff>7620</xdr:colOff>
      <xdr:row>19</xdr:row>
      <xdr:rowOff>15240</xdr:rowOff>
    </xdr:to>
    <xdr:pic>
      <xdr:nvPicPr>
        <xdr:cNvPr id="70881" name="CheckBox108">
          <a:extLst>
            <a:ext uri="{FF2B5EF4-FFF2-40B4-BE49-F238E27FC236}">
              <a16:creationId xmlns:a16="http://schemas.microsoft.com/office/drawing/2014/main" id="{00000000-0008-0000-0700-0000E1140100}"/>
            </a:ext>
          </a:extLst>
        </xdr:cNvPr>
        <xdr:cNvPicPr preferRelativeResize="0">
          <a:picLocks noChangeArrowheads="1" noChangeShapeType="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953000" y="6286500"/>
          <a:ext cx="2362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91440</xdr:colOff>
      <xdr:row>19</xdr:row>
      <xdr:rowOff>15240</xdr:rowOff>
    </xdr:from>
    <xdr:to>
      <xdr:col>5</xdr:col>
      <xdr:colOff>0</xdr:colOff>
      <xdr:row>19</xdr:row>
      <xdr:rowOff>15240</xdr:rowOff>
    </xdr:to>
    <xdr:pic>
      <xdr:nvPicPr>
        <xdr:cNvPr id="70882" name="CheckBox109">
          <a:extLst>
            <a:ext uri="{FF2B5EF4-FFF2-40B4-BE49-F238E27FC236}">
              <a16:creationId xmlns:a16="http://schemas.microsoft.com/office/drawing/2014/main" id="{00000000-0008-0000-0700-0000E2140100}"/>
            </a:ext>
          </a:extLst>
        </xdr:cNvPr>
        <xdr:cNvPicPr preferRelativeResize="0">
          <a:picLocks noChangeArrowheads="1" noChangeShapeType="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312920" y="628650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91440</xdr:colOff>
      <xdr:row>19</xdr:row>
      <xdr:rowOff>15240</xdr:rowOff>
    </xdr:from>
    <xdr:to>
      <xdr:col>6</xdr:col>
      <xdr:colOff>0</xdr:colOff>
      <xdr:row>19</xdr:row>
      <xdr:rowOff>15240</xdr:rowOff>
    </xdr:to>
    <xdr:pic>
      <xdr:nvPicPr>
        <xdr:cNvPr id="70883" name="CheckBox110">
          <a:extLst>
            <a:ext uri="{FF2B5EF4-FFF2-40B4-BE49-F238E27FC236}">
              <a16:creationId xmlns:a16="http://schemas.microsoft.com/office/drawing/2014/main" id="{00000000-0008-0000-0700-0000E3140100}"/>
            </a:ext>
          </a:extLst>
        </xdr:cNvPr>
        <xdr:cNvPicPr preferRelativeResize="0">
          <a:picLocks noChangeArrowheads="1" noChangeShapeType="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632960" y="628650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91440</xdr:colOff>
      <xdr:row>19</xdr:row>
      <xdr:rowOff>15240</xdr:rowOff>
    </xdr:from>
    <xdr:to>
      <xdr:col>7</xdr:col>
      <xdr:colOff>7620</xdr:colOff>
      <xdr:row>19</xdr:row>
      <xdr:rowOff>15240</xdr:rowOff>
    </xdr:to>
    <xdr:pic>
      <xdr:nvPicPr>
        <xdr:cNvPr id="70884" name="CheckBox111">
          <a:extLst>
            <a:ext uri="{FF2B5EF4-FFF2-40B4-BE49-F238E27FC236}">
              <a16:creationId xmlns:a16="http://schemas.microsoft.com/office/drawing/2014/main" id="{00000000-0008-0000-0700-0000E4140100}"/>
            </a:ext>
          </a:extLst>
        </xdr:cNvPr>
        <xdr:cNvPicPr preferRelativeResize="0">
          <a:picLocks noChangeArrowheads="1" noChangeShapeType="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953000" y="6286500"/>
          <a:ext cx="2362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91440</xdr:colOff>
      <xdr:row>19</xdr:row>
      <xdr:rowOff>15240</xdr:rowOff>
    </xdr:from>
    <xdr:to>
      <xdr:col>5</xdr:col>
      <xdr:colOff>0</xdr:colOff>
      <xdr:row>19</xdr:row>
      <xdr:rowOff>15240</xdr:rowOff>
    </xdr:to>
    <xdr:pic>
      <xdr:nvPicPr>
        <xdr:cNvPr id="70885" name="CheckBox112">
          <a:extLst>
            <a:ext uri="{FF2B5EF4-FFF2-40B4-BE49-F238E27FC236}">
              <a16:creationId xmlns:a16="http://schemas.microsoft.com/office/drawing/2014/main" id="{00000000-0008-0000-0700-0000E5140100}"/>
            </a:ext>
          </a:extLst>
        </xdr:cNvPr>
        <xdr:cNvPicPr preferRelativeResize="0">
          <a:picLocks noChangeArrowheads="1" noChangeShapeType="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2920" y="628650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91440</xdr:colOff>
      <xdr:row>19</xdr:row>
      <xdr:rowOff>15240</xdr:rowOff>
    </xdr:from>
    <xdr:to>
      <xdr:col>6</xdr:col>
      <xdr:colOff>0</xdr:colOff>
      <xdr:row>19</xdr:row>
      <xdr:rowOff>15240</xdr:rowOff>
    </xdr:to>
    <xdr:pic>
      <xdr:nvPicPr>
        <xdr:cNvPr id="70886" name="CheckBox113">
          <a:extLst>
            <a:ext uri="{FF2B5EF4-FFF2-40B4-BE49-F238E27FC236}">
              <a16:creationId xmlns:a16="http://schemas.microsoft.com/office/drawing/2014/main" id="{00000000-0008-0000-0700-0000E6140100}"/>
            </a:ext>
          </a:extLst>
        </xdr:cNvPr>
        <xdr:cNvPicPr preferRelativeResize="0">
          <a:picLocks noChangeArrowheads="1" noChangeShapeType="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632960" y="628650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91440</xdr:colOff>
      <xdr:row>19</xdr:row>
      <xdr:rowOff>15240</xdr:rowOff>
    </xdr:from>
    <xdr:to>
      <xdr:col>7</xdr:col>
      <xdr:colOff>7620</xdr:colOff>
      <xdr:row>19</xdr:row>
      <xdr:rowOff>15240</xdr:rowOff>
    </xdr:to>
    <xdr:pic>
      <xdr:nvPicPr>
        <xdr:cNvPr id="70887" name="CheckBox114">
          <a:extLst>
            <a:ext uri="{FF2B5EF4-FFF2-40B4-BE49-F238E27FC236}">
              <a16:creationId xmlns:a16="http://schemas.microsoft.com/office/drawing/2014/main" id="{00000000-0008-0000-0700-0000E7140100}"/>
            </a:ext>
          </a:extLst>
        </xdr:cNvPr>
        <xdr:cNvPicPr preferRelativeResize="0">
          <a:picLocks noChangeArrowheads="1" noChangeShapeType="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953000" y="6286500"/>
          <a:ext cx="2362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91440</xdr:colOff>
      <xdr:row>19</xdr:row>
      <xdr:rowOff>15240</xdr:rowOff>
    </xdr:from>
    <xdr:to>
      <xdr:col>5</xdr:col>
      <xdr:colOff>0</xdr:colOff>
      <xdr:row>19</xdr:row>
      <xdr:rowOff>15240</xdr:rowOff>
    </xdr:to>
    <xdr:pic>
      <xdr:nvPicPr>
        <xdr:cNvPr id="70888" name="CheckBox115">
          <a:extLst>
            <a:ext uri="{FF2B5EF4-FFF2-40B4-BE49-F238E27FC236}">
              <a16:creationId xmlns:a16="http://schemas.microsoft.com/office/drawing/2014/main" id="{00000000-0008-0000-0700-0000E8140100}"/>
            </a:ext>
          </a:extLst>
        </xdr:cNvPr>
        <xdr:cNvPicPr preferRelativeResize="0">
          <a:picLocks noChangeArrowheads="1" noChangeShapeType="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2920" y="628650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91440</xdr:colOff>
      <xdr:row>19</xdr:row>
      <xdr:rowOff>15240</xdr:rowOff>
    </xdr:from>
    <xdr:to>
      <xdr:col>6</xdr:col>
      <xdr:colOff>0</xdr:colOff>
      <xdr:row>19</xdr:row>
      <xdr:rowOff>15240</xdr:rowOff>
    </xdr:to>
    <xdr:pic>
      <xdr:nvPicPr>
        <xdr:cNvPr id="70889" name="CheckBox116">
          <a:extLst>
            <a:ext uri="{FF2B5EF4-FFF2-40B4-BE49-F238E27FC236}">
              <a16:creationId xmlns:a16="http://schemas.microsoft.com/office/drawing/2014/main" id="{00000000-0008-0000-0700-0000E9140100}"/>
            </a:ext>
          </a:extLst>
        </xdr:cNvPr>
        <xdr:cNvPicPr preferRelativeResize="0">
          <a:picLocks noChangeArrowheads="1" noChangeShapeType="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632960" y="628650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91440</xdr:colOff>
      <xdr:row>19</xdr:row>
      <xdr:rowOff>15240</xdr:rowOff>
    </xdr:from>
    <xdr:to>
      <xdr:col>7</xdr:col>
      <xdr:colOff>7620</xdr:colOff>
      <xdr:row>19</xdr:row>
      <xdr:rowOff>15240</xdr:rowOff>
    </xdr:to>
    <xdr:pic>
      <xdr:nvPicPr>
        <xdr:cNvPr id="70890" name="CheckBox117">
          <a:extLst>
            <a:ext uri="{FF2B5EF4-FFF2-40B4-BE49-F238E27FC236}">
              <a16:creationId xmlns:a16="http://schemas.microsoft.com/office/drawing/2014/main" id="{00000000-0008-0000-0700-0000EA140100}"/>
            </a:ext>
          </a:extLst>
        </xdr:cNvPr>
        <xdr:cNvPicPr preferRelativeResize="0">
          <a:picLocks noChangeArrowheads="1" noChangeShapeType="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953000" y="6286500"/>
          <a:ext cx="2362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91440</xdr:colOff>
      <xdr:row>19</xdr:row>
      <xdr:rowOff>15240</xdr:rowOff>
    </xdr:from>
    <xdr:to>
      <xdr:col>5</xdr:col>
      <xdr:colOff>0</xdr:colOff>
      <xdr:row>19</xdr:row>
      <xdr:rowOff>15240</xdr:rowOff>
    </xdr:to>
    <xdr:pic>
      <xdr:nvPicPr>
        <xdr:cNvPr id="70891" name="CheckBox118">
          <a:extLst>
            <a:ext uri="{FF2B5EF4-FFF2-40B4-BE49-F238E27FC236}">
              <a16:creationId xmlns:a16="http://schemas.microsoft.com/office/drawing/2014/main" id="{00000000-0008-0000-0700-0000EB140100}"/>
            </a:ext>
          </a:extLst>
        </xdr:cNvPr>
        <xdr:cNvPicPr preferRelativeResize="0">
          <a:picLocks noChangeArrowheads="1" noChangeShapeType="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312920" y="628650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91440</xdr:colOff>
      <xdr:row>19</xdr:row>
      <xdr:rowOff>15240</xdr:rowOff>
    </xdr:from>
    <xdr:to>
      <xdr:col>6</xdr:col>
      <xdr:colOff>0</xdr:colOff>
      <xdr:row>19</xdr:row>
      <xdr:rowOff>15240</xdr:rowOff>
    </xdr:to>
    <xdr:pic>
      <xdr:nvPicPr>
        <xdr:cNvPr id="70892" name="CheckBox119">
          <a:extLst>
            <a:ext uri="{FF2B5EF4-FFF2-40B4-BE49-F238E27FC236}">
              <a16:creationId xmlns:a16="http://schemas.microsoft.com/office/drawing/2014/main" id="{00000000-0008-0000-0700-0000EC140100}"/>
            </a:ext>
          </a:extLst>
        </xdr:cNvPr>
        <xdr:cNvPicPr preferRelativeResize="0">
          <a:picLocks noChangeArrowheads="1" noChangeShapeType="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632960" y="628650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91440</xdr:colOff>
      <xdr:row>19</xdr:row>
      <xdr:rowOff>15240</xdr:rowOff>
    </xdr:from>
    <xdr:to>
      <xdr:col>7</xdr:col>
      <xdr:colOff>7620</xdr:colOff>
      <xdr:row>19</xdr:row>
      <xdr:rowOff>15240</xdr:rowOff>
    </xdr:to>
    <xdr:pic>
      <xdr:nvPicPr>
        <xdr:cNvPr id="70893" name="CheckBox120">
          <a:extLst>
            <a:ext uri="{FF2B5EF4-FFF2-40B4-BE49-F238E27FC236}">
              <a16:creationId xmlns:a16="http://schemas.microsoft.com/office/drawing/2014/main" id="{00000000-0008-0000-0700-0000ED140100}"/>
            </a:ext>
          </a:extLst>
        </xdr:cNvPr>
        <xdr:cNvPicPr preferRelativeResize="0">
          <a:picLocks noChangeArrowheads="1" noChangeShapeType="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953000" y="6286500"/>
          <a:ext cx="2362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91440</xdr:colOff>
      <xdr:row>19</xdr:row>
      <xdr:rowOff>15240</xdr:rowOff>
    </xdr:from>
    <xdr:to>
      <xdr:col>5</xdr:col>
      <xdr:colOff>0</xdr:colOff>
      <xdr:row>19</xdr:row>
      <xdr:rowOff>15240</xdr:rowOff>
    </xdr:to>
    <xdr:pic>
      <xdr:nvPicPr>
        <xdr:cNvPr id="70894" name="CheckBox121">
          <a:extLst>
            <a:ext uri="{FF2B5EF4-FFF2-40B4-BE49-F238E27FC236}">
              <a16:creationId xmlns:a16="http://schemas.microsoft.com/office/drawing/2014/main" id="{00000000-0008-0000-0700-0000EE140100}"/>
            </a:ext>
          </a:extLst>
        </xdr:cNvPr>
        <xdr:cNvPicPr preferRelativeResize="0">
          <a:picLocks noChangeArrowheads="1" noChangeShapeType="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2920" y="628650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91440</xdr:colOff>
      <xdr:row>19</xdr:row>
      <xdr:rowOff>15240</xdr:rowOff>
    </xdr:from>
    <xdr:to>
      <xdr:col>6</xdr:col>
      <xdr:colOff>0</xdr:colOff>
      <xdr:row>19</xdr:row>
      <xdr:rowOff>15240</xdr:rowOff>
    </xdr:to>
    <xdr:pic>
      <xdr:nvPicPr>
        <xdr:cNvPr id="70895" name="CheckBox122">
          <a:extLst>
            <a:ext uri="{FF2B5EF4-FFF2-40B4-BE49-F238E27FC236}">
              <a16:creationId xmlns:a16="http://schemas.microsoft.com/office/drawing/2014/main" id="{00000000-0008-0000-0700-0000EF140100}"/>
            </a:ext>
          </a:extLst>
        </xdr:cNvPr>
        <xdr:cNvPicPr preferRelativeResize="0">
          <a:picLocks noChangeArrowheads="1" noChangeShapeType="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632960" y="628650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91440</xdr:colOff>
      <xdr:row>19</xdr:row>
      <xdr:rowOff>15240</xdr:rowOff>
    </xdr:from>
    <xdr:to>
      <xdr:col>7</xdr:col>
      <xdr:colOff>7620</xdr:colOff>
      <xdr:row>19</xdr:row>
      <xdr:rowOff>15240</xdr:rowOff>
    </xdr:to>
    <xdr:pic>
      <xdr:nvPicPr>
        <xdr:cNvPr id="70896" name="CheckBox123">
          <a:extLst>
            <a:ext uri="{FF2B5EF4-FFF2-40B4-BE49-F238E27FC236}">
              <a16:creationId xmlns:a16="http://schemas.microsoft.com/office/drawing/2014/main" id="{00000000-0008-0000-0700-0000F0140100}"/>
            </a:ext>
          </a:extLst>
        </xdr:cNvPr>
        <xdr:cNvPicPr preferRelativeResize="0">
          <a:picLocks noChangeArrowheads="1" noChangeShapeType="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953000" y="6286500"/>
          <a:ext cx="2362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1685925</xdr:colOff>
      <xdr:row>8</xdr:row>
      <xdr:rowOff>485775</xdr:rowOff>
    </xdr:from>
    <xdr:to>
      <xdr:col>9</xdr:col>
      <xdr:colOff>361950</xdr:colOff>
      <xdr:row>13</xdr:row>
      <xdr:rowOff>47625</xdr:rowOff>
    </xdr:to>
    <xdr:sp macro="" textlink="">
      <xdr:nvSpPr>
        <xdr:cNvPr id="2" name="Rectangle 1">
          <a:extLst>
            <a:ext uri="{FF2B5EF4-FFF2-40B4-BE49-F238E27FC236}">
              <a16:creationId xmlns:a16="http://schemas.microsoft.com/office/drawing/2014/main" id="{FED6CB99-EAA6-4CFF-E926-6741CCA0EFD2}"/>
            </a:ext>
          </a:extLst>
        </xdr:cNvPr>
        <xdr:cNvSpPr/>
      </xdr:nvSpPr>
      <xdr:spPr>
        <a:xfrm>
          <a:off x="8820150" y="4000500"/>
          <a:ext cx="4248150" cy="1628775"/>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de-DE" sz="1100"/>
            <a:t>Maybe add viability, feasibility</a:t>
          </a:r>
          <a:r>
            <a:rPr lang="de-DE" sz="1100" baseline="0"/>
            <a:t> and uptake here?!</a:t>
          </a:r>
          <a:endParaRPr lang="de-DE" sz="1100"/>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99060</xdr:colOff>
      <xdr:row>3</xdr:row>
      <xdr:rowOff>312420</xdr:rowOff>
    </xdr:from>
    <xdr:to>
      <xdr:col>8</xdr:col>
      <xdr:colOff>1467802</xdr:colOff>
      <xdr:row>5</xdr:row>
      <xdr:rowOff>1658302</xdr:rowOff>
    </xdr:to>
    <xdr:pic>
      <xdr:nvPicPr>
        <xdr:cNvPr id="65549" name="Grafik 9">
          <a:extLst>
            <a:ext uri="{FF2B5EF4-FFF2-40B4-BE49-F238E27FC236}">
              <a16:creationId xmlns:a16="http://schemas.microsoft.com/office/drawing/2014/main" id="{00000000-0008-0000-0B00-00000D0001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060" y="1066800"/>
          <a:ext cx="15400020" cy="4632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1714500</xdr:colOff>
      <xdr:row>8</xdr:row>
      <xdr:rowOff>335280</xdr:rowOff>
    </xdr:from>
    <xdr:to>
      <xdr:col>7</xdr:col>
      <xdr:colOff>396240</xdr:colOff>
      <xdr:row>10</xdr:row>
      <xdr:rowOff>1528762</xdr:rowOff>
    </xdr:to>
    <xdr:pic>
      <xdr:nvPicPr>
        <xdr:cNvPr id="65550" name="Grafik 10">
          <a:extLst>
            <a:ext uri="{FF2B5EF4-FFF2-40B4-BE49-F238E27FC236}">
              <a16:creationId xmlns:a16="http://schemas.microsoft.com/office/drawing/2014/main" id="{00000000-0008-0000-0B00-00000E0001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581400" y="7033260"/>
          <a:ext cx="9060180" cy="42414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Abdulle, Naima GIZ" id="{4321C818-B14B-4FEA-9E97-EA52ABFF45ED}" userId="S::naima.abdulle@giz.de::772b446b-9bd5-4cc9-9d64-1fa26be8bddb" providerId="AD"/>
  <person displayName="Fischle, Christian GIZ" id="{433C2465-A063-4C10-A7B7-4D94DB3F4186}" userId="S::christian.fischle@giz.de::af81ff8f-9ae8-4796-a6ca-81defaa1af1d"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7" dT="2024-04-17T13:22:27.46" personId="{433C2465-A063-4C10-A7B7-4D94DB3F4186}" id="{7049C8B7-401E-4A92-AF51-C545DA030AC5}">
    <text>Maybe use first cell for first 10 years, second for second 10 years.. Codes would need to be changed accordingly</text>
  </threadedComment>
  <threadedComment ref="B11" dT="2024-04-18T09:14:39.66" personId="{4321C818-B14B-4FEA-9E97-EA52ABFF45ED}" id="{E4897A72-96D2-4275-A3E0-16EC9CE321BC}">
    <text xml:space="preserve">Lost sectoral value added oder lost productivity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7.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0.bin"/><Relationship Id="rId4" Type="http://schemas.microsoft.com/office/2017/10/relationships/threadedComment" Target="../threadedComments/threadedComment1.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3.xml"/><Relationship Id="rId1" Type="http://schemas.openxmlformats.org/officeDocument/2006/relationships/printerSettings" Target="../printerSettings/printerSettings12.bin"/><Relationship Id="rId4" Type="http://schemas.openxmlformats.org/officeDocument/2006/relationships/comments" Target="../comments10.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2">
    <tabColor theme="3" tint="0.59999389629810485"/>
    <pageSetUpPr fitToPage="1"/>
  </sheetPr>
  <dimension ref="A1:B12"/>
  <sheetViews>
    <sheetView tabSelected="1" zoomScale="90" zoomScaleNormal="90" zoomScaleSheetLayoutView="55" zoomScalePageLayoutView="40" workbookViewId="0">
      <selection sqref="A1:XFD2"/>
    </sheetView>
  </sheetViews>
  <sheetFormatPr baseColWidth="10" defaultColWidth="11.33203125" defaultRowHeight="14" x14ac:dyDescent="0.15"/>
  <cols>
    <col min="1" max="1" width="38.33203125" style="69" customWidth="1"/>
    <col min="2" max="2" width="106.33203125" style="69" customWidth="1"/>
    <col min="3" max="16384" width="11.33203125" style="69"/>
  </cols>
  <sheetData>
    <row r="1" spans="1:2" ht="34.5" customHeight="1" x14ac:dyDescent="0.15">
      <c r="A1" s="421" t="s">
        <v>312</v>
      </c>
      <c r="B1" s="421"/>
    </row>
    <row r="2" spans="1:2" ht="111.75" customHeight="1" x14ac:dyDescent="0.15">
      <c r="A2" s="422" t="s">
        <v>0</v>
      </c>
      <c r="B2" s="422"/>
    </row>
    <row r="3" spans="1:2" ht="75" x14ac:dyDescent="0.15">
      <c r="A3" s="373" t="s">
        <v>1</v>
      </c>
      <c r="B3" s="68" t="s">
        <v>2</v>
      </c>
    </row>
    <row r="4" spans="1:2" ht="150" x14ac:dyDescent="0.15">
      <c r="A4" s="375" t="s">
        <v>3</v>
      </c>
      <c r="B4" s="68" t="s">
        <v>4</v>
      </c>
    </row>
    <row r="6" spans="1:2" ht="15" x14ac:dyDescent="0.2">
      <c r="A6" s="420" t="s">
        <v>5</v>
      </c>
      <c r="B6" s="420"/>
    </row>
    <row r="7" spans="1:2" ht="29" x14ac:dyDescent="0.2">
      <c r="A7" s="377" t="s">
        <v>6</v>
      </c>
      <c r="B7" s="374" t="s">
        <v>7</v>
      </c>
    </row>
    <row r="8" spans="1:2" ht="42" x14ac:dyDescent="0.2">
      <c r="A8" s="377" t="s">
        <v>8</v>
      </c>
      <c r="B8" s="378" t="s">
        <v>9</v>
      </c>
    </row>
    <row r="9" spans="1:2" ht="29" x14ac:dyDescent="0.2">
      <c r="A9" s="377" t="s">
        <v>10</v>
      </c>
      <c r="B9" s="374" t="s">
        <v>11</v>
      </c>
    </row>
    <row r="10" spans="1:2" ht="28" x14ac:dyDescent="0.2">
      <c r="A10" s="377" t="s">
        <v>12</v>
      </c>
      <c r="B10" s="376" t="s">
        <v>13</v>
      </c>
    </row>
    <row r="11" spans="1:2" ht="42" x14ac:dyDescent="0.2">
      <c r="A11" s="377" t="s">
        <v>14</v>
      </c>
      <c r="B11" s="376" t="s">
        <v>15</v>
      </c>
    </row>
    <row r="12" spans="1:2" ht="15" x14ac:dyDescent="0.2">
      <c r="A12" s="377" t="s">
        <v>16</v>
      </c>
      <c r="B12" s="374" t="s">
        <v>17</v>
      </c>
    </row>
  </sheetData>
  <mergeCells count="3">
    <mergeCell ref="A6:B6"/>
    <mergeCell ref="A1:B1"/>
    <mergeCell ref="A2:B2"/>
  </mergeCells>
  <printOptions horizontalCentered="1"/>
  <pageMargins left="0.70866141732283472" right="0.70866141732283472" top="0.78740157480314965" bottom="0.78740157480314965" header="0.31496062992125984" footer="0.31496062992125984"/>
  <pageSetup paperSize="9" scale="54" orientation="landscape" r:id="rId1"/>
  <headerFooter alignWithMargins="0">
    <oddHeader>&amp;A</oddHeader>
    <oddFooter>&amp;C&amp;D</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4">
    <tabColor rgb="FFFFFF00"/>
    <pageSetUpPr fitToPage="1"/>
  </sheetPr>
  <dimension ref="A1:G69"/>
  <sheetViews>
    <sheetView showGridLines="0" zoomScale="85" zoomScaleNormal="85" zoomScaleSheetLayoutView="25" workbookViewId="0">
      <pane xSplit="2" ySplit="3" topLeftCell="C7" activePane="bottomRight" state="frozen"/>
      <selection pane="topRight" activeCell="C1" sqref="C1"/>
      <selection pane="bottomLeft" activeCell="A4" sqref="A4"/>
      <selection pane="bottomRight" activeCell="A2" sqref="A2:G2"/>
    </sheetView>
  </sheetViews>
  <sheetFormatPr baseColWidth="10" defaultColWidth="11.33203125" defaultRowHeight="13" x14ac:dyDescent="0.15"/>
  <cols>
    <col min="1" max="1" width="6.33203125" customWidth="1"/>
    <col min="2" max="2" width="18.6640625" customWidth="1"/>
    <col min="4" max="4" width="77.33203125" customWidth="1"/>
    <col min="5" max="5" width="40.33203125" customWidth="1"/>
    <col min="6" max="6" width="37.33203125" customWidth="1"/>
    <col min="7" max="7" width="34.33203125" customWidth="1"/>
  </cols>
  <sheetData>
    <row r="1" spans="1:7" ht="33.75" customHeight="1" x14ac:dyDescent="0.15">
      <c r="A1" s="168" t="s">
        <v>18</v>
      </c>
      <c r="B1" s="169"/>
      <c r="C1" s="164"/>
      <c r="D1" s="165"/>
      <c r="E1" s="165"/>
      <c r="F1" s="166"/>
      <c r="G1" s="167"/>
    </row>
    <row r="2" spans="1:7" ht="65.25" customHeight="1" thickBot="1" x14ac:dyDescent="0.2">
      <c r="A2" s="425" t="s">
        <v>19</v>
      </c>
      <c r="B2" s="426"/>
      <c r="C2" s="426"/>
      <c r="D2" s="426"/>
      <c r="E2" s="426"/>
      <c r="F2" s="426"/>
      <c r="G2" s="427"/>
    </row>
    <row r="3" spans="1:7" ht="45" customHeight="1" thickBot="1" x14ac:dyDescent="0.2">
      <c r="A3" s="423" t="s">
        <v>20</v>
      </c>
      <c r="B3" s="424"/>
      <c r="C3" s="198"/>
      <c r="D3" s="198" t="s">
        <v>21</v>
      </c>
      <c r="E3" s="199" t="s">
        <v>22</v>
      </c>
      <c r="F3" s="199" t="s">
        <v>23</v>
      </c>
      <c r="G3" s="199" t="s">
        <v>24</v>
      </c>
    </row>
    <row r="4" spans="1:7" ht="45" customHeight="1" x14ac:dyDescent="0.15">
      <c r="A4" s="428" t="s">
        <v>25</v>
      </c>
      <c r="B4" s="434" t="s">
        <v>26</v>
      </c>
      <c r="C4" s="12">
        <v>1</v>
      </c>
      <c r="D4" s="254" t="s">
        <v>27</v>
      </c>
      <c r="E4" s="150"/>
      <c r="F4" s="13"/>
      <c r="G4" s="151"/>
    </row>
    <row r="5" spans="1:7" ht="45" customHeight="1" x14ac:dyDescent="0.15">
      <c r="A5" s="429"/>
      <c r="B5" s="435"/>
      <c r="C5" s="15">
        <v>2</v>
      </c>
      <c r="D5" s="254" t="s">
        <v>28</v>
      </c>
      <c r="E5" s="16"/>
      <c r="F5" s="16"/>
      <c r="G5" s="17"/>
    </row>
    <row r="6" spans="1:7" ht="45" customHeight="1" x14ac:dyDescent="0.15">
      <c r="A6" s="429"/>
      <c r="B6" s="435"/>
      <c r="C6" s="18">
        <v>3</v>
      </c>
      <c r="D6" s="32" t="s">
        <v>29</v>
      </c>
      <c r="E6" s="19"/>
      <c r="F6" s="19"/>
      <c r="G6" s="20"/>
    </row>
    <row r="7" spans="1:7" ht="45" customHeight="1" x14ac:dyDescent="0.15">
      <c r="A7" s="429"/>
      <c r="B7" s="435"/>
      <c r="C7" s="15">
        <v>4</v>
      </c>
      <c r="D7" s="30" t="s">
        <v>30</v>
      </c>
      <c r="E7" s="21"/>
      <c r="F7" s="21"/>
      <c r="G7" s="22"/>
    </row>
    <row r="8" spans="1:7" ht="45" customHeight="1" thickBot="1" x14ac:dyDescent="0.2">
      <c r="A8" s="429"/>
      <c r="B8" s="436"/>
      <c r="C8" s="15">
        <v>5</v>
      </c>
      <c r="D8" s="30" t="s">
        <v>31</v>
      </c>
      <c r="E8" s="21"/>
      <c r="F8" s="21"/>
      <c r="G8" s="22"/>
    </row>
    <row r="9" spans="1:7" ht="45" customHeight="1" x14ac:dyDescent="0.15">
      <c r="A9" s="429"/>
      <c r="B9" s="431" t="s">
        <v>32</v>
      </c>
      <c r="C9" s="12">
        <v>6</v>
      </c>
      <c r="D9" s="31" t="s">
        <v>33</v>
      </c>
      <c r="E9" s="23"/>
      <c r="F9" s="23"/>
      <c r="G9" s="24"/>
    </row>
    <row r="10" spans="1:7" ht="45" customHeight="1" x14ac:dyDescent="0.15">
      <c r="A10" s="429"/>
      <c r="B10" s="432"/>
      <c r="C10" s="15">
        <v>7</v>
      </c>
      <c r="D10" s="32" t="s">
        <v>34</v>
      </c>
      <c r="E10" s="152"/>
      <c r="F10" s="16"/>
      <c r="G10" s="153"/>
    </row>
    <row r="11" spans="1:7" ht="45" customHeight="1" x14ac:dyDescent="0.15">
      <c r="A11" s="429"/>
      <c r="B11" s="432"/>
      <c r="C11" s="18">
        <v>8</v>
      </c>
      <c r="D11" s="32" t="s">
        <v>35</v>
      </c>
      <c r="E11" s="152"/>
      <c r="F11" s="16"/>
      <c r="G11" s="153"/>
    </row>
    <row r="12" spans="1:7" ht="45" customHeight="1" thickBot="1" x14ac:dyDescent="0.2">
      <c r="A12" s="429"/>
      <c r="B12" s="432"/>
      <c r="C12" s="15">
        <v>9</v>
      </c>
      <c r="D12" s="32" t="s">
        <v>36</v>
      </c>
      <c r="E12" s="152"/>
      <c r="F12" s="16"/>
      <c r="G12" s="17"/>
    </row>
    <row r="13" spans="1:7" ht="45" customHeight="1" x14ac:dyDescent="0.15">
      <c r="A13" s="429"/>
      <c r="B13" s="434" t="s">
        <v>37</v>
      </c>
      <c r="C13" s="12">
        <v>10</v>
      </c>
      <c r="D13" s="31" t="s">
        <v>38</v>
      </c>
      <c r="E13" s="13"/>
      <c r="F13" s="13"/>
      <c r="G13" s="14"/>
    </row>
    <row r="14" spans="1:7" ht="45" customHeight="1" x14ac:dyDescent="0.15">
      <c r="A14" s="429"/>
      <c r="B14" s="435"/>
      <c r="C14" s="27">
        <v>11</v>
      </c>
      <c r="D14" s="32" t="s">
        <v>39</v>
      </c>
      <c r="E14" s="152"/>
      <c r="F14" s="16"/>
      <c r="G14" s="17"/>
    </row>
    <row r="15" spans="1:7" ht="45" customHeight="1" x14ac:dyDescent="0.15">
      <c r="A15" s="429"/>
      <c r="B15" s="435"/>
      <c r="C15" s="15">
        <v>12</v>
      </c>
      <c r="D15" s="32" t="s">
        <v>40</v>
      </c>
      <c r="E15" s="16"/>
      <c r="F15" s="16"/>
      <c r="G15" s="17"/>
    </row>
    <row r="16" spans="1:7" ht="45" customHeight="1" thickBot="1" x14ac:dyDescent="0.2">
      <c r="A16" s="430"/>
      <c r="B16" s="436"/>
      <c r="C16" s="15">
        <v>13</v>
      </c>
      <c r="D16" s="33" t="s">
        <v>41</v>
      </c>
      <c r="E16" s="154"/>
      <c r="F16" s="28"/>
      <c r="G16" s="156"/>
    </row>
    <row r="17" spans="1:7" ht="45" customHeight="1" x14ac:dyDescent="0.15">
      <c r="A17" s="428" t="s">
        <v>25</v>
      </c>
      <c r="B17" s="434" t="s">
        <v>42</v>
      </c>
      <c r="C17" s="12">
        <v>14</v>
      </c>
      <c r="D17" s="31" t="s">
        <v>43</v>
      </c>
      <c r="E17" s="150"/>
      <c r="F17" s="13"/>
      <c r="G17" s="151"/>
    </row>
    <row r="18" spans="1:7" ht="45" customHeight="1" x14ac:dyDescent="0.15">
      <c r="A18" s="429"/>
      <c r="B18" s="435"/>
      <c r="C18" s="15">
        <v>15</v>
      </c>
      <c r="D18" s="32" t="s">
        <v>44</v>
      </c>
      <c r="E18" s="16"/>
      <c r="F18" s="16"/>
      <c r="G18" s="17"/>
    </row>
    <row r="19" spans="1:7" ht="45" customHeight="1" x14ac:dyDescent="0.15">
      <c r="A19" s="429"/>
      <c r="B19" s="435"/>
      <c r="C19" s="18">
        <v>16</v>
      </c>
      <c r="D19" s="32" t="s">
        <v>45</v>
      </c>
      <c r="E19" s="152"/>
      <c r="F19" s="16"/>
      <c r="G19" s="17"/>
    </row>
    <row r="20" spans="1:7" ht="45" customHeight="1" x14ac:dyDescent="0.15">
      <c r="A20" s="429"/>
      <c r="B20" s="435"/>
      <c r="C20" s="18">
        <v>17</v>
      </c>
      <c r="D20" s="30" t="s">
        <v>46</v>
      </c>
      <c r="E20" s="25"/>
      <c r="F20" s="25"/>
      <c r="G20" s="26"/>
    </row>
    <row r="21" spans="1:7" ht="45" customHeight="1" thickBot="1" x14ac:dyDescent="0.2">
      <c r="A21" s="429"/>
      <c r="B21" s="435"/>
      <c r="C21" s="15">
        <v>18</v>
      </c>
      <c r="D21" s="33" t="s">
        <v>47</v>
      </c>
      <c r="E21" s="25"/>
      <c r="F21" s="25"/>
      <c r="G21" s="26"/>
    </row>
    <row r="22" spans="1:7" ht="45" customHeight="1" x14ac:dyDescent="0.15">
      <c r="A22" s="429"/>
      <c r="B22" s="434" t="s">
        <v>48</v>
      </c>
      <c r="C22" s="18">
        <v>19</v>
      </c>
      <c r="D22" s="31" t="s">
        <v>49</v>
      </c>
      <c r="E22" s="157"/>
      <c r="F22" s="157"/>
      <c r="G22" s="157"/>
    </row>
    <row r="23" spans="1:7" ht="45" customHeight="1" x14ac:dyDescent="0.15">
      <c r="A23" s="429"/>
      <c r="B23" s="435"/>
      <c r="C23" s="18">
        <v>20</v>
      </c>
      <c r="D23" s="32" t="s">
        <v>50</v>
      </c>
      <c r="E23" s="152"/>
      <c r="F23" s="16"/>
      <c r="G23" s="153"/>
    </row>
    <row r="24" spans="1:7" ht="45" customHeight="1" x14ac:dyDescent="0.15">
      <c r="A24" s="429"/>
      <c r="B24" s="435"/>
      <c r="C24" s="15">
        <v>21</v>
      </c>
      <c r="D24" s="30" t="s">
        <v>51</v>
      </c>
      <c r="E24" s="25"/>
      <c r="F24" s="25"/>
      <c r="G24" s="26"/>
    </row>
    <row r="25" spans="1:7" ht="45" customHeight="1" thickBot="1" x14ac:dyDescent="0.2">
      <c r="A25" s="429"/>
      <c r="B25" s="436"/>
      <c r="C25" s="18">
        <v>22</v>
      </c>
      <c r="D25" s="30" t="s">
        <v>52</v>
      </c>
      <c r="E25" s="25"/>
      <c r="F25" s="25"/>
      <c r="G25" s="26"/>
    </row>
    <row r="26" spans="1:7" ht="45" customHeight="1" x14ac:dyDescent="0.15">
      <c r="A26" s="428" t="s">
        <v>53</v>
      </c>
      <c r="B26" s="431" t="s">
        <v>54</v>
      </c>
      <c r="C26" s="18">
        <v>23</v>
      </c>
      <c r="D26" s="31" t="s">
        <v>55</v>
      </c>
      <c r="E26" s="150"/>
      <c r="F26" s="13"/>
      <c r="G26" s="151"/>
    </row>
    <row r="27" spans="1:7" ht="45" customHeight="1" x14ac:dyDescent="0.15">
      <c r="A27" s="429"/>
      <c r="B27" s="432"/>
      <c r="C27" s="15">
        <v>24</v>
      </c>
      <c r="D27" s="32" t="s">
        <v>56</v>
      </c>
      <c r="E27" s="152"/>
      <c r="F27" s="16"/>
      <c r="G27" s="17"/>
    </row>
    <row r="28" spans="1:7" ht="45" customHeight="1" x14ac:dyDescent="0.15">
      <c r="A28" s="429"/>
      <c r="B28" s="432"/>
      <c r="C28" s="18">
        <v>25</v>
      </c>
      <c r="D28" s="32" t="s">
        <v>57</v>
      </c>
      <c r="E28" s="152"/>
      <c r="F28" s="16"/>
      <c r="G28" s="17"/>
    </row>
    <row r="29" spans="1:7" ht="45" customHeight="1" thickBot="1" x14ac:dyDescent="0.2">
      <c r="A29" s="429"/>
      <c r="B29" s="433"/>
      <c r="C29" s="18">
        <v>26</v>
      </c>
      <c r="D29" s="33" t="s">
        <v>58</v>
      </c>
      <c r="E29" s="28"/>
      <c r="F29" s="28"/>
      <c r="G29" s="29"/>
    </row>
    <row r="30" spans="1:7" ht="45" customHeight="1" x14ac:dyDescent="0.15">
      <c r="A30" s="429"/>
      <c r="B30" s="434" t="s">
        <v>59</v>
      </c>
      <c r="C30" s="15">
        <v>27</v>
      </c>
      <c r="D30" s="34" t="s">
        <v>60</v>
      </c>
      <c r="E30" s="13"/>
      <c r="F30" s="13"/>
      <c r="G30" s="14"/>
    </row>
    <row r="31" spans="1:7" ht="45" customHeight="1" x14ac:dyDescent="0.15">
      <c r="A31" s="429"/>
      <c r="B31" s="435"/>
      <c r="C31" s="18">
        <v>28</v>
      </c>
      <c r="D31" s="32" t="s">
        <v>61</v>
      </c>
      <c r="E31" s="152"/>
      <c r="F31" s="16"/>
      <c r="G31" s="17"/>
    </row>
    <row r="32" spans="1:7" ht="45" customHeight="1" x14ac:dyDescent="0.15">
      <c r="A32" s="429"/>
      <c r="B32" s="435"/>
      <c r="C32" s="18">
        <v>29</v>
      </c>
      <c r="D32" s="32" t="s">
        <v>62</v>
      </c>
      <c r="E32" s="152"/>
      <c r="F32" s="16"/>
      <c r="G32" s="17"/>
    </row>
    <row r="33" spans="1:7" ht="45" customHeight="1" thickBot="1" x14ac:dyDescent="0.2">
      <c r="A33" s="430"/>
      <c r="B33" s="436"/>
      <c r="C33" s="15">
        <v>30</v>
      </c>
      <c r="D33" s="33" t="s">
        <v>63</v>
      </c>
      <c r="E33" s="154"/>
      <c r="F33" s="28"/>
      <c r="G33" s="29"/>
    </row>
    <row r="34" spans="1:7" ht="38.25" customHeight="1" x14ac:dyDescent="0.2">
      <c r="B34" s="1"/>
      <c r="C34" s="1"/>
      <c r="D34" s="1"/>
      <c r="E34" s="1"/>
      <c r="F34" s="1"/>
      <c r="G34" s="1"/>
    </row>
    <row r="35" spans="1:7" ht="38.25" customHeight="1" x14ac:dyDescent="0.2">
      <c r="B35" s="1"/>
      <c r="C35" s="1"/>
      <c r="D35" s="1"/>
      <c r="E35" s="1"/>
      <c r="F35" s="1"/>
      <c r="G35" s="1"/>
    </row>
    <row r="36" spans="1:7" ht="38.25" customHeight="1" x14ac:dyDescent="0.2">
      <c r="B36" s="1"/>
      <c r="C36" s="1"/>
      <c r="D36" s="1"/>
      <c r="E36" s="1"/>
      <c r="F36" s="1"/>
      <c r="G36" s="1"/>
    </row>
    <row r="37" spans="1:7" ht="38.25" customHeight="1" x14ac:dyDescent="0.2">
      <c r="B37" s="1"/>
      <c r="C37" s="1"/>
      <c r="D37" s="1"/>
      <c r="E37" s="1"/>
      <c r="F37" s="1"/>
      <c r="G37" s="1"/>
    </row>
    <row r="38" spans="1:7" ht="38.25" customHeight="1" x14ac:dyDescent="0.2">
      <c r="B38" s="1"/>
      <c r="C38" s="1"/>
      <c r="D38" s="1"/>
      <c r="E38" s="1"/>
      <c r="F38" s="1"/>
      <c r="G38" s="1"/>
    </row>
    <row r="39" spans="1:7" ht="38.25" customHeight="1" x14ac:dyDescent="0.2">
      <c r="B39" s="1"/>
      <c r="C39" s="1"/>
      <c r="D39" s="1"/>
      <c r="E39" s="1"/>
      <c r="F39" s="1"/>
      <c r="G39" s="1"/>
    </row>
    <row r="40" spans="1:7" ht="38.25" customHeight="1" x14ac:dyDescent="0.2">
      <c r="B40" s="1"/>
      <c r="C40" s="1"/>
      <c r="D40" s="1"/>
      <c r="E40" s="1"/>
      <c r="F40" s="1"/>
      <c r="G40" s="1"/>
    </row>
    <row r="41" spans="1:7" ht="38.25" customHeight="1" x14ac:dyDescent="0.2">
      <c r="B41" s="1"/>
      <c r="C41" s="1"/>
      <c r="D41" s="1"/>
      <c r="E41" s="1"/>
      <c r="F41" s="1"/>
      <c r="G41" s="1"/>
    </row>
    <row r="42" spans="1:7" ht="38.25" customHeight="1" x14ac:dyDescent="0.2">
      <c r="B42" s="1"/>
      <c r="C42" s="1"/>
      <c r="D42" s="1"/>
      <c r="E42" s="1"/>
      <c r="F42" s="1"/>
      <c r="G42" s="1"/>
    </row>
    <row r="43" spans="1:7" ht="38.25" customHeight="1" x14ac:dyDescent="0.2">
      <c r="B43" s="1"/>
      <c r="C43" s="1"/>
      <c r="D43" s="1"/>
      <c r="E43" s="1"/>
      <c r="F43" s="1"/>
      <c r="G43" s="1"/>
    </row>
    <row r="44" spans="1:7" ht="38.25" customHeight="1" x14ac:dyDescent="0.2">
      <c r="B44" s="1"/>
      <c r="C44" s="1"/>
      <c r="D44" s="1"/>
      <c r="E44" s="1"/>
      <c r="F44" s="1"/>
      <c r="G44" s="1"/>
    </row>
    <row r="45" spans="1:7" ht="38.25" customHeight="1" x14ac:dyDescent="0.2">
      <c r="B45" s="1"/>
      <c r="C45" s="1"/>
      <c r="D45" s="1"/>
      <c r="E45" s="1"/>
      <c r="F45" s="1"/>
      <c r="G45" s="1"/>
    </row>
    <row r="46" spans="1:7" ht="38.25" customHeight="1" x14ac:dyDescent="0.2">
      <c r="B46" s="1"/>
      <c r="C46" s="1"/>
      <c r="D46" s="1"/>
      <c r="E46" s="1"/>
      <c r="F46" s="1"/>
      <c r="G46" s="1"/>
    </row>
    <row r="47" spans="1:7" ht="38.25" customHeight="1" x14ac:dyDescent="0.2">
      <c r="B47" s="1"/>
      <c r="C47" s="1"/>
      <c r="D47" s="1"/>
      <c r="E47" s="1"/>
      <c r="F47" s="1"/>
      <c r="G47" s="1"/>
    </row>
    <row r="48" spans="1:7" ht="38.25" customHeight="1" x14ac:dyDescent="0.2">
      <c r="B48" s="1"/>
      <c r="C48" s="1"/>
      <c r="D48" s="1"/>
      <c r="E48" s="1"/>
      <c r="F48" s="1"/>
      <c r="G48" s="1"/>
    </row>
    <row r="49" spans="2:7" ht="38.25" customHeight="1" x14ac:dyDescent="0.2">
      <c r="B49" s="1"/>
      <c r="C49" s="1"/>
      <c r="D49" s="1"/>
      <c r="E49" s="1"/>
      <c r="F49" s="1"/>
      <c r="G49" s="1"/>
    </row>
    <row r="50" spans="2:7" ht="38.25" customHeight="1" x14ac:dyDescent="0.2">
      <c r="B50" s="1"/>
      <c r="C50" s="1"/>
      <c r="D50" s="1"/>
      <c r="E50" s="1"/>
      <c r="F50" s="1"/>
      <c r="G50" s="1"/>
    </row>
    <row r="51" spans="2:7" ht="38.25" customHeight="1" x14ac:dyDescent="0.2">
      <c r="B51" s="1"/>
      <c r="C51" s="1"/>
      <c r="D51" s="1"/>
      <c r="E51" s="1"/>
      <c r="F51" s="1"/>
      <c r="G51" s="1"/>
    </row>
    <row r="52" spans="2:7" ht="38.25" customHeight="1" x14ac:dyDescent="0.2">
      <c r="B52" s="1"/>
      <c r="C52" s="1"/>
      <c r="D52" s="1"/>
      <c r="E52" s="1"/>
      <c r="F52" s="1"/>
      <c r="G52" s="1"/>
    </row>
    <row r="53" spans="2:7" ht="38.25" customHeight="1" x14ac:dyDescent="0.2">
      <c r="B53" s="1"/>
      <c r="C53" s="1"/>
      <c r="D53" s="1"/>
      <c r="E53" s="1"/>
      <c r="F53" s="1"/>
      <c r="G53" s="1"/>
    </row>
    <row r="54" spans="2:7" ht="38.25" customHeight="1" x14ac:dyDescent="0.2">
      <c r="B54" s="1"/>
      <c r="C54" s="1"/>
      <c r="D54" s="1"/>
      <c r="E54" s="1"/>
      <c r="F54" s="1"/>
      <c r="G54" s="1"/>
    </row>
    <row r="55" spans="2:7" ht="38.25" customHeight="1" x14ac:dyDescent="0.2">
      <c r="B55" s="1"/>
      <c r="C55" s="1"/>
      <c r="D55" s="1"/>
      <c r="E55" s="1"/>
      <c r="F55" s="1"/>
      <c r="G55" s="1"/>
    </row>
    <row r="56" spans="2:7" ht="38.25" customHeight="1" x14ac:dyDescent="0.2">
      <c r="B56" s="1"/>
      <c r="C56" s="1"/>
      <c r="D56" s="1"/>
      <c r="E56" s="1"/>
      <c r="F56" s="1"/>
      <c r="G56" s="1"/>
    </row>
    <row r="57" spans="2:7" ht="38.25" customHeight="1" x14ac:dyDescent="0.2">
      <c r="B57" s="1"/>
      <c r="C57" s="1"/>
      <c r="D57" s="1"/>
      <c r="E57" s="1"/>
      <c r="F57" s="1"/>
      <c r="G57" s="1"/>
    </row>
    <row r="58" spans="2:7" ht="38.25" customHeight="1" x14ac:dyDescent="0.2">
      <c r="B58" s="1"/>
      <c r="C58" s="1"/>
      <c r="D58" s="1"/>
      <c r="E58" s="1"/>
      <c r="F58" s="1"/>
      <c r="G58" s="1"/>
    </row>
    <row r="59" spans="2:7" ht="38.25" customHeight="1" x14ac:dyDescent="0.2">
      <c r="B59" s="1"/>
      <c r="C59" s="1"/>
      <c r="D59" s="1"/>
      <c r="E59" s="1"/>
      <c r="F59" s="1"/>
      <c r="G59" s="1"/>
    </row>
    <row r="60" spans="2:7" ht="38.25" customHeight="1" x14ac:dyDescent="0.2">
      <c r="B60" s="1"/>
      <c r="C60" s="1"/>
      <c r="D60" s="1"/>
      <c r="E60" s="1"/>
      <c r="F60" s="1"/>
      <c r="G60" s="1"/>
    </row>
    <row r="61" spans="2:7" ht="38.25" customHeight="1" x14ac:dyDescent="0.2">
      <c r="B61" s="1"/>
      <c r="C61" s="1"/>
      <c r="D61" s="1"/>
      <c r="E61" s="1"/>
      <c r="F61" s="1"/>
      <c r="G61" s="1"/>
    </row>
    <row r="62" spans="2:7" ht="38.25" customHeight="1" x14ac:dyDescent="0.2">
      <c r="B62" s="1"/>
      <c r="C62" s="1"/>
      <c r="D62" s="1"/>
      <c r="E62" s="1"/>
      <c r="F62" s="1"/>
      <c r="G62" s="1"/>
    </row>
    <row r="63" spans="2:7" ht="38.25" customHeight="1" x14ac:dyDescent="0.2">
      <c r="B63" s="1"/>
      <c r="C63" s="1"/>
      <c r="D63" s="1"/>
      <c r="E63" s="1"/>
      <c r="F63" s="1"/>
      <c r="G63" s="1"/>
    </row>
    <row r="64" spans="2:7" ht="38.25" customHeight="1" x14ac:dyDescent="0.2">
      <c r="B64" s="1"/>
      <c r="C64" s="1"/>
      <c r="D64" s="1"/>
      <c r="E64" s="1"/>
      <c r="F64" s="1"/>
      <c r="G64" s="1"/>
    </row>
    <row r="65" spans="2:7" ht="38.25" customHeight="1" x14ac:dyDescent="0.2">
      <c r="B65" s="1"/>
      <c r="C65" s="1"/>
      <c r="D65" s="1"/>
      <c r="E65" s="1"/>
      <c r="F65" s="1"/>
      <c r="G65" s="1"/>
    </row>
    <row r="66" spans="2:7" ht="38.25" customHeight="1" x14ac:dyDescent="0.2">
      <c r="B66" s="1"/>
      <c r="C66" s="1"/>
      <c r="D66" s="1"/>
      <c r="E66" s="1"/>
      <c r="F66" s="1"/>
      <c r="G66" s="1"/>
    </row>
    <row r="67" spans="2:7" ht="38.25" customHeight="1" x14ac:dyDescent="0.2">
      <c r="B67" s="1"/>
      <c r="C67" s="1"/>
      <c r="D67" s="1"/>
      <c r="E67" s="1"/>
      <c r="F67" s="1"/>
      <c r="G67" s="1"/>
    </row>
    <row r="68" spans="2:7" ht="38.25" customHeight="1" x14ac:dyDescent="0.2">
      <c r="B68" s="1"/>
      <c r="C68" s="1"/>
      <c r="D68" s="1"/>
      <c r="E68" s="1"/>
      <c r="F68" s="1"/>
      <c r="G68" s="1"/>
    </row>
    <row r="69" spans="2:7" ht="38.25" customHeight="1" x14ac:dyDescent="0.2">
      <c r="B69" s="1"/>
      <c r="C69" s="1"/>
      <c r="D69" s="1"/>
      <c r="E69" s="1"/>
      <c r="F69" s="1"/>
      <c r="G69" s="1"/>
    </row>
  </sheetData>
  <mergeCells count="12">
    <mergeCell ref="A3:B3"/>
    <mergeCell ref="A2:G2"/>
    <mergeCell ref="A26:A33"/>
    <mergeCell ref="B26:B29"/>
    <mergeCell ref="B30:B33"/>
    <mergeCell ref="A4:A16"/>
    <mergeCell ref="B4:B8"/>
    <mergeCell ref="B9:B12"/>
    <mergeCell ref="B13:B16"/>
    <mergeCell ref="A17:A25"/>
    <mergeCell ref="B17:B21"/>
    <mergeCell ref="B22:B25"/>
  </mergeCells>
  <pageMargins left="0.70866141732283472" right="0.70866141732283472" top="0.78740157480314965" bottom="0.78740157480314965" header="0.31496062992125984" footer="0.31496062992125984"/>
  <pageSetup paperSize="9" scale="56" fitToHeight="0" orientation="landscape" r:id="rId1"/>
  <headerFooter alignWithMargins="0">
    <oddHeader>&amp;A</oddHeader>
    <oddFooter>&amp;C&amp;D</oddFooter>
  </headerFooter>
  <rowBreaks count="1" manualBreakCount="1">
    <brk id="16" max="6" man="1"/>
  </rowBreaks>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00"/>
    <pageSetUpPr fitToPage="1"/>
  </sheetPr>
  <dimension ref="A1:C46"/>
  <sheetViews>
    <sheetView showGridLines="0" zoomScaleNormal="100" zoomScaleSheetLayoutView="80" workbookViewId="0">
      <pane ySplit="2" topLeftCell="A3" activePane="bottomLeft" state="frozen"/>
      <selection pane="bottomLeft" activeCell="B10" sqref="B10"/>
    </sheetView>
  </sheetViews>
  <sheetFormatPr baseColWidth="10" defaultColWidth="11.33203125" defaultRowHeight="13" x14ac:dyDescent="0.15"/>
  <cols>
    <col min="1" max="1" width="7.6640625" customWidth="1"/>
    <col min="2" max="2" width="72.6640625" customWidth="1"/>
    <col min="3" max="3" width="85.6640625" customWidth="1"/>
  </cols>
  <sheetData>
    <row r="1" spans="1:3" ht="30" customHeight="1" thickBot="1" x14ac:dyDescent="0.2">
      <c r="A1" s="162" t="s">
        <v>64</v>
      </c>
      <c r="B1" s="163"/>
      <c r="C1" s="163"/>
    </row>
    <row r="2" spans="1:3" ht="48" customHeight="1" thickBot="1" x14ac:dyDescent="0.2">
      <c r="A2" s="200" t="s">
        <v>65</v>
      </c>
      <c r="B2" s="197" t="s">
        <v>66</v>
      </c>
      <c r="C2" s="201" t="s">
        <v>67</v>
      </c>
    </row>
    <row r="3" spans="1:3" ht="40.5" customHeight="1" x14ac:dyDescent="0.15">
      <c r="A3" s="27">
        <v>1</v>
      </c>
      <c r="B3" s="254" t="s">
        <v>68</v>
      </c>
      <c r="C3" s="254"/>
    </row>
    <row r="4" spans="1:3" ht="40.5" customHeight="1" x14ac:dyDescent="0.15">
      <c r="A4" s="27">
        <v>2</v>
      </c>
      <c r="B4" s="254" t="s">
        <v>69</v>
      </c>
      <c r="C4" s="254"/>
    </row>
    <row r="5" spans="1:3" ht="40.5" customHeight="1" x14ac:dyDescent="0.15">
      <c r="A5" s="27">
        <v>3</v>
      </c>
      <c r="B5" s="254" t="s">
        <v>70</v>
      </c>
      <c r="C5" s="32"/>
    </row>
    <row r="6" spans="1:3" ht="40.5" customHeight="1" x14ac:dyDescent="0.15">
      <c r="A6" s="27">
        <v>4</v>
      </c>
      <c r="B6" s="254" t="s">
        <v>71</v>
      </c>
      <c r="C6" s="254"/>
    </row>
    <row r="7" spans="1:3" ht="40.5" customHeight="1" x14ac:dyDescent="0.15">
      <c r="A7" s="27">
        <v>5</v>
      </c>
      <c r="B7" s="254" t="s">
        <v>72</v>
      </c>
      <c r="C7" s="32"/>
    </row>
    <row r="8" spans="1:3" ht="40.5" customHeight="1" x14ac:dyDescent="0.15">
      <c r="A8" s="27">
        <v>6</v>
      </c>
      <c r="B8" s="32" t="s">
        <v>73</v>
      </c>
      <c r="C8" s="254"/>
    </row>
    <row r="9" spans="1:3" ht="40.5" customHeight="1" x14ac:dyDescent="0.15">
      <c r="A9" s="27">
        <v>7</v>
      </c>
      <c r="B9" s="254" t="s">
        <v>74</v>
      </c>
      <c r="C9" s="254"/>
    </row>
    <row r="10" spans="1:3" ht="40.5" customHeight="1" x14ac:dyDescent="0.15">
      <c r="A10" s="27">
        <v>8</v>
      </c>
      <c r="B10" s="254" t="s">
        <v>75</v>
      </c>
      <c r="C10" s="254"/>
    </row>
    <row r="11" spans="1:3" ht="38.25" customHeight="1" x14ac:dyDescent="0.15">
      <c r="A11" s="27">
        <v>9</v>
      </c>
      <c r="B11" s="254" t="s">
        <v>76</v>
      </c>
      <c r="C11" s="27"/>
    </row>
    <row r="12" spans="1:3" ht="38.25" customHeight="1" x14ac:dyDescent="0.15">
      <c r="A12" s="27">
        <v>10</v>
      </c>
      <c r="B12" s="254" t="s">
        <v>77</v>
      </c>
      <c r="C12" s="27"/>
    </row>
    <row r="13" spans="1:3" ht="38.25" customHeight="1" x14ac:dyDescent="0.15"/>
    <row r="14" spans="1:3" ht="38.25" customHeight="1" x14ac:dyDescent="0.15"/>
    <row r="15" spans="1:3" ht="38.25" customHeight="1" x14ac:dyDescent="0.15"/>
    <row r="16" spans="1:3" ht="38.25" customHeight="1" x14ac:dyDescent="0.15"/>
    <row r="17" ht="38.25" customHeight="1" x14ac:dyDescent="0.15"/>
    <row r="18" ht="38.25" customHeight="1" x14ac:dyDescent="0.15"/>
    <row r="19" ht="38.25" customHeight="1" x14ac:dyDescent="0.15"/>
    <row r="20" ht="38.25" customHeight="1" x14ac:dyDescent="0.15"/>
    <row r="21" ht="38.25" customHeight="1" x14ac:dyDescent="0.15"/>
    <row r="22" ht="38.25" customHeight="1" x14ac:dyDescent="0.15"/>
    <row r="23" ht="38.25" customHeight="1" x14ac:dyDescent="0.15"/>
    <row r="24" ht="38.25" customHeight="1" x14ac:dyDescent="0.15"/>
    <row r="25" ht="38.25" customHeight="1" x14ac:dyDescent="0.15"/>
    <row r="26" ht="38.25" customHeight="1" x14ac:dyDescent="0.15"/>
    <row r="27" ht="38.25" customHeight="1" x14ac:dyDescent="0.15"/>
    <row r="28" ht="38.25" customHeight="1" x14ac:dyDescent="0.15"/>
    <row r="29" ht="38.25" customHeight="1" x14ac:dyDescent="0.15"/>
    <row r="30" ht="38.25" customHeight="1" x14ac:dyDescent="0.15"/>
    <row r="31" ht="38.25" customHeight="1" x14ac:dyDescent="0.15"/>
    <row r="32" ht="38.25" customHeight="1" x14ac:dyDescent="0.15"/>
    <row r="33" ht="38.25" customHeight="1" x14ac:dyDescent="0.15"/>
    <row r="34" ht="38.25" customHeight="1" x14ac:dyDescent="0.15"/>
    <row r="35" ht="38.25" customHeight="1" x14ac:dyDescent="0.15"/>
    <row r="36" ht="38.25" customHeight="1" x14ac:dyDescent="0.15"/>
    <row r="37" ht="38.25" customHeight="1" x14ac:dyDescent="0.15"/>
    <row r="38" ht="38.25" customHeight="1" x14ac:dyDescent="0.15"/>
    <row r="39" ht="38.25" customHeight="1" x14ac:dyDescent="0.15"/>
    <row r="40" ht="38.25" customHeight="1" x14ac:dyDescent="0.15"/>
    <row r="41" ht="38.25" customHeight="1" x14ac:dyDescent="0.15"/>
    <row r="42" ht="38.25" customHeight="1" x14ac:dyDescent="0.15"/>
    <row r="43" ht="38.25" customHeight="1" x14ac:dyDescent="0.15"/>
    <row r="44" ht="38.25" customHeight="1" x14ac:dyDescent="0.15"/>
    <row r="45" ht="38.25" customHeight="1" x14ac:dyDescent="0.15"/>
    <row r="46" ht="38.25" customHeight="1" x14ac:dyDescent="0.15"/>
  </sheetData>
  <pageMargins left="0.70866141732283472" right="0.70866141732283472" top="0.78740157480314965" bottom="0.78740157480314965" header="0.31496062992125984" footer="0.31496062992125984"/>
  <pageSetup paperSize="9" scale="80" fitToHeight="0" orientation="landscape" r:id="rId1"/>
  <headerFooter alignWithMargins="0">
    <oddHeader>&amp;A</oddHeader>
    <oddFooter>&amp;C&amp;D</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1">
    <tabColor rgb="FF00B0F0"/>
    <pageSetUpPr fitToPage="1"/>
  </sheetPr>
  <dimension ref="A1:I20"/>
  <sheetViews>
    <sheetView zoomScaleNormal="100" zoomScaleSheetLayoutView="80" workbookViewId="0">
      <pane ySplit="3" topLeftCell="A7" activePane="bottomLeft" state="frozen"/>
      <selection pane="bottomLeft" activeCell="B3" sqref="B3"/>
    </sheetView>
  </sheetViews>
  <sheetFormatPr baseColWidth="10" defaultColWidth="11.33203125" defaultRowHeight="14" x14ac:dyDescent="0.15"/>
  <cols>
    <col min="1" max="1" width="3.33203125" style="11" bestFit="1" customWidth="1"/>
    <col min="2" max="2" width="22.33203125" style="11" customWidth="1"/>
    <col min="3" max="3" width="17.33203125" style="11" customWidth="1"/>
    <col min="4" max="4" width="33.33203125" style="11" customWidth="1"/>
    <col min="5" max="5" width="35" style="11" customWidth="1"/>
    <col min="6" max="6" width="35.33203125" style="11" customWidth="1"/>
    <col min="7" max="7" width="36.33203125" style="11" customWidth="1"/>
    <col min="8" max="8" width="30.6640625" style="11" customWidth="1"/>
    <col min="9" max="9" width="0.6640625" style="11" customWidth="1"/>
    <col min="10" max="10" width="1.33203125" style="11" customWidth="1"/>
    <col min="11" max="16384" width="11.33203125" style="11"/>
  </cols>
  <sheetData>
    <row r="1" spans="1:9" s="3" customFormat="1" ht="18.75" customHeight="1" x14ac:dyDescent="0.2">
      <c r="A1" s="65" t="s">
        <v>78</v>
      </c>
      <c r="E1" s="6"/>
      <c r="F1" s="7"/>
      <c r="G1" s="7"/>
      <c r="H1" s="7"/>
      <c r="I1" s="7"/>
    </row>
    <row r="2" spans="1:9" s="3" customFormat="1" ht="15.75" customHeight="1" thickBot="1" x14ac:dyDescent="0.2">
      <c r="A2" s="8"/>
      <c r="C2" s="4"/>
      <c r="E2" s="6"/>
      <c r="F2" s="7"/>
      <c r="G2" s="7"/>
      <c r="H2" s="7"/>
      <c r="I2" s="9"/>
    </row>
    <row r="3" spans="1:9" s="3" customFormat="1" ht="57.75" customHeight="1" thickBot="1" x14ac:dyDescent="0.2">
      <c r="A3" s="202" t="s">
        <v>65</v>
      </c>
      <c r="B3" s="274" t="s">
        <v>79</v>
      </c>
      <c r="C3" s="203" t="s">
        <v>80</v>
      </c>
      <c r="D3" s="203" t="s">
        <v>81</v>
      </c>
      <c r="E3" s="203" t="s">
        <v>82</v>
      </c>
      <c r="F3" s="203" t="s">
        <v>83</v>
      </c>
      <c r="G3" s="203" t="s">
        <v>84</v>
      </c>
      <c r="H3" s="201" t="s">
        <v>85</v>
      </c>
      <c r="I3" s="2"/>
    </row>
    <row r="4" spans="1:9" s="3" customFormat="1" ht="40.5" customHeight="1" x14ac:dyDescent="0.15">
      <c r="A4" s="170">
        <v>1</v>
      </c>
      <c r="B4" s="256"/>
      <c r="C4" s="299"/>
      <c r="D4" s="299"/>
      <c r="E4" s="299"/>
      <c r="F4" s="299"/>
      <c r="G4" s="299"/>
      <c r="H4" s="299"/>
      <c r="I4" s="2"/>
    </row>
    <row r="5" spans="1:9" s="3" customFormat="1" ht="40.5" customHeight="1" x14ac:dyDescent="0.15">
      <c r="A5" s="10">
        <v>2</v>
      </c>
      <c r="B5" s="256"/>
      <c r="C5" s="299"/>
      <c r="D5" s="299"/>
      <c r="E5" s="299"/>
      <c r="F5" s="299"/>
      <c r="G5" s="299"/>
      <c r="H5" s="255"/>
      <c r="I5" s="2"/>
    </row>
    <row r="6" spans="1:9" s="3" customFormat="1" ht="40.5" customHeight="1" x14ac:dyDescent="0.15">
      <c r="A6" s="10">
        <v>3</v>
      </c>
      <c r="B6" s="256"/>
      <c r="C6" s="299"/>
      <c r="D6" s="299"/>
      <c r="E6" s="299"/>
      <c r="F6" s="299"/>
      <c r="G6" s="299"/>
      <c r="H6" s="255"/>
      <c r="I6" s="2"/>
    </row>
    <row r="7" spans="1:9" s="3" customFormat="1" ht="40.5" customHeight="1" x14ac:dyDescent="0.15">
      <c r="A7" s="170">
        <v>4</v>
      </c>
      <c r="B7" s="256"/>
      <c r="C7" s="299"/>
      <c r="D7" s="299"/>
      <c r="E7" s="299"/>
      <c r="F7" s="299"/>
      <c r="G7" s="255"/>
      <c r="H7" s="255"/>
      <c r="I7" s="2"/>
    </row>
    <row r="8" spans="1:9" s="3" customFormat="1" ht="40.5" customHeight="1" x14ac:dyDescent="0.15">
      <c r="A8" s="10">
        <v>5</v>
      </c>
      <c r="B8" s="256"/>
      <c r="C8" s="299"/>
      <c r="D8" s="299"/>
      <c r="E8" s="299"/>
      <c r="F8" s="299"/>
      <c r="G8" s="255"/>
      <c r="H8" s="255"/>
      <c r="I8" s="2"/>
    </row>
    <row r="9" spans="1:9" ht="40.5" customHeight="1" x14ac:dyDescent="0.15">
      <c r="A9" s="10">
        <v>6</v>
      </c>
      <c r="B9" s="256"/>
      <c r="C9" s="299"/>
      <c r="D9" s="299"/>
      <c r="E9" s="299"/>
      <c r="F9" s="299"/>
      <c r="G9" s="255"/>
      <c r="H9" s="255"/>
      <c r="I9" s="2"/>
    </row>
    <row r="10" spans="1:9" ht="40.5" customHeight="1" x14ac:dyDescent="0.15">
      <c r="A10" s="170">
        <v>7</v>
      </c>
      <c r="B10" s="255"/>
      <c r="C10" s="299"/>
      <c r="D10" s="255"/>
      <c r="E10" s="255"/>
      <c r="F10" s="299"/>
      <c r="G10" s="255"/>
      <c r="H10" s="255"/>
      <c r="I10" s="2"/>
    </row>
    <row r="11" spans="1:9" ht="40.5" customHeight="1" x14ac:dyDescent="0.15">
      <c r="A11" s="10">
        <v>8</v>
      </c>
      <c r="B11" s="255"/>
      <c r="C11" s="299"/>
      <c r="D11" s="255"/>
      <c r="E11" s="255"/>
      <c r="F11" s="299"/>
      <c r="G11" s="255"/>
      <c r="H11" s="255"/>
      <c r="I11" s="2"/>
    </row>
    <row r="12" spans="1:9" ht="40.5" customHeight="1" x14ac:dyDescent="0.15">
      <c r="A12" s="10">
        <v>9</v>
      </c>
      <c r="B12" s="255"/>
      <c r="C12" s="255"/>
      <c r="D12" s="255"/>
      <c r="E12" s="255"/>
      <c r="F12" s="255"/>
      <c r="G12" s="255"/>
      <c r="H12" s="255"/>
      <c r="I12" s="2"/>
    </row>
    <row r="13" spans="1:9" ht="40.5" customHeight="1" x14ac:dyDescent="0.15">
      <c r="A13" s="170">
        <v>10</v>
      </c>
      <c r="B13" s="255"/>
      <c r="C13" s="255"/>
      <c r="D13" s="255"/>
      <c r="E13" s="255"/>
      <c r="F13" s="255"/>
      <c r="G13" s="255"/>
      <c r="H13" s="255"/>
      <c r="I13" s="2"/>
    </row>
    <row r="14" spans="1:9" ht="40.5" customHeight="1" x14ac:dyDescent="0.15">
      <c r="A14" s="10">
        <v>11</v>
      </c>
      <c r="B14" s="255"/>
      <c r="C14" s="255"/>
      <c r="D14" s="255"/>
      <c r="E14" s="255"/>
      <c r="F14" s="255"/>
      <c r="G14" s="255"/>
      <c r="H14" s="255"/>
      <c r="I14" s="2"/>
    </row>
    <row r="15" spans="1:9" ht="40.5" customHeight="1" x14ac:dyDescent="0.15">
      <c r="A15" s="10">
        <v>12</v>
      </c>
      <c r="B15" s="255"/>
      <c r="C15" s="255"/>
      <c r="D15" s="255"/>
      <c r="E15" s="255"/>
      <c r="F15" s="255"/>
      <c r="G15" s="255"/>
      <c r="H15" s="255"/>
      <c r="I15" s="2"/>
    </row>
    <row r="16" spans="1:9" ht="40.5" customHeight="1" x14ac:dyDescent="0.15">
      <c r="A16" s="170">
        <v>13</v>
      </c>
      <c r="B16" s="255"/>
      <c r="C16" s="255"/>
      <c r="D16" s="255"/>
      <c r="E16" s="255"/>
      <c r="F16" s="255"/>
      <c r="G16" s="255"/>
      <c r="H16" s="255"/>
      <c r="I16" s="2"/>
    </row>
    <row r="17" spans="1:9" ht="40.5" customHeight="1" x14ac:dyDescent="0.15">
      <c r="A17" s="10">
        <v>14</v>
      </c>
      <c r="B17" s="255"/>
      <c r="C17" s="255"/>
      <c r="D17" s="255"/>
      <c r="E17" s="255"/>
      <c r="F17" s="255"/>
      <c r="G17" s="255"/>
      <c r="H17" s="255"/>
      <c r="I17" s="2"/>
    </row>
    <row r="18" spans="1:9" ht="6.75" customHeight="1" x14ac:dyDescent="0.15">
      <c r="A18" s="2"/>
      <c r="B18" s="2"/>
      <c r="C18" s="2"/>
      <c r="D18" s="2"/>
      <c r="E18" s="2"/>
      <c r="F18" s="2"/>
      <c r="G18" s="2"/>
      <c r="H18" s="2"/>
      <c r="I18" s="2"/>
    </row>
    <row r="19" spans="1:9" ht="10.5" customHeight="1" x14ac:dyDescent="0.15"/>
    <row r="20" spans="1:9" x14ac:dyDescent="0.15">
      <c r="H20" s="437"/>
      <c r="I20" s="437"/>
    </row>
  </sheetData>
  <mergeCells count="1">
    <mergeCell ref="H20:I20"/>
  </mergeCells>
  <pageMargins left="0.78740157480314965" right="0.78740157480314965" top="0.98425196850393704" bottom="0.98425196850393704" header="0.51181102362204722" footer="0.51181102362204722"/>
  <pageSetup paperSize="9" scale="61" fitToHeight="0" orientation="landscape" horizontalDpi="4294967293" r:id="rId1"/>
  <headerFooter alignWithMargins="0">
    <oddHeader>&amp;A</oddHeader>
    <oddFooter>&amp;C&amp;D</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6">
    <tabColor rgb="FF92D050"/>
    <pageSetUpPr fitToPage="1"/>
  </sheetPr>
  <dimension ref="A1:V19"/>
  <sheetViews>
    <sheetView topLeftCell="B1" zoomScale="70" zoomScaleNormal="70" zoomScaleSheetLayoutView="80" zoomScalePageLayoutView="55" workbookViewId="0">
      <pane ySplit="2" topLeftCell="A3" activePane="bottomLeft" state="frozen"/>
      <selection pane="bottomLeft" activeCell="O7" sqref="O7"/>
    </sheetView>
  </sheetViews>
  <sheetFormatPr baseColWidth="10" defaultColWidth="13" defaultRowHeight="14" x14ac:dyDescent="0.15"/>
  <cols>
    <col min="1" max="1" width="3.33203125" style="52" customWidth="1"/>
    <col min="2" max="3" width="25.6640625" style="52" customWidth="1"/>
    <col min="4" max="4" width="31.6640625" style="52" customWidth="1"/>
    <col min="5" max="5" width="14.33203125" style="52" customWidth="1"/>
    <col min="6" max="6" width="20.33203125" style="53" customWidth="1"/>
    <col min="7" max="7" width="18.6640625" style="53" customWidth="1"/>
    <col min="8" max="8" width="11.33203125" style="53" customWidth="1"/>
    <col min="9" max="9" width="1" style="52" customWidth="1"/>
    <col min="10" max="10" width="6.6640625" style="54" customWidth="1"/>
    <col min="11" max="11" width="1" style="54" customWidth="1"/>
    <col min="12" max="12" width="29.33203125" style="54" customWidth="1"/>
    <col min="13" max="13" width="0.6640625" style="52" customWidth="1"/>
    <col min="14" max="14" width="2.6640625" style="52" customWidth="1"/>
    <col min="15" max="15" width="13" style="52" customWidth="1"/>
    <col min="16" max="16" width="8.33203125" style="52" customWidth="1"/>
    <col min="17" max="17" width="13.33203125" style="366" customWidth="1"/>
    <col min="18" max="22" width="27.33203125" style="52" customWidth="1"/>
    <col min="23" max="16384" width="13" style="52"/>
  </cols>
  <sheetData>
    <row r="1" spans="1:22" s="38" customFormat="1" ht="115.5" customHeight="1" x14ac:dyDescent="0.15">
      <c r="A1" s="110" t="s">
        <v>86</v>
      </c>
      <c r="B1" s="39"/>
      <c r="C1" s="40"/>
      <c r="D1" s="41"/>
      <c r="E1" s="42"/>
      <c r="F1" s="286" t="s">
        <v>87</v>
      </c>
      <c r="G1" s="287" t="s">
        <v>88</v>
      </c>
      <c r="H1" s="287" t="s">
        <v>89</v>
      </c>
      <c r="J1" s="205"/>
      <c r="K1" s="44"/>
      <c r="L1" s="43"/>
      <c r="Q1" s="367"/>
    </row>
    <row r="2" spans="1:22" s="38" customFormat="1" ht="30" x14ac:dyDescent="0.15">
      <c r="A2" s="204" t="s">
        <v>65</v>
      </c>
      <c r="B2" s="45" t="s">
        <v>90</v>
      </c>
      <c r="C2" s="212" t="s">
        <v>91</v>
      </c>
      <c r="D2" s="214" t="s">
        <v>92</v>
      </c>
      <c r="E2" s="214" t="s">
        <v>93</v>
      </c>
      <c r="F2" s="214" t="s">
        <v>94</v>
      </c>
      <c r="G2" s="214" t="s">
        <v>95</v>
      </c>
      <c r="H2" s="214" t="s">
        <v>96</v>
      </c>
      <c r="I2" s="214"/>
      <c r="J2" s="214" t="s">
        <v>97</v>
      </c>
      <c r="K2" s="214"/>
      <c r="L2" s="214" t="s">
        <v>85</v>
      </c>
      <c r="M2" s="46"/>
      <c r="Q2" s="367"/>
    </row>
    <row r="3" spans="1:22" s="49" customFormat="1" ht="40.5" customHeight="1" thickBot="1" x14ac:dyDescent="0.2">
      <c r="A3" s="47">
        <v>1</v>
      </c>
      <c r="B3" s="299">
        <f>'1 - Past and future impacts'!D4</f>
        <v>0</v>
      </c>
      <c r="C3" s="299"/>
      <c r="D3" s="258"/>
      <c r="E3" s="257"/>
      <c r="F3" s="260"/>
      <c r="G3" s="260"/>
      <c r="H3" s="260">
        <f>F3*G3</f>
        <v>0</v>
      </c>
      <c r="I3" s="281"/>
      <c r="J3" s="281"/>
      <c r="K3" s="281"/>
      <c r="L3" s="257"/>
      <c r="M3" s="2"/>
      <c r="P3" s="64" t="s">
        <v>98</v>
      </c>
      <c r="Q3" s="368"/>
      <c r="R3" s="55"/>
      <c r="S3" s="55"/>
      <c r="T3" s="55"/>
      <c r="U3" s="55"/>
      <c r="V3" s="63"/>
    </row>
    <row r="4" spans="1:22" s="49" customFormat="1" ht="79.25" customHeight="1" x14ac:dyDescent="0.15">
      <c r="A4" s="47">
        <v>2</v>
      </c>
      <c r="B4" s="299">
        <f>'1 - Past and future impacts'!D5</f>
        <v>0</v>
      </c>
      <c r="C4" s="299"/>
      <c r="D4" s="258"/>
      <c r="E4" s="257"/>
      <c r="F4" s="362"/>
      <c r="G4" s="260"/>
      <c r="H4" s="260">
        <f t="shared" ref="H4:H16" si="0">F4*G4</f>
        <v>0</v>
      </c>
      <c r="I4" s="281"/>
      <c r="J4" s="281"/>
      <c r="K4" s="281"/>
      <c r="L4" s="257"/>
      <c r="M4" s="2"/>
      <c r="P4" s="439" t="s">
        <v>99</v>
      </c>
      <c r="Q4" s="56" t="s">
        <v>100</v>
      </c>
      <c r="R4" s="181"/>
      <c r="S4" s="261"/>
      <c r="T4" s="261"/>
      <c r="U4" s="270"/>
      <c r="V4" s="269"/>
    </row>
    <row r="5" spans="1:22" s="50" customFormat="1" ht="79.25" customHeight="1" x14ac:dyDescent="0.15">
      <c r="A5" s="47">
        <v>3</v>
      </c>
      <c r="B5" s="299">
        <f>'1 - Past and future impacts'!D6</f>
        <v>0</v>
      </c>
      <c r="C5" s="299"/>
      <c r="D5" s="258"/>
      <c r="E5" s="257"/>
      <c r="F5" s="260"/>
      <c r="G5" s="260"/>
      <c r="H5" s="260">
        <f t="shared" si="0"/>
        <v>0</v>
      </c>
      <c r="I5" s="281"/>
      <c r="J5" s="259"/>
      <c r="K5" s="281"/>
      <c r="L5" s="257"/>
      <c r="M5" s="2"/>
      <c r="P5" s="439"/>
      <c r="Q5" s="57" t="s">
        <v>101</v>
      </c>
      <c r="R5" s="182"/>
      <c r="S5" s="262"/>
      <c r="T5" s="262"/>
      <c r="U5" s="271"/>
      <c r="V5" s="263"/>
    </row>
    <row r="6" spans="1:22" s="50" customFormat="1" ht="79.25" customHeight="1" x14ac:dyDescent="0.15">
      <c r="A6" s="47">
        <v>4</v>
      </c>
      <c r="B6" s="299">
        <f>'1 - Past and future impacts'!D7</f>
        <v>0</v>
      </c>
      <c r="C6" s="299"/>
      <c r="D6" s="258"/>
      <c r="E6" s="257"/>
      <c r="F6" s="260"/>
      <c r="G6" s="260"/>
      <c r="H6" s="260">
        <f t="shared" si="0"/>
        <v>0</v>
      </c>
      <c r="I6" s="281"/>
      <c r="J6" s="281"/>
      <c r="K6" s="281"/>
      <c r="L6" s="257"/>
      <c r="M6" s="2"/>
      <c r="P6" s="439"/>
      <c r="Q6" s="58" t="s">
        <v>102</v>
      </c>
      <c r="R6" s="182"/>
      <c r="S6" s="267"/>
      <c r="T6" s="262"/>
      <c r="U6" s="265"/>
      <c r="V6" s="266"/>
    </row>
    <row r="7" spans="1:22" s="49" customFormat="1" ht="79.25" customHeight="1" x14ac:dyDescent="0.15">
      <c r="A7" s="47">
        <v>5</v>
      </c>
      <c r="B7" s="299">
        <f>'1 - Past and future impacts'!D8</f>
        <v>0</v>
      </c>
      <c r="C7" s="299"/>
      <c r="D7" s="258"/>
      <c r="E7" s="257"/>
      <c r="F7" s="281"/>
      <c r="G7" s="281"/>
      <c r="H7" s="260">
        <f t="shared" si="0"/>
        <v>0</v>
      </c>
      <c r="I7" s="281"/>
      <c r="J7" s="281"/>
      <c r="K7" s="281"/>
      <c r="L7" s="257"/>
      <c r="M7" s="2"/>
      <c r="P7" s="439"/>
      <c r="Q7" s="58" t="s">
        <v>103</v>
      </c>
      <c r="R7" s="182"/>
      <c r="S7" s="264"/>
      <c r="T7" s="267"/>
      <c r="U7" s="262"/>
      <c r="V7" s="266"/>
    </row>
    <row r="8" spans="1:22" s="51" customFormat="1" ht="79.25" customHeight="1" thickBot="1" x14ac:dyDescent="0.2">
      <c r="A8" s="47">
        <v>6</v>
      </c>
      <c r="B8" s="299">
        <f>'1 - Past and future impacts'!D9</f>
        <v>0</v>
      </c>
      <c r="C8" s="258"/>
      <c r="D8" s="258"/>
      <c r="E8" s="258"/>
      <c r="F8" s="281"/>
      <c r="G8" s="281"/>
      <c r="H8" s="260">
        <f t="shared" si="0"/>
        <v>0</v>
      </c>
      <c r="I8" s="281"/>
      <c r="J8" s="281"/>
      <c r="K8" s="281"/>
      <c r="L8" s="257"/>
      <c r="M8" s="2"/>
      <c r="P8" s="439"/>
      <c r="Q8" s="59" t="s">
        <v>104</v>
      </c>
      <c r="R8" s="183"/>
      <c r="S8" s="268"/>
      <c r="T8" s="268"/>
      <c r="U8" s="268"/>
      <c r="V8" s="272"/>
    </row>
    <row r="9" spans="1:22" s="51" customFormat="1" ht="79.25" customHeight="1" thickBot="1" x14ac:dyDescent="0.2">
      <c r="A9" s="47">
        <v>7</v>
      </c>
      <c r="B9" s="299">
        <f>'1 - Past and future impacts'!D10</f>
        <v>0</v>
      </c>
      <c r="C9" s="258"/>
      <c r="D9" s="258"/>
      <c r="E9" s="257"/>
      <c r="F9" s="48"/>
      <c r="G9" s="48"/>
      <c r="H9" s="260">
        <f t="shared" si="0"/>
        <v>0</v>
      </c>
      <c r="I9" s="281"/>
      <c r="J9" s="259"/>
      <c r="K9" s="281"/>
      <c r="L9" s="257"/>
      <c r="M9" s="2"/>
      <c r="P9" s="439"/>
      <c r="Q9" s="369"/>
      <c r="R9" s="60" t="s">
        <v>104</v>
      </c>
      <c r="S9" s="61" t="s">
        <v>103</v>
      </c>
      <c r="T9" s="61" t="s">
        <v>102</v>
      </c>
      <c r="U9" s="61" t="s">
        <v>101</v>
      </c>
      <c r="V9" s="62" t="s">
        <v>100</v>
      </c>
    </row>
    <row r="10" spans="1:22" s="51" customFormat="1" ht="40.5" customHeight="1" x14ac:dyDescent="0.15">
      <c r="A10" s="47">
        <v>8</v>
      </c>
      <c r="B10" s="299">
        <f>'1 - Past and future impacts'!D11</f>
        <v>0</v>
      </c>
      <c r="C10" s="258"/>
      <c r="D10" s="258"/>
      <c r="E10" s="257"/>
      <c r="F10" s="48"/>
      <c r="G10" s="48"/>
      <c r="H10" s="260">
        <f t="shared" si="0"/>
        <v>0</v>
      </c>
      <c r="I10" s="281"/>
      <c r="J10" s="259"/>
      <c r="K10" s="281"/>
      <c r="L10" s="257"/>
      <c r="M10" s="2"/>
      <c r="P10" s="11"/>
      <c r="Q10" s="440" t="s">
        <v>105</v>
      </c>
      <c r="R10" s="440"/>
      <c r="S10" s="440"/>
      <c r="T10" s="440"/>
      <c r="U10" s="440"/>
      <c r="V10" s="440"/>
    </row>
    <row r="11" spans="1:22" s="51" customFormat="1" ht="40.5" customHeight="1" x14ac:dyDescent="0.15">
      <c r="A11" s="47">
        <v>9</v>
      </c>
      <c r="B11" s="299">
        <f>'1 - Past and future impacts'!D12</f>
        <v>0</v>
      </c>
      <c r="C11" s="258"/>
      <c r="D11" s="258"/>
      <c r="E11" s="257"/>
      <c r="F11" s="48"/>
      <c r="G11" s="48"/>
      <c r="H11" s="260">
        <f t="shared" si="0"/>
        <v>0</v>
      </c>
      <c r="I11" s="281"/>
      <c r="J11" s="259"/>
      <c r="K11" s="281"/>
      <c r="L11" s="257"/>
      <c r="M11" s="2"/>
      <c r="P11" s="11"/>
      <c r="Q11" s="361"/>
      <c r="R11" s="361"/>
      <c r="S11" s="361"/>
      <c r="T11" s="361"/>
      <c r="U11" s="361"/>
      <c r="V11" s="361"/>
    </row>
    <row r="12" spans="1:22" s="51" customFormat="1" ht="40.5" customHeight="1" x14ac:dyDescent="0.15">
      <c r="A12" s="47">
        <v>10</v>
      </c>
      <c r="B12" s="299">
        <f>'1 - Past and future impacts'!D13</f>
        <v>0</v>
      </c>
      <c r="C12" s="258"/>
      <c r="D12" s="258"/>
      <c r="E12" s="257"/>
      <c r="F12" s="48"/>
      <c r="G12" s="48"/>
      <c r="H12" s="260">
        <f t="shared" si="0"/>
        <v>0</v>
      </c>
      <c r="I12" s="281"/>
      <c r="J12" s="259"/>
      <c r="K12" s="281"/>
      <c r="L12" s="257"/>
      <c r="M12" s="2"/>
      <c r="P12" s="11"/>
      <c r="Q12" s="370"/>
      <c r="R12" s="363" t="s">
        <v>106</v>
      </c>
      <c r="S12" s="267" t="s">
        <v>107</v>
      </c>
      <c r="T12" s="364" t="s">
        <v>108</v>
      </c>
      <c r="U12" s="365" t="s">
        <v>109</v>
      </c>
      <c r="V12" s="11"/>
    </row>
    <row r="13" spans="1:22" s="51" customFormat="1" ht="40.5" customHeight="1" x14ac:dyDescent="0.15">
      <c r="A13" s="47">
        <v>11</v>
      </c>
      <c r="B13" s="299">
        <f>'1 - Past and future impacts'!D14</f>
        <v>0</v>
      </c>
      <c r="C13" s="258"/>
      <c r="D13" s="258"/>
      <c r="E13" s="257"/>
      <c r="F13" s="48"/>
      <c r="G13" s="48"/>
      <c r="H13" s="260">
        <f t="shared" si="0"/>
        <v>0</v>
      </c>
      <c r="I13" s="281"/>
      <c r="J13" s="259"/>
      <c r="K13" s="281"/>
      <c r="L13" s="257"/>
      <c r="M13" s="2"/>
      <c r="P13" s="11"/>
      <c r="Q13" s="370"/>
      <c r="R13" s="11"/>
      <c r="S13" s="11"/>
      <c r="T13" s="11"/>
      <c r="U13" s="11"/>
      <c r="V13" s="11"/>
    </row>
    <row r="14" spans="1:22" s="51" customFormat="1" ht="40.5" customHeight="1" x14ac:dyDescent="0.15">
      <c r="A14" s="47">
        <v>12</v>
      </c>
      <c r="B14" s="299">
        <f>'1 - Past and future impacts'!D15</f>
        <v>0</v>
      </c>
      <c r="C14" s="258"/>
      <c r="D14" s="258"/>
      <c r="E14" s="257"/>
      <c r="F14" s="48"/>
      <c r="G14" s="48"/>
      <c r="H14" s="260">
        <f t="shared" si="0"/>
        <v>0</v>
      </c>
      <c r="I14" s="281"/>
      <c r="J14" s="259"/>
      <c r="K14" s="281"/>
      <c r="L14" s="257"/>
      <c r="M14" s="2"/>
      <c r="P14" s="11"/>
      <c r="Q14" s="370"/>
      <c r="R14" s="11"/>
      <c r="S14" s="11"/>
      <c r="T14" s="11"/>
      <c r="U14" s="11"/>
      <c r="V14" s="11"/>
    </row>
    <row r="15" spans="1:22" s="51" customFormat="1" ht="40.5" customHeight="1" x14ac:dyDescent="0.15">
      <c r="A15" s="47">
        <v>13</v>
      </c>
      <c r="B15" s="299">
        <f>'1 - Past and future impacts'!D16</f>
        <v>0</v>
      </c>
      <c r="C15" s="258"/>
      <c r="D15" s="258"/>
      <c r="E15" s="257"/>
      <c r="F15" s="48"/>
      <c r="G15" s="48"/>
      <c r="H15" s="260">
        <f t="shared" si="0"/>
        <v>0</v>
      </c>
      <c r="I15" s="281"/>
      <c r="J15" s="259"/>
      <c r="K15" s="281"/>
      <c r="L15" s="257"/>
      <c r="M15" s="2"/>
      <c r="Q15" s="366"/>
    </row>
    <row r="16" spans="1:22" s="51" customFormat="1" ht="40.5" customHeight="1" x14ac:dyDescent="0.15">
      <c r="A16" s="47">
        <v>14</v>
      </c>
      <c r="B16" s="299">
        <f>'1 - Past and future impacts'!D17</f>
        <v>0</v>
      </c>
      <c r="C16" s="258"/>
      <c r="D16" s="258"/>
      <c r="E16" s="257"/>
      <c r="F16" s="48"/>
      <c r="G16" s="48"/>
      <c r="H16" s="260">
        <f t="shared" si="0"/>
        <v>0</v>
      </c>
      <c r="I16" s="281"/>
      <c r="J16" s="259"/>
      <c r="K16" s="281"/>
      <c r="L16" s="257"/>
      <c r="M16" s="2"/>
      <c r="Q16" s="366"/>
    </row>
    <row r="17" spans="1:13" ht="4.5" customHeight="1" x14ac:dyDescent="0.15">
      <c r="A17" s="2"/>
      <c r="B17" s="2"/>
      <c r="C17" s="2"/>
      <c r="D17" s="2"/>
      <c r="E17" s="2"/>
      <c r="F17" s="2"/>
      <c r="G17" s="2"/>
      <c r="H17" s="2"/>
      <c r="I17" s="2"/>
      <c r="J17" s="2"/>
      <c r="K17" s="2"/>
      <c r="L17" s="2"/>
      <c r="M17" s="2"/>
    </row>
    <row r="19" spans="1:13" x14ac:dyDescent="0.15">
      <c r="L19" s="438"/>
      <c r="M19" s="438"/>
    </row>
  </sheetData>
  <mergeCells count="3">
    <mergeCell ref="L19:M19"/>
    <mergeCell ref="P4:P9"/>
    <mergeCell ref="Q10:V10"/>
  </mergeCells>
  <phoneticPr fontId="8" type="noConversion"/>
  <pageMargins left="0.23622047244094491" right="0.23622047244094491" top="0.39370078740157483" bottom="0.39370078740157483" header="0.31496062992125984" footer="0.39370078740157483"/>
  <pageSetup paperSize="9" scale="76" fitToHeight="0" orientation="landscape" r:id="rId1"/>
  <headerFooter alignWithMargins="0">
    <oddHeader>&amp;A</oddHeader>
    <oddFooter>&amp;C&amp;D</oddFooter>
  </headerFooter>
  <colBreaks count="1" manualBreakCount="1">
    <brk id="14" max="1048575" man="1"/>
  </colBreaks>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9">
    <tabColor rgb="FF92D050"/>
    <pageSetUpPr fitToPage="1"/>
  </sheetPr>
  <dimension ref="A1:J18"/>
  <sheetViews>
    <sheetView zoomScale="85" zoomScaleNormal="85" zoomScaleSheetLayoutView="55" workbookViewId="0">
      <pane ySplit="3" topLeftCell="A4" activePane="bottomLeft" state="frozen"/>
      <selection pane="bottomLeft" activeCell="D22" sqref="D22"/>
    </sheetView>
  </sheetViews>
  <sheetFormatPr baseColWidth="10" defaultColWidth="11.33203125" defaultRowHeight="14" x14ac:dyDescent="0.15"/>
  <cols>
    <col min="1" max="1" width="3.33203125" style="52" customWidth="1"/>
    <col min="2" max="2" width="28.33203125" style="173" customWidth="1"/>
    <col min="3" max="3" width="35.33203125" style="173" customWidth="1"/>
    <col min="4" max="4" width="26.6640625" style="173" customWidth="1"/>
    <col min="5" max="5" width="6.6640625" style="52" customWidth="1"/>
    <col min="6" max="7" width="6.33203125" style="52" customWidth="1"/>
    <col min="8" max="8" width="10.33203125" style="173" customWidth="1"/>
    <col min="9" max="9" width="45.6640625" style="54" customWidth="1"/>
    <col min="10" max="10" width="0.6640625" style="173" customWidth="1"/>
    <col min="11" max="11" width="2" style="173" customWidth="1"/>
    <col min="12" max="16384" width="11.33203125" style="173"/>
  </cols>
  <sheetData>
    <row r="1" spans="1:10" ht="24.75" customHeight="1" x14ac:dyDescent="0.15">
      <c r="A1" s="171" t="s">
        <v>110</v>
      </c>
      <c r="B1" s="172"/>
      <c r="C1" s="172"/>
      <c r="D1" s="172"/>
      <c r="E1" s="441" t="s">
        <v>111</v>
      </c>
      <c r="F1" s="441"/>
      <c r="G1" s="441"/>
      <c r="H1" s="284"/>
      <c r="I1" s="37"/>
    </row>
    <row r="2" spans="1:10" ht="112.5" customHeight="1" x14ac:dyDescent="0.15">
      <c r="A2" s="174"/>
      <c r="B2" s="175"/>
      <c r="C2" s="175"/>
      <c r="D2" s="175"/>
      <c r="E2" s="442" t="s">
        <v>112</v>
      </c>
      <c r="F2" s="442" t="s">
        <v>113</v>
      </c>
      <c r="G2" s="442" t="s">
        <v>114</v>
      </c>
      <c r="H2" s="284"/>
      <c r="I2" s="44"/>
    </row>
    <row r="3" spans="1:10" s="175" customFormat="1" ht="30" x14ac:dyDescent="0.15">
      <c r="A3" s="208" t="s">
        <v>65</v>
      </c>
      <c r="B3" s="247" t="s">
        <v>115</v>
      </c>
      <c r="C3" s="206" t="s">
        <v>116</v>
      </c>
      <c r="D3" s="207" t="s">
        <v>117</v>
      </c>
      <c r="E3" s="442"/>
      <c r="F3" s="442"/>
      <c r="G3" s="442"/>
      <c r="H3" s="206" t="s">
        <v>118</v>
      </c>
      <c r="I3" s="219" t="s">
        <v>85</v>
      </c>
      <c r="J3" s="176"/>
    </row>
    <row r="4" spans="1:10" s="175" customFormat="1" ht="40.5" customHeight="1" x14ac:dyDescent="0.15">
      <c r="A4" s="100">
        <v>1</v>
      </c>
      <c r="B4" s="275">
        <f>'1 - Past and future impacts'!B4</f>
        <v>0</v>
      </c>
      <c r="C4" s="300"/>
      <c r="D4" s="300"/>
      <c r="E4" s="276"/>
      <c r="F4" s="276"/>
      <c r="G4" s="276"/>
      <c r="H4" s="276"/>
      <c r="I4" s="258"/>
      <c r="J4" s="176"/>
    </row>
    <row r="5" spans="1:10" s="175" customFormat="1" ht="40.5" customHeight="1" x14ac:dyDescent="0.15">
      <c r="A5" s="100">
        <v>2</v>
      </c>
      <c r="B5" s="275">
        <f>'1 - Past and future impacts'!B5</f>
        <v>0</v>
      </c>
      <c r="C5" s="300"/>
      <c r="D5" s="300"/>
      <c r="E5" s="276"/>
      <c r="F5" s="276"/>
      <c r="G5" s="276"/>
      <c r="H5" s="276"/>
      <c r="I5" s="258"/>
      <c r="J5" s="176"/>
    </row>
    <row r="6" spans="1:10" s="175" customFormat="1" ht="40.5" customHeight="1" x14ac:dyDescent="0.15">
      <c r="A6" s="100">
        <v>3</v>
      </c>
      <c r="B6" s="275">
        <f>'1 - Past and future impacts'!B6</f>
        <v>0</v>
      </c>
      <c r="C6" s="192"/>
      <c r="D6" s="192"/>
      <c r="E6" s="184"/>
      <c r="F6" s="184"/>
      <c r="G6" s="184"/>
      <c r="H6" s="177"/>
      <c r="I6" s="258"/>
      <c r="J6" s="176"/>
    </row>
    <row r="7" spans="1:10" s="175" customFormat="1" ht="40.5" customHeight="1" x14ac:dyDescent="0.15">
      <c r="A7" s="100">
        <v>4</v>
      </c>
      <c r="B7" s="275">
        <f>'1 - Past and future impacts'!B7</f>
        <v>0</v>
      </c>
      <c r="C7" s="192"/>
      <c r="D7" s="192"/>
      <c r="E7" s="184"/>
      <c r="F7" s="184"/>
      <c r="G7" s="184"/>
      <c r="H7" s="177"/>
      <c r="I7" s="258"/>
      <c r="J7" s="176"/>
    </row>
    <row r="8" spans="1:10" s="175" customFormat="1" ht="40.5" customHeight="1" x14ac:dyDescent="0.15">
      <c r="A8" s="100">
        <v>5</v>
      </c>
      <c r="B8" s="275">
        <f>'1 - Past and future impacts'!B8</f>
        <v>0</v>
      </c>
      <c r="C8" s="192"/>
      <c r="D8" s="192"/>
      <c r="E8" s="185"/>
      <c r="F8" s="185"/>
      <c r="G8" s="185"/>
      <c r="H8" s="177"/>
      <c r="I8" s="258"/>
      <c r="J8" s="176"/>
    </row>
    <row r="9" spans="1:10" s="175" customFormat="1" ht="40.5" customHeight="1" x14ac:dyDescent="0.15">
      <c r="A9" s="100">
        <v>6</v>
      </c>
      <c r="B9" s="275">
        <f>'1 - Past and future impacts'!B9</f>
        <v>0</v>
      </c>
      <c r="C9" s="192"/>
      <c r="D9" s="193"/>
      <c r="E9" s="184"/>
      <c r="F9" s="184"/>
      <c r="G9" s="184"/>
      <c r="H9" s="177"/>
      <c r="I9" s="258"/>
      <c r="J9" s="176"/>
    </row>
    <row r="10" spans="1:10" s="175" customFormat="1" ht="40.5" customHeight="1" x14ac:dyDescent="0.15">
      <c r="A10" s="100">
        <v>7</v>
      </c>
      <c r="B10" s="275">
        <f>'1 - Past and future impacts'!B10</f>
        <v>0</v>
      </c>
      <c r="C10" s="193"/>
      <c r="D10" s="192"/>
      <c r="E10" s="184"/>
      <c r="F10" s="184"/>
      <c r="G10" s="184"/>
      <c r="H10" s="177"/>
      <c r="I10" s="258"/>
      <c r="J10" s="176"/>
    </row>
    <row r="11" spans="1:10" s="175" customFormat="1" ht="40.5" customHeight="1" x14ac:dyDescent="0.15">
      <c r="A11" s="100">
        <v>8</v>
      </c>
      <c r="B11" s="275">
        <f>'1 - Past and future impacts'!B11</f>
        <v>0</v>
      </c>
      <c r="C11" s="193"/>
      <c r="D11" s="193"/>
      <c r="E11" s="184"/>
      <c r="F11" s="184"/>
      <c r="G11" s="184"/>
      <c r="H11" s="177"/>
      <c r="I11" s="258"/>
      <c r="J11" s="176"/>
    </row>
    <row r="12" spans="1:10" s="175" customFormat="1" ht="40.5" customHeight="1" x14ac:dyDescent="0.15">
      <c r="A12" s="100">
        <v>9</v>
      </c>
      <c r="B12" s="275">
        <f>'1 - Past and future impacts'!B12</f>
        <v>0</v>
      </c>
      <c r="C12" s="193"/>
      <c r="D12" s="193"/>
      <c r="E12" s="186"/>
      <c r="F12" s="186"/>
      <c r="G12" s="186"/>
      <c r="H12" s="177"/>
      <c r="I12" s="194"/>
      <c r="J12" s="176"/>
    </row>
    <row r="13" spans="1:10" s="175" customFormat="1" ht="40.5" customHeight="1" x14ac:dyDescent="0.15">
      <c r="A13" s="100">
        <v>10</v>
      </c>
      <c r="B13" s="275">
        <f>'1 - Past and future impacts'!B13</f>
        <v>0</v>
      </c>
      <c r="C13" s="193"/>
      <c r="D13" s="193"/>
      <c r="E13" s="186"/>
      <c r="F13" s="186"/>
      <c r="G13" s="186"/>
      <c r="H13" s="177"/>
      <c r="I13" s="194"/>
      <c r="J13" s="176"/>
    </row>
    <row r="14" spans="1:10" s="175" customFormat="1" ht="40.5" customHeight="1" x14ac:dyDescent="0.15">
      <c r="A14" s="100">
        <v>11</v>
      </c>
      <c r="B14" s="275">
        <f>'1 - Past and future impacts'!B14</f>
        <v>0</v>
      </c>
      <c r="C14" s="193"/>
      <c r="D14" s="193"/>
      <c r="E14" s="178"/>
      <c r="F14" s="178"/>
      <c r="G14" s="178"/>
      <c r="H14" s="177"/>
      <c r="I14" s="194"/>
      <c r="J14" s="176"/>
    </row>
    <row r="15" spans="1:10" s="175" customFormat="1" ht="40.5" customHeight="1" x14ac:dyDescent="0.15">
      <c r="A15" s="100">
        <v>12</v>
      </c>
      <c r="B15" s="275">
        <f>'1 - Past and future impacts'!B15</f>
        <v>0</v>
      </c>
      <c r="C15" s="193"/>
      <c r="D15" s="193"/>
      <c r="E15" s="178"/>
      <c r="F15" s="178"/>
      <c r="G15" s="178"/>
      <c r="H15" s="177"/>
      <c r="I15" s="194"/>
      <c r="J15" s="176"/>
    </row>
    <row r="16" spans="1:10" s="175" customFormat="1" ht="40.5" customHeight="1" x14ac:dyDescent="0.15">
      <c r="A16" s="100">
        <v>13</v>
      </c>
      <c r="B16" s="275">
        <f>'1 - Past and future impacts'!B16</f>
        <v>0</v>
      </c>
      <c r="C16" s="193"/>
      <c r="D16" s="193"/>
      <c r="E16" s="178"/>
      <c r="F16" s="178"/>
      <c r="G16" s="178"/>
      <c r="H16" s="177"/>
      <c r="I16" s="194"/>
      <c r="J16" s="176"/>
    </row>
    <row r="17" spans="1:10" s="175" customFormat="1" ht="40.5" customHeight="1" x14ac:dyDescent="0.15">
      <c r="A17" s="100">
        <v>14</v>
      </c>
      <c r="B17" s="275">
        <f>'1 - Past and future impacts'!B17</f>
        <v>0</v>
      </c>
      <c r="C17" s="193"/>
      <c r="D17" s="193"/>
      <c r="E17" s="178"/>
      <c r="F17" s="178"/>
      <c r="G17" s="178"/>
      <c r="H17" s="177"/>
      <c r="I17" s="194"/>
      <c r="J17" s="176"/>
    </row>
    <row r="18" spans="1:10" s="175" customFormat="1" ht="4.5" customHeight="1" x14ac:dyDescent="0.15">
      <c r="A18" s="179"/>
      <c r="B18" s="179"/>
      <c r="C18" s="179"/>
      <c r="D18" s="179"/>
      <c r="E18" s="179"/>
      <c r="F18" s="179"/>
      <c r="G18" s="179"/>
      <c r="H18" s="179"/>
      <c r="I18" s="179"/>
      <c r="J18" s="180"/>
    </row>
  </sheetData>
  <mergeCells count="4">
    <mergeCell ref="E1:G1"/>
    <mergeCell ref="E2:E3"/>
    <mergeCell ref="F2:F3"/>
    <mergeCell ref="G2:G3"/>
  </mergeCells>
  <pageMargins left="0.70866141732283472" right="0.70866141732283472" top="0.78740157480314965" bottom="0.78740157480314965" header="0.31496062992125984" footer="0.31496062992125984"/>
  <pageSetup paperSize="9" scale="64" fitToHeight="0" orientation="landscape" r:id="rId1"/>
  <headerFooter alignWithMargins="0">
    <oddHeader>&amp;A</oddHeader>
    <oddFooter>&amp;C&amp;D</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7">
    <tabColor rgb="FF0070C0"/>
    <pageSetUpPr fitToPage="1"/>
  </sheetPr>
  <dimension ref="A1:AU21"/>
  <sheetViews>
    <sheetView zoomScale="85" zoomScaleNormal="85" zoomScaleSheetLayoutView="80" workbookViewId="0">
      <pane ySplit="5" topLeftCell="A6" activePane="bottomLeft" state="frozen"/>
      <selection pane="bottomLeft" activeCell="B8" sqref="B8"/>
    </sheetView>
  </sheetViews>
  <sheetFormatPr baseColWidth="10" defaultColWidth="13" defaultRowHeight="14" x14ac:dyDescent="0.15"/>
  <cols>
    <col min="1" max="1" width="4.33203125" style="104" customWidth="1"/>
    <col min="2" max="2" width="32.33203125" style="104" customWidth="1"/>
    <col min="3" max="3" width="5.33203125" style="104" customWidth="1"/>
    <col min="4" max="4" width="19.33203125" style="52" customWidth="1"/>
    <col min="5" max="7" width="4.6640625" style="52" customWidth="1"/>
    <col min="8" max="8" width="1.33203125" style="52" customWidth="1"/>
    <col min="9" max="9" width="6.33203125" style="52" customWidth="1"/>
    <col min="10" max="10" width="1.33203125" style="52" customWidth="1"/>
    <col min="11" max="12" width="5" style="52" customWidth="1"/>
    <col min="13" max="14" width="5.6640625" style="52" customWidth="1"/>
    <col min="15" max="15" width="5.33203125" style="52" customWidth="1"/>
    <col min="16" max="16" width="1.33203125" style="52" customWidth="1"/>
    <col min="17" max="21" width="5.33203125" style="52" customWidth="1"/>
    <col min="22" max="22" width="1.33203125" style="52" customWidth="1"/>
    <col min="23" max="30" width="5.33203125" style="52" customWidth="1"/>
    <col min="31" max="31" width="9.33203125" style="52" customWidth="1"/>
    <col min="32" max="32" width="5.33203125" style="52" customWidth="1"/>
    <col min="33" max="33" width="1.33203125" style="52" customWidth="1"/>
    <col min="34" max="35" width="6.33203125" style="52" customWidth="1"/>
    <col min="36" max="36" width="1.33203125" style="52" customWidth="1"/>
    <col min="37" max="37" width="24.33203125" style="52" customWidth="1"/>
    <col min="38" max="38" width="15.6640625" style="52" customWidth="1"/>
    <col min="39" max="39" width="0.6640625" style="52" customWidth="1"/>
    <col min="40" max="41" width="13.33203125" style="52" customWidth="1"/>
    <col min="42" max="42" width="13.6640625" style="52" customWidth="1"/>
    <col min="43" max="43" width="0.6640625" style="52" customWidth="1"/>
    <col min="44" max="44" width="5" style="52" customWidth="1"/>
    <col min="45" max="45" width="0.6640625" style="52" customWidth="1"/>
    <col min="46" max="46" width="21.33203125" style="52" customWidth="1"/>
    <col min="47" max="47" width="0.6640625" style="52" customWidth="1"/>
    <col min="48" max="48" width="2.33203125" style="52" customWidth="1"/>
    <col min="49" max="16384" width="13" style="52"/>
  </cols>
  <sheetData>
    <row r="1" spans="1:47" s="38" customFormat="1" ht="54.75" customHeight="1" x14ac:dyDescent="0.15">
      <c r="A1" s="125" t="s">
        <v>119</v>
      </c>
      <c r="B1" s="70"/>
      <c r="C1" s="70"/>
      <c r="D1" s="71"/>
      <c r="E1" s="71"/>
      <c r="F1" s="71"/>
      <c r="G1" s="71"/>
      <c r="H1" s="72"/>
      <c r="I1" s="73"/>
      <c r="J1" s="74"/>
      <c r="K1" s="443" t="s">
        <v>120</v>
      </c>
      <c r="L1" s="443"/>
      <c r="M1" s="443"/>
      <c r="N1" s="443"/>
      <c r="O1" s="443"/>
      <c r="P1" s="75"/>
      <c r="Q1" s="444" t="s">
        <v>121</v>
      </c>
      <c r="R1" s="444"/>
      <c r="S1" s="444"/>
      <c r="T1" s="444"/>
      <c r="U1" s="444"/>
      <c r="V1" s="75"/>
      <c r="W1" s="444" t="s">
        <v>122</v>
      </c>
      <c r="X1" s="444"/>
      <c r="Y1" s="444"/>
      <c r="Z1" s="444"/>
      <c r="AA1" s="444"/>
      <c r="AB1" s="444"/>
      <c r="AC1" s="444"/>
      <c r="AD1" s="444"/>
      <c r="AE1" s="444"/>
      <c r="AF1" s="444"/>
      <c r="AG1" s="76"/>
      <c r="AH1" s="77"/>
      <c r="AI1" s="77"/>
      <c r="AJ1" s="77"/>
      <c r="AK1" s="78"/>
      <c r="AL1" s="78"/>
      <c r="AM1" s="111"/>
      <c r="AN1" s="111"/>
      <c r="AO1" s="111"/>
      <c r="AP1" s="111"/>
      <c r="AQ1" s="72"/>
      <c r="AR1" s="79"/>
      <c r="AS1" s="79"/>
      <c r="AT1" s="79"/>
    </row>
    <row r="2" spans="1:47" s="38" customFormat="1" ht="27" customHeight="1" x14ac:dyDescent="0.15">
      <c r="A2" s="35"/>
      <c r="B2" s="35"/>
      <c r="C2" s="35"/>
      <c r="D2" s="71"/>
      <c r="E2" s="445" t="s">
        <v>123</v>
      </c>
      <c r="F2" s="445"/>
      <c r="G2" s="445"/>
      <c r="H2" s="80"/>
      <c r="I2" s="449" t="s">
        <v>124</v>
      </c>
      <c r="J2" s="81"/>
      <c r="K2" s="452" t="s">
        <v>125</v>
      </c>
      <c r="L2" s="452" t="s">
        <v>126</v>
      </c>
      <c r="M2" s="452" t="s">
        <v>127</v>
      </c>
      <c r="N2" s="452" t="s">
        <v>128</v>
      </c>
      <c r="O2" s="452" t="s">
        <v>129</v>
      </c>
      <c r="P2" s="252"/>
      <c r="Q2" s="452" t="s">
        <v>130</v>
      </c>
      <c r="R2" s="452" t="s">
        <v>131</v>
      </c>
      <c r="S2" s="452" t="s">
        <v>132</v>
      </c>
      <c r="T2" s="446" t="s">
        <v>133</v>
      </c>
      <c r="U2" s="452" t="s">
        <v>134</v>
      </c>
      <c r="V2" s="252"/>
      <c r="W2" s="452" t="s">
        <v>135</v>
      </c>
      <c r="X2" s="452" t="s">
        <v>136</v>
      </c>
      <c r="Y2" s="452" t="s">
        <v>137</v>
      </c>
      <c r="Z2" s="452" t="s">
        <v>138</v>
      </c>
      <c r="AA2" s="452" t="s">
        <v>139</v>
      </c>
      <c r="AB2" s="452" t="s">
        <v>140</v>
      </c>
      <c r="AC2" s="452" t="s">
        <v>141</v>
      </c>
      <c r="AD2" s="452" t="s">
        <v>142</v>
      </c>
      <c r="AE2" s="446" t="s">
        <v>143</v>
      </c>
      <c r="AF2" s="452" t="s">
        <v>134</v>
      </c>
      <c r="AG2" s="82"/>
      <c r="AH2" s="83"/>
      <c r="AI2" s="83"/>
      <c r="AJ2" s="83"/>
      <c r="AK2" s="78"/>
      <c r="AL2" s="78"/>
      <c r="AM2" s="36"/>
      <c r="AN2" s="36"/>
      <c r="AO2" s="36"/>
      <c r="AP2" s="36"/>
      <c r="AQ2" s="36"/>
      <c r="AR2" s="84"/>
      <c r="AS2" s="84"/>
      <c r="AT2" s="84"/>
      <c r="AU2" s="37"/>
    </row>
    <row r="3" spans="1:47" s="38" customFormat="1" ht="78.75" customHeight="1" x14ac:dyDescent="0.15">
      <c r="A3" s="35"/>
      <c r="B3" s="35"/>
      <c r="C3" s="35"/>
      <c r="D3" s="71"/>
      <c r="E3" s="446" t="s">
        <v>144</v>
      </c>
      <c r="F3" s="446" t="s">
        <v>145</v>
      </c>
      <c r="G3" s="446" t="s">
        <v>146</v>
      </c>
      <c r="H3" s="80"/>
      <c r="I3" s="450"/>
      <c r="J3" s="81"/>
      <c r="K3" s="452"/>
      <c r="L3" s="452"/>
      <c r="M3" s="452"/>
      <c r="N3" s="452"/>
      <c r="O3" s="452"/>
      <c r="P3" s="252"/>
      <c r="Q3" s="452"/>
      <c r="R3" s="452"/>
      <c r="S3" s="452"/>
      <c r="T3" s="447"/>
      <c r="U3" s="452"/>
      <c r="V3" s="252"/>
      <c r="W3" s="452"/>
      <c r="X3" s="452"/>
      <c r="Y3" s="452"/>
      <c r="Z3" s="452"/>
      <c r="AA3" s="452"/>
      <c r="AB3" s="452"/>
      <c r="AC3" s="452"/>
      <c r="AD3" s="452"/>
      <c r="AE3" s="447"/>
      <c r="AF3" s="452"/>
      <c r="AG3" s="82"/>
      <c r="AH3" s="83"/>
      <c r="AI3" s="83"/>
      <c r="AJ3" s="83"/>
      <c r="AK3" s="78"/>
      <c r="AL3" s="78"/>
      <c r="AM3" s="36"/>
      <c r="AN3" s="36"/>
      <c r="AO3" s="36"/>
      <c r="AP3" s="36"/>
      <c r="AQ3" s="36"/>
      <c r="AR3" s="84"/>
      <c r="AS3" s="84"/>
      <c r="AT3" s="84"/>
      <c r="AU3" s="37"/>
    </row>
    <row r="4" spans="1:47" s="38" customFormat="1" ht="23.25" customHeight="1" x14ac:dyDescent="0.15">
      <c r="A4" s="5"/>
      <c r="B4" s="5"/>
      <c r="C4" s="5"/>
      <c r="D4" s="85"/>
      <c r="E4" s="447"/>
      <c r="F4" s="447"/>
      <c r="G4" s="447"/>
      <c r="H4" s="80"/>
      <c r="I4" s="450"/>
      <c r="J4" s="86"/>
      <c r="K4" s="452"/>
      <c r="L4" s="452"/>
      <c r="M4" s="452"/>
      <c r="N4" s="452"/>
      <c r="O4" s="452"/>
      <c r="P4" s="253"/>
      <c r="Q4" s="452"/>
      <c r="R4" s="452"/>
      <c r="S4" s="452"/>
      <c r="T4" s="447"/>
      <c r="U4" s="452"/>
      <c r="V4" s="253"/>
      <c r="W4" s="452"/>
      <c r="X4" s="452"/>
      <c r="Y4" s="452"/>
      <c r="Z4" s="452"/>
      <c r="AA4" s="452"/>
      <c r="AB4" s="452"/>
      <c r="AC4" s="452"/>
      <c r="AD4" s="452"/>
      <c r="AE4" s="447"/>
      <c r="AF4" s="452"/>
      <c r="AG4" s="87"/>
      <c r="AH4" s="454"/>
      <c r="AI4" s="454"/>
      <c r="AJ4" s="114"/>
      <c r="AK4" s="88"/>
      <c r="AL4" s="78"/>
      <c r="AM4" s="321"/>
      <c r="AN4" s="321"/>
      <c r="AO4" s="453"/>
      <c r="AP4" s="453"/>
      <c r="AQ4" s="80"/>
      <c r="AR4" s="89"/>
      <c r="AS4" s="89"/>
      <c r="AT4" s="90"/>
      <c r="AU4" s="37"/>
    </row>
    <row r="5" spans="1:47" s="38" customFormat="1" ht="60" customHeight="1" x14ac:dyDescent="0.15">
      <c r="A5" s="209" t="s">
        <v>65</v>
      </c>
      <c r="B5" s="105" t="s">
        <v>147</v>
      </c>
      <c r="C5" s="105" t="s">
        <v>97</v>
      </c>
      <c r="D5" s="214" t="s">
        <v>148</v>
      </c>
      <c r="E5" s="448"/>
      <c r="F5" s="448"/>
      <c r="G5" s="448"/>
      <c r="H5" s="210"/>
      <c r="I5" s="451"/>
      <c r="J5" s="211"/>
      <c r="K5" s="452"/>
      <c r="L5" s="452"/>
      <c r="M5" s="452"/>
      <c r="N5" s="452"/>
      <c r="O5" s="452"/>
      <c r="P5" s="251"/>
      <c r="Q5" s="452"/>
      <c r="R5" s="452"/>
      <c r="S5" s="452"/>
      <c r="T5" s="448"/>
      <c r="U5" s="452"/>
      <c r="V5" s="251"/>
      <c r="W5" s="452"/>
      <c r="X5" s="452"/>
      <c r="Y5" s="452"/>
      <c r="Z5" s="452"/>
      <c r="AA5" s="452"/>
      <c r="AB5" s="452"/>
      <c r="AC5" s="452"/>
      <c r="AD5" s="452"/>
      <c r="AE5" s="448"/>
      <c r="AF5" s="452"/>
      <c r="AG5" s="91"/>
      <c r="AH5" s="212" t="s">
        <v>149</v>
      </c>
      <c r="AI5" s="212" t="s">
        <v>97</v>
      </c>
      <c r="AJ5" s="91"/>
      <c r="AK5" s="213" t="s">
        <v>85</v>
      </c>
      <c r="AL5" s="214" t="s">
        <v>150</v>
      </c>
      <c r="AM5" s="92"/>
      <c r="AN5" s="321"/>
      <c r="AO5" s="453"/>
      <c r="AP5" s="453"/>
      <c r="AQ5" s="80"/>
      <c r="AR5" s="80"/>
      <c r="AS5" s="80"/>
      <c r="AT5" s="78"/>
      <c r="AU5" s="37"/>
    </row>
    <row r="6" spans="1:47" s="96" customFormat="1" ht="40.5" customHeight="1" x14ac:dyDescent="0.15">
      <c r="A6" s="97">
        <v>1</v>
      </c>
      <c r="B6" s="277">
        <f>'2a - Risk assessment'!C3</f>
        <v>0</v>
      </c>
      <c r="C6" s="281">
        <f>'2a - Risk assessment'!J3</f>
        <v>0</v>
      </c>
      <c r="D6" s="277"/>
      <c r="E6" s="278"/>
      <c r="F6" s="278"/>
      <c r="G6" s="278"/>
      <c r="H6" s="281"/>
      <c r="I6" s="279"/>
      <c r="J6" s="278"/>
      <c r="K6" s="278"/>
      <c r="L6" s="278"/>
      <c r="M6" s="278"/>
      <c r="N6" s="278"/>
      <c r="O6" s="281"/>
      <c r="P6" s="281"/>
      <c r="Q6" s="281"/>
      <c r="R6" s="281"/>
      <c r="S6" s="281"/>
      <c r="T6" s="281"/>
      <c r="U6" s="281"/>
      <c r="V6" s="281"/>
      <c r="W6" s="278"/>
      <c r="X6" s="278"/>
      <c r="Y6" s="281"/>
      <c r="Z6" s="281"/>
      <c r="AA6" s="281"/>
      <c r="AB6" s="281"/>
      <c r="AC6" s="281"/>
      <c r="AD6" s="281"/>
      <c r="AE6" s="281"/>
      <c r="AF6" s="281"/>
      <c r="AG6" s="281"/>
      <c r="AH6" s="281">
        <f t="shared" ref="AH6:AH19" si="0">SUM(K6:O6)+SUM(W6:AF6)+SUM(Q6:U6)+2*I6</f>
        <v>0</v>
      </c>
      <c r="AI6" s="259"/>
      <c r="AJ6" s="281"/>
      <c r="AK6" s="304"/>
      <c r="AL6" s="285"/>
      <c r="AM6" s="93"/>
      <c r="AN6" s="101"/>
      <c r="AO6" s="101"/>
      <c r="AP6" s="101"/>
      <c r="AQ6" s="94"/>
      <c r="AR6" s="95"/>
      <c r="AS6" s="95"/>
      <c r="AT6" s="95"/>
    </row>
    <row r="7" spans="1:47" s="96" customFormat="1" ht="40.5" customHeight="1" x14ac:dyDescent="0.15">
      <c r="A7" s="97">
        <v>2</v>
      </c>
      <c r="B7" s="277">
        <f>'2a - Risk assessment'!C4</f>
        <v>0</v>
      </c>
      <c r="C7" s="281">
        <f>'2a - Risk assessment'!J4</f>
        <v>0</v>
      </c>
      <c r="D7" s="277"/>
      <c r="E7" s="278"/>
      <c r="F7" s="278"/>
      <c r="G7" s="278"/>
      <c r="H7" s="281"/>
      <c r="I7" s="279"/>
      <c r="J7" s="278"/>
      <c r="K7" s="283"/>
      <c r="L7" s="283"/>
      <c r="M7" s="283"/>
      <c r="N7" s="283"/>
      <c r="O7" s="281"/>
      <c r="P7" s="281"/>
      <c r="Q7" s="281"/>
      <c r="R7" s="281"/>
      <c r="S7" s="281"/>
      <c r="T7" s="281"/>
      <c r="U7" s="281"/>
      <c r="V7" s="281"/>
      <c r="W7" s="283"/>
      <c r="X7" s="283"/>
      <c r="Y7" s="282"/>
      <c r="Z7" s="282"/>
      <c r="AA7" s="282"/>
      <c r="AB7" s="281"/>
      <c r="AC7" s="281"/>
      <c r="AD7" s="281"/>
      <c r="AE7" s="281"/>
      <c r="AF7" s="281"/>
      <c r="AG7" s="281"/>
      <c r="AH7" s="281">
        <f t="shared" si="0"/>
        <v>0</v>
      </c>
      <c r="AI7" s="259"/>
      <c r="AJ7" s="281"/>
      <c r="AK7" s="304"/>
      <c r="AL7" s="285"/>
      <c r="AM7" s="93"/>
      <c r="AN7" s="101"/>
      <c r="AO7" s="101"/>
      <c r="AP7" s="101"/>
      <c r="AQ7" s="94"/>
      <c r="AR7" s="95"/>
      <c r="AS7" s="95"/>
      <c r="AT7" s="95"/>
    </row>
    <row r="8" spans="1:47" s="96" customFormat="1" ht="40.5" customHeight="1" x14ac:dyDescent="0.15">
      <c r="A8" s="97">
        <v>3</v>
      </c>
      <c r="B8" s="277">
        <f>'2a - Risk assessment'!C5</f>
        <v>0</v>
      </c>
      <c r="C8" s="281">
        <f>'2a - Risk assessment'!J5</f>
        <v>0</v>
      </c>
      <c r="D8" s="304"/>
      <c r="E8" s="278"/>
      <c r="F8" s="278"/>
      <c r="G8" s="278"/>
      <c r="H8" s="281"/>
      <c r="I8" s="279"/>
      <c r="J8" s="278"/>
      <c r="K8" s="283"/>
      <c r="L8" s="283"/>
      <c r="M8" s="283"/>
      <c r="N8" s="283"/>
      <c r="O8" s="281"/>
      <c r="P8" s="281"/>
      <c r="Q8" s="281"/>
      <c r="R8" s="281"/>
      <c r="S8" s="281"/>
      <c r="T8" s="281"/>
      <c r="U8" s="281"/>
      <c r="V8" s="281"/>
      <c r="W8" s="283"/>
      <c r="X8" s="283"/>
      <c r="Y8" s="282"/>
      <c r="Z8" s="282"/>
      <c r="AA8" s="282"/>
      <c r="AB8" s="281"/>
      <c r="AC8" s="281"/>
      <c r="AD8" s="281"/>
      <c r="AE8" s="281"/>
      <c r="AF8" s="281"/>
      <c r="AG8" s="281"/>
      <c r="AH8" s="281">
        <f t="shared" si="0"/>
        <v>0</v>
      </c>
      <c r="AI8" s="259"/>
      <c r="AJ8" s="281"/>
      <c r="AK8" s="304"/>
      <c r="AL8" s="285"/>
      <c r="AM8" s="93"/>
      <c r="AN8" s="101"/>
      <c r="AO8" s="101"/>
      <c r="AP8" s="101"/>
      <c r="AQ8" s="94"/>
      <c r="AR8" s="95"/>
      <c r="AS8" s="95"/>
      <c r="AT8" s="95"/>
    </row>
    <row r="9" spans="1:47" s="96" customFormat="1" ht="40.5" customHeight="1" x14ac:dyDescent="0.15">
      <c r="A9" s="97">
        <v>4</v>
      </c>
      <c r="B9" s="277">
        <f>'2a - Risk assessment'!C6</f>
        <v>0</v>
      </c>
      <c r="C9" s="281">
        <f>'2a - Risk assessment'!J6</f>
        <v>0</v>
      </c>
      <c r="D9" s="257"/>
      <c r="E9" s="278"/>
      <c r="F9" s="278"/>
      <c r="G9" s="278"/>
      <c r="H9" s="281"/>
      <c r="I9" s="259"/>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f t="shared" si="0"/>
        <v>0</v>
      </c>
      <c r="AI9" s="259"/>
      <c r="AJ9" s="281"/>
      <c r="AK9" s="195"/>
      <c r="AL9" s="281"/>
      <c r="AM9" s="93"/>
      <c r="AN9" s="101"/>
      <c r="AO9" s="101"/>
      <c r="AP9" s="101"/>
      <c r="AQ9" s="94"/>
      <c r="AR9" s="95"/>
      <c r="AS9" s="95"/>
      <c r="AT9" s="95"/>
    </row>
    <row r="10" spans="1:47" s="96" customFormat="1" ht="40.5" customHeight="1" x14ac:dyDescent="0.15">
      <c r="A10" s="97">
        <v>5</v>
      </c>
      <c r="B10" s="277">
        <f>'2a - Risk assessment'!C7</f>
        <v>0</v>
      </c>
      <c r="C10" s="281">
        <f>'2a - Risk assessment'!J7</f>
        <v>0</v>
      </c>
      <c r="D10" s="257"/>
      <c r="E10" s="278"/>
      <c r="F10" s="278"/>
      <c r="G10" s="278"/>
      <c r="H10" s="281"/>
      <c r="I10" s="259"/>
      <c r="J10" s="281"/>
      <c r="K10" s="99"/>
      <c r="L10" s="99"/>
      <c r="M10" s="99"/>
      <c r="N10" s="99"/>
      <c r="O10" s="99"/>
      <c r="P10" s="281"/>
      <c r="Q10" s="281"/>
      <c r="R10" s="281"/>
      <c r="S10" s="281"/>
      <c r="T10" s="281"/>
      <c r="U10" s="281"/>
      <c r="V10" s="281"/>
      <c r="W10" s="281"/>
      <c r="X10" s="281"/>
      <c r="Y10" s="281"/>
      <c r="Z10" s="281"/>
      <c r="AA10" s="281"/>
      <c r="AB10" s="281"/>
      <c r="AC10" s="281"/>
      <c r="AD10" s="281"/>
      <c r="AE10" s="281"/>
      <c r="AF10" s="281"/>
      <c r="AG10" s="281"/>
      <c r="AH10" s="281">
        <f t="shared" si="0"/>
        <v>0</v>
      </c>
      <c r="AI10" s="259"/>
      <c r="AJ10" s="281"/>
      <c r="AK10" s="195"/>
      <c r="AL10" s="281"/>
      <c r="AM10" s="93"/>
      <c r="AN10" s="101"/>
      <c r="AO10" s="101"/>
      <c r="AP10" s="101"/>
      <c r="AQ10" s="94"/>
      <c r="AR10" s="95"/>
      <c r="AS10" s="95"/>
      <c r="AT10" s="95"/>
    </row>
    <row r="11" spans="1:47" s="96" customFormat="1" ht="40.5" customHeight="1" x14ac:dyDescent="0.15">
      <c r="A11" s="97">
        <v>6</v>
      </c>
      <c r="B11" s="277">
        <f>'2a - Risk assessment'!C8</f>
        <v>0</v>
      </c>
      <c r="C11" s="281">
        <f>'2a - Risk assessment'!J8</f>
        <v>0</v>
      </c>
      <c r="D11" s="257"/>
      <c r="E11" s="278"/>
      <c r="F11" s="278"/>
      <c r="G11" s="278"/>
      <c r="H11" s="281"/>
      <c r="I11" s="259"/>
      <c r="J11" s="281"/>
      <c r="K11" s="187"/>
      <c r="L11" s="187"/>
      <c r="M11" s="187"/>
      <c r="N11" s="187"/>
      <c r="O11" s="187"/>
      <c r="P11" s="281"/>
      <c r="Q11" s="281"/>
      <c r="R11" s="188"/>
      <c r="S11" s="281"/>
      <c r="T11" s="288"/>
      <c r="U11" s="288"/>
      <c r="V11" s="281"/>
      <c r="W11" s="281"/>
      <c r="X11" s="281"/>
      <c r="Y11" s="281"/>
      <c r="Z11" s="281"/>
      <c r="AA11" s="281"/>
      <c r="AB11" s="281"/>
      <c r="AC11" s="281"/>
      <c r="AD11" s="281"/>
      <c r="AE11" s="281"/>
      <c r="AF11" s="281"/>
      <c r="AG11" s="281"/>
      <c r="AH11" s="281">
        <f t="shared" si="0"/>
        <v>0</v>
      </c>
      <c r="AI11" s="259"/>
      <c r="AJ11" s="281"/>
      <c r="AK11" s="195"/>
      <c r="AL11" s="281"/>
      <c r="AM11" s="93"/>
      <c r="AN11" s="101"/>
      <c r="AO11" s="101"/>
      <c r="AP11" s="101"/>
      <c r="AQ11" s="94"/>
      <c r="AR11" s="95"/>
      <c r="AS11" s="95"/>
      <c r="AT11" s="95"/>
    </row>
    <row r="12" spans="1:47" s="96" customFormat="1" ht="40.5" customHeight="1" x14ac:dyDescent="0.15">
      <c r="A12" s="97">
        <v>7</v>
      </c>
      <c r="B12" s="277">
        <f>'2a - Risk assessment'!C9</f>
        <v>0</v>
      </c>
      <c r="C12" s="281">
        <f>'2a - Risk assessment'!J9</f>
        <v>0</v>
      </c>
      <c r="D12" s="98"/>
      <c r="E12" s="278"/>
      <c r="F12" s="278"/>
      <c r="G12" s="278"/>
      <c r="H12" s="281"/>
      <c r="I12" s="259"/>
      <c r="J12" s="281"/>
      <c r="K12" s="99"/>
      <c r="L12" s="99"/>
      <c r="M12" s="99"/>
      <c r="N12" s="99"/>
      <c r="O12" s="99"/>
      <c r="P12" s="281"/>
      <c r="Q12" s="281"/>
      <c r="R12" s="281"/>
      <c r="S12" s="281"/>
      <c r="T12" s="281"/>
      <c r="U12" s="281"/>
      <c r="V12" s="281"/>
      <c r="W12" s="281"/>
      <c r="X12" s="281"/>
      <c r="Y12" s="281"/>
      <c r="Z12" s="281"/>
      <c r="AA12" s="281"/>
      <c r="AB12" s="281"/>
      <c r="AC12" s="281"/>
      <c r="AD12" s="281"/>
      <c r="AE12" s="281"/>
      <c r="AF12" s="281"/>
      <c r="AG12" s="281"/>
      <c r="AH12" s="281">
        <f t="shared" si="0"/>
        <v>0</v>
      </c>
      <c r="AI12" s="259"/>
      <c r="AJ12" s="281"/>
      <c r="AK12" s="195"/>
      <c r="AL12" s="281"/>
      <c r="AM12" s="93"/>
      <c r="AN12" s="101"/>
      <c r="AO12" s="101"/>
      <c r="AP12" s="101"/>
      <c r="AQ12" s="94"/>
      <c r="AR12" s="95"/>
      <c r="AS12" s="95"/>
      <c r="AT12" s="95"/>
    </row>
    <row r="13" spans="1:47" s="96" customFormat="1" ht="40.5" customHeight="1" x14ac:dyDescent="0.15">
      <c r="A13" s="97">
        <v>8</v>
      </c>
      <c r="B13" s="277">
        <f>'2a - Risk assessment'!C10</f>
        <v>0</v>
      </c>
      <c r="C13" s="281">
        <f>'2a - Risk assessment'!J10</f>
        <v>0</v>
      </c>
      <c r="D13" s="98"/>
      <c r="E13" s="278"/>
      <c r="F13" s="278"/>
      <c r="G13" s="278"/>
      <c r="H13" s="281"/>
      <c r="I13" s="259"/>
      <c r="J13" s="281"/>
      <c r="K13" s="99"/>
      <c r="L13" s="99"/>
      <c r="M13" s="99"/>
      <c r="N13" s="99"/>
      <c r="O13" s="99"/>
      <c r="P13" s="281"/>
      <c r="Q13" s="281"/>
      <c r="R13" s="281"/>
      <c r="S13" s="281"/>
      <c r="T13" s="281"/>
      <c r="U13" s="281"/>
      <c r="V13" s="281"/>
      <c r="W13" s="281"/>
      <c r="X13" s="281"/>
      <c r="Y13" s="281"/>
      <c r="Z13" s="281"/>
      <c r="AA13" s="281"/>
      <c r="AB13" s="281"/>
      <c r="AC13" s="281"/>
      <c r="AD13" s="281"/>
      <c r="AE13" s="281"/>
      <c r="AF13" s="281"/>
      <c r="AG13" s="281"/>
      <c r="AH13" s="281">
        <f t="shared" si="0"/>
        <v>0</v>
      </c>
      <c r="AI13" s="259"/>
      <c r="AJ13" s="281"/>
      <c r="AK13" s="195"/>
      <c r="AL13" s="281"/>
      <c r="AM13" s="93"/>
      <c r="AN13" s="101"/>
      <c r="AO13" s="101"/>
      <c r="AP13" s="101"/>
      <c r="AQ13" s="94"/>
      <c r="AR13" s="95"/>
      <c r="AS13" s="95"/>
      <c r="AT13" s="95"/>
    </row>
    <row r="14" spans="1:47" s="96" customFormat="1" ht="40.5" customHeight="1" x14ac:dyDescent="0.15">
      <c r="A14" s="97">
        <v>9</v>
      </c>
      <c r="B14" s="277">
        <f>'2a - Risk assessment'!C11</f>
        <v>0</v>
      </c>
      <c r="C14" s="281">
        <f>'2a - Risk assessment'!J11</f>
        <v>0</v>
      </c>
      <c r="D14" s="98"/>
      <c r="E14" s="278"/>
      <c r="F14" s="278"/>
      <c r="G14" s="278"/>
      <c r="H14" s="281"/>
      <c r="I14" s="259"/>
      <c r="J14" s="281"/>
      <c r="K14" s="99"/>
      <c r="L14" s="99"/>
      <c r="M14" s="99"/>
      <c r="N14" s="99"/>
      <c r="O14" s="99"/>
      <c r="P14" s="281"/>
      <c r="Q14" s="281"/>
      <c r="R14" s="281"/>
      <c r="S14" s="281"/>
      <c r="T14" s="288"/>
      <c r="U14" s="288"/>
      <c r="V14" s="281"/>
      <c r="W14" s="281"/>
      <c r="X14" s="281"/>
      <c r="Y14" s="281"/>
      <c r="Z14" s="281"/>
      <c r="AA14" s="281"/>
      <c r="AB14" s="281"/>
      <c r="AC14" s="281"/>
      <c r="AD14" s="281"/>
      <c r="AE14" s="281"/>
      <c r="AF14" s="281"/>
      <c r="AG14" s="281"/>
      <c r="AH14" s="281">
        <f t="shared" si="0"/>
        <v>0</v>
      </c>
      <c r="AI14" s="259"/>
      <c r="AJ14" s="281"/>
      <c r="AK14" s="195"/>
      <c r="AL14" s="281"/>
      <c r="AM14" s="93"/>
      <c r="AN14" s="101"/>
      <c r="AO14" s="101"/>
      <c r="AP14" s="101"/>
      <c r="AQ14" s="94"/>
      <c r="AR14" s="95"/>
      <c r="AS14" s="95"/>
      <c r="AT14" s="95"/>
    </row>
    <row r="15" spans="1:47" s="96" customFormat="1" ht="40.5" customHeight="1" x14ac:dyDescent="0.15">
      <c r="A15" s="97">
        <v>10</v>
      </c>
      <c r="B15" s="277">
        <f>'2a - Risk assessment'!C12</f>
        <v>0</v>
      </c>
      <c r="C15" s="281">
        <f>'2a - Risk assessment'!J12</f>
        <v>0</v>
      </c>
      <c r="D15" s="98"/>
      <c r="E15" s="278"/>
      <c r="F15" s="278"/>
      <c r="G15" s="278"/>
      <c r="H15" s="281"/>
      <c r="I15" s="259"/>
      <c r="J15" s="281"/>
      <c r="K15" s="99"/>
      <c r="L15" s="99"/>
      <c r="M15" s="99"/>
      <c r="N15" s="99"/>
      <c r="O15" s="99"/>
      <c r="P15" s="281"/>
      <c r="Q15" s="281"/>
      <c r="R15" s="281"/>
      <c r="S15" s="281"/>
      <c r="T15" s="281"/>
      <c r="U15" s="281"/>
      <c r="V15" s="281"/>
      <c r="W15" s="281"/>
      <c r="X15" s="281"/>
      <c r="Y15" s="281"/>
      <c r="Z15" s="281"/>
      <c r="AA15" s="281"/>
      <c r="AB15" s="281"/>
      <c r="AC15" s="281"/>
      <c r="AD15" s="281"/>
      <c r="AE15" s="281"/>
      <c r="AF15" s="281"/>
      <c r="AG15" s="281"/>
      <c r="AH15" s="281">
        <f t="shared" si="0"/>
        <v>0</v>
      </c>
      <c r="AI15" s="259"/>
      <c r="AJ15" s="281"/>
      <c r="AK15" s="195"/>
      <c r="AL15" s="281"/>
      <c r="AM15" s="93"/>
      <c r="AN15" s="101"/>
      <c r="AO15" s="101"/>
      <c r="AP15" s="101"/>
      <c r="AQ15" s="94"/>
      <c r="AR15" s="95"/>
      <c r="AS15" s="95"/>
      <c r="AT15" s="95"/>
    </row>
    <row r="16" spans="1:47" s="96" customFormat="1" ht="40.5" customHeight="1" x14ac:dyDescent="0.15">
      <c r="A16" s="97">
        <v>11</v>
      </c>
      <c r="B16" s="277">
        <f>'2a - Risk assessment'!C13</f>
        <v>0</v>
      </c>
      <c r="C16" s="281">
        <f>'2a - Risk assessment'!J13</f>
        <v>0</v>
      </c>
      <c r="D16" s="98"/>
      <c r="E16" s="278"/>
      <c r="F16" s="278"/>
      <c r="G16" s="278"/>
      <c r="H16" s="281"/>
      <c r="I16" s="259"/>
      <c r="J16" s="281"/>
      <c r="K16" s="99"/>
      <c r="L16" s="99"/>
      <c r="M16" s="99"/>
      <c r="N16" s="99"/>
      <c r="O16" s="99"/>
      <c r="P16" s="281"/>
      <c r="Q16" s="281"/>
      <c r="R16" s="281"/>
      <c r="S16" s="281"/>
      <c r="T16" s="281"/>
      <c r="U16" s="281"/>
      <c r="V16" s="281"/>
      <c r="W16" s="281"/>
      <c r="X16" s="281"/>
      <c r="Y16" s="281"/>
      <c r="Z16" s="281"/>
      <c r="AA16" s="281"/>
      <c r="AB16" s="281"/>
      <c r="AC16" s="281"/>
      <c r="AD16" s="281"/>
      <c r="AE16" s="281"/>
      <c r="AF16" s="281"/>
      <c r="AG16" s="281"/>
      <c r="AH16" s="281">
        <f t="shared" si="0"/>
        <v>0</v>
      </c>
      <c r="AI16" s="259"/>
      <c r="AJ16" s="281"/>
      <c r="AK16" s="195"/>
      <c r="AL16" s="281"/>
      <c r="AM16" s="93"/>
      <c r="AN16" s="101"/>
      <c r="AO16" s="101"/>
      <c r="AP16" s="101"/>
      <c r="AQ16" s="94"/>
      <c r="AR16" s="95"/>
      <c r="AS16" s="95"/>
      <c r="AT16" s="95"/>
    </row>
    <row r="17" spans="1:46" s="96" customFormat="1" ht="40.5" customHeight="1" x14ac:dyDescent="0.15">
      <c r="A17" s="97">
        <v>12</v>
      </c>
      <c r="B17" s="277">
        <f>'2a - Risk assessment'!C14</f>
        <v>0</v>
      </c>
      <c r="C17" s="281">
        <f>'2a - Risk assessment'!J14</f>
        <v>0</v>
      </c>
      <c r="D17" s="98"/>
      <c r="E17" s="278"/>
      <c r="F17" s="278"/>
      <c r="G17" s="278"/>
      <c r="H17" s="281"/>
      <c r="I17" s="259"/>
      <c r="J17" s="281"/>
      <c r="K17" s="99"/>
      <c r="L17" s="99"/>
      <c r="M17" s="99"/>
      <c r="N17" s="99"/>
      <c r="O17" s="99"/>
      <c r="P17" s="281"/>
      <c r="Q17" s="281"/>
      <c r="R17" s="281"/>
      <c r="S17" s="281"/>
      <c r="T17" s="288"/>
      <c r="U17" s="288"/>
      <c r="V17" s="281"/>
      <c r="W17" s="281"/>
      <c r="X17" s="281"/>
      <c r="Y17" s="281"/>
      <c r="Z17" s="281"/>
      <c r="AA17" s="281"/>
      <c r="AB17" s="281"/>
      <c r="AC17" s="281"/>
      <c r="AD17" s="281"/>
      <c r="AE17" s="281"/>
      <c r="AF17" s="281"/>
      <c r="AG17" s="281"/>
      <c r="AH17" s="281">
        <f t="shared" si="0"/>
        <v>0</v>
      </c>
      <c r="AI17" s="259"/>
      <c r="AJ17" s="281"/>
      <c r="AK17" s="195"/>
      <c r="AL17" s="281"/>
      <c r="AM17" s="93"/>
      <c r="AN17" s="101"/>
      <c r="AO17" s="101"/>
      <c r="AP17" s="101"/>
      <c r="AQ17" s="94"/>
      <c r="AR17" s="95"/>
      <c r="AS17" s="95"/>
      <c r="AT17" s="95"/>
    </row>
    <row r="18" spans="1:46" s="96" customFormat="1" ht="40.5" customHeight="1" x14ac:dyDescent="0.15">
      <c r="A18" s="97">
        <v>13</v>
      </c>
      <c r="B18" s="277">
        <f>'2a - Risk assessment'!C15</f>
        <v>0</v>
      </c>
      <c r="C18" s="281">
        <f>'2a - Risk assessment'!J15</f>
        <v>0</v>
      </c>
      <c r="D18" s="98"/>
      <c r="E18" s="278"/>
      <c r="F18" s="278"/>
      <c r="G18" s="278"/>
      <c r="H18" s="281"/>
      <c r="I18" s="259"/>
      <c r="J18" s="281"/>
      <c r="K18" s="99"/>
      <c r="L18" s="99"/>
      <c r="M18" s="99"/>
      <c r="N18" s="99"/>
      <c r="O18" s="99"/>
      <c r="P18" s="281"/>
      <c r="Q18" s="281"/>
      <c r="R18" s="281"/>
      <c r="S18" s="281"/>
      <c r="T18" s="281"/>
      <c r="U18" s="281"/>
      <c r="V18" s="281"/>
      <c r="W18" s="281"/>
      <c r="X18" s="281"/>
      <c r="Y18" s="281"/>
      <c r="Z18" s="281"/>
      <c r="AA18" s="281"/>
      <c r="AB18" s="281"/>
      <c r="AC18" s="281"/>
      <c r="AD18" s="281"/>
      <c r="AE18" s="281"/>
      <c r="AF18" s="281"/>
      <c r="AG18" s="281"/>
      <c r="AH18" s="281">
        <f t="shared" si="0"/>
        <v>0</v>
      </c>
      <c r="AI18" s="259"/>
      <c r="AJ18" s="281"/>
      <c r="AK18" s="195"/>
      <c r="AL18" s="281"/>
      <c r="AM18" s="93"/>
      <c r="AN18" s="101"/>
      <c r="AO18" s="101"/>
      <c r="AP18" s="101"/>
      <c r="AQ18" s="94"/>
      <c r="AR18" s="95"/>
      <c r="AS18" s="95"/>
      <c r="AT18" s="95"/>
    </row>
    <row r="19" spans="1:46" s="96" customFormat="1" ht="40.5" customHeight="1" x14ac:dyDescent="0.15">
      <c r="A19" s="97">
        <v>14</v>
      </c>
      <c r="B19" s="277">
        <f>'2a - Risk assessment'!C16</f>
        <v>0</v>
      </c>
      <c r="C19" s="281">
        <f>'2a - Risk assessment'!J16</f>
        <v>0</v>
      </c>
      <c r="D19" s="98"/>
      <c r="E19" s="278"/>
      <c r="F19" s="278"/>
      <c r="G19" s="278"/>
      <c r="H19" s="281"/>
      <c r="I19" s="259"/>
      <c r="J19" s="281"/>
      <c r="K19" s="99"/>
      <c r="L19" s="99"/>
      <c r="M19" s="99"/>
      <c r="N19" s="99"/>
      <c r="O19" s="99"/>
      <c r="P19" s="281"/>
      <c r="Q19" s="281"/>
      <c r="R19" s="281"/>
      <c r="S19" s="281"/>
      <c r="T19" s="281"/>
      <c r="U19" s="281"/>
      <c r="V19" s="281"/>
      <c r="W19" s="281"/>
      <c r="X19" s="281"/>
      <c r="Y19" s="281"/>
      <c r="Z19" s="281"/>
      <c r="AA19" s="281"/>
      <c r="AB19" s="281"/>
      <c r="AC19" s="281"/>
      <c r="AD19" s="281"/>
      <c r="AE19" s="281"/>
      <c r="AF19" s="281"/>
      <c r="AG19" s="281"/>
      <c r="AH19" s="281">
        <f t="shared" si="0"/>
        <v>0</v>
      </c>
      <c r="AI19" s="259"/>
      <c r="AJ19" s="281"/>
      <c r="AK19" s="195"/>
      <c r="AL19" s="281"/>
      <c r="AM19" s="93"/>
      <c r="AN19" s="101"/>
      <c r="AO19" s="101"/>
      <c r="AP19" s="101"/>
      <c r="AQ19" s="94"/>
      <c r="AR19" s="95"/>
      <c r="AS19" s="95"/>
      <c r="AT19" s="95"/>
    </row>
    <row r="20" spans="1:46" ht="6" customHeight="1" x14ac:dyDescent="0.15">
      <c r="A20" s="102"/>
      <c r="B20" s="102"/>
      <c r="C20" s="102"/>
      <c r="D20" s="103"/>
      <c r="E20" s="103"/>
      <c r="F20" s="103"/>
      <c r="G20" s="103"/>
      <c r="H20" s="103"/>
      <c r="I20" s="103"/>
      <c r="J20" s="103"/>
      <c r="K20" s="103"/>
      <c r="L20" s="103"/>
      <c r="M20" s="103"/>
      <c r="N20" s="103"/>
      <c r="O20" s="103"/>
      <c r="P20" s="103"/>
      <c r="Q20" s="103"/>
      <c r="R20" s="103"/>
      <c r="S20" s="103"/>
      <c r="T20" s="103"/>
      <c r="U20" s="103"/>
      <c r="V20" s="103"/>
      <c r="W20" s="103"/>
      <c r="X20" s="103"/>
      <c r="Y20" s="103"/>
      <c r="Z20" s="103"/>
      <c r="AA20" s="103"/>
      <c r="AB20" s="103"/>
      <c r="AC20" s="103"/>
      <c r="AD20" s="103"/>
      <c r="AE20" s="103"/>
      <c r="AF20" s="103"/>
      <c r="AG20" s="103"/>
      <c r="AH20" s="103"/>
      <c r="AI20" s="103"/>
      <c r="AJ20" s="103"/>
      <c r="AK20" s="103"/>
      <c r="AL20" s="103"/>
      <c r="AM20" s="103"/>
    </row>
    <row r="21" spans="1:46" x14ac:dyDescent="0.15">
      <c r="AK21" s="320"/>
      <c r="AL21" s="320"/>
    </row>
  </sheetData>
  <mergeCells count="31">
    <mergeCell ref="AP4:AP5"/>
    <mergeCell ref="AO4:AO5"/>
    <mergeCell ref="AF2:AF5"/>
    <mergeCell ref="S2:S5"/>
    <mergeCell ref="U2:U5"/>
    <mergeCell ref="AH4:AI4"/>
    <mergeCell ref="T2:T5"/>
    <mergeCell ref="N2:N5"/>
    <mergeCell ref="Z2:Z5"/>
    <mergeCell ref="W2:W5"/>
    <mergeCell ref="X2:X5"/>
    <mergeCell ref="AD2:AD5"/>
    <mergeCell ref="O2:O5"/>
    <mergeCell ref="AC2:AC5"/>
    <mergeCell ref="Y2:Y5"/>
    <mergeCell ref="K1:O1"/>
    <mergeCell ref="W1:AF1"/>
    <mergeCell ref="E2:G2"/>
    <mergeCell ref="E3:E5"/>
    <mergeCell ref="F3:F5"/>
    <mergeCell ref="G3:G5"/>
    <mergeCell ref="I2:I5"/>
    <mergeCell ref="AE2:AE5"/>
    <mergeCell ref="Q1:U1"/>
    <mergeCell ref="K2:K5"/>
    <mergeCell ref="AA2:AA5"/>
    <mergeCell ref="AB2:AB5"/>
    <mergeCell ref="M2:M5"/>
    <mergeCell ref="Q2:Q5"/>
    <mergeCell ref="R2:R5"/>
    <mergeCell ref="L2:L5"/>
  </mergeCells>
  <phoneticPr fontId="8" type="noConversion"/>
  <dataValidations disablePrompts="1" count="1">
    <dataValidation type="list" allowBlank="1" showInputMessage="1" showErrorMessage="1" sqref="H6:H19" xr:uid="{00000000-0002-0000-0700-000000000000}">
      <formula1>Fristigkeit</formula1>
    </dataValidation>
  </dataValidations>
  <printOptions horizontalCentered="1"/>
  <pageMargins left="0.23622047244094491" right="0.23622047244094491" top="0.31496062992125984" bottom="0.31496062992125984" header="0.31496062992125984" footer="0.31496062992125984"/>
  <pageSetup paperSize="9" scale="60" fitToHeight="0" orientation="landscape" r:id="rId1"/>
  <headerFooter alignWithMargins="0">
    <oddHeader>&amp;A</oddHeader>
    <oddFooter>&amp;C&amp;D</oddFoot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10">
    <tabColor rgb="FF0070C0"/>
    <pageSetUpPr fitToPage="1"/>
  </sheetPr>
  <dimension ref="A1:M23"/>
  <sheetViews>
    <sheetView zoomScale="85" zoomScaleNormal="85" zoomScaleSheetLayoutView="55" workbookViewId="0">
      <pane ySplit="3" topLeftCell="A11" activePane="bottomLeft" state="frozen"/>
      <selection pane="bottomLeft"/>
    </sheetView>
  </sheetViews>
  <sheetFormatPr baseColWidth="10" defaultColWidth="11.33203125" defaultRowHeight="14" x14ac:dyDescent="0.15"/>
  <cols>
    <col min="1" max="1" width="3.33203125" style="52" customWidth="1"/>
    <col min="2" max="2" width="44.6640625" style="11" customWidth="1"/>
    <col min="3" max="3" width="22.6640625" style="11" customWidth="1"/>
    <col min="4" max="6" width="6.33203125" style="11" customWidth="1"/>
    <col min="7" max="7" width="6" style="173" bestFit="1" customWidth="1"/>
    <col min="8" max="8" width="1.33203125" style="54" customWidth="1"/>
    <col min="9" max="10" width="7.33203125" style="52" customWidth="1"/>
    <col min="11" max="11" width="1.33203125" style="54" customWidth="1"/>
    <col min="12" max="12" width="53.33203125" style="11" customWidth="1"/>
    <col min="13" max="13" width="0.6640625" style="11" customWidth="1"/>
    <col min="14" max="14" width="2" style="11" customWidth="1"/>
    <col min="15" max="17" width="11.33203125" style="11"/>
    <col min="18" max="19" width="11.33203125" style="11" customWidth="1"/>
    <col min="20" max="20" width="11.6640625" style="11" customWidth="1"/>
    <col min="21" max="16384" width="11.33203125" style="11"/>
  </cols>
  <sheetData>
    <row r="1" spans="1:13" ht="32.25" customHeight="1" x14ac:dyDescent="0.15">
      <c r="A1" s="110" t="s">
        <v>151</v>
      </c>
      <c r="B1" s="284"/>
      <c r="C1" s="5"/>
      <c r="D1" s="5"/>
      <c r="E1" s="5"/>
      <c r="F1" s="5"/>
      <c r="G1" s="11"/>
      <c r="H1" s="36"/>
      <c r="I1" s="83"/>
      <c r="J1" s="83"/>
      <c r="K1" s="36"/>
    </row>
    <row r="2" spans="1:13" ht="88.5" customHeight="1" x14ac:dyDescent="0.15">
      <c r="A2" s="110"/>
      <c r="B2" s="284"/>
      <c r="C2" s="5"/>
      <c r="D2" s="452" t="s">
        <v>152</v>
      </c>
      <c r="E2" s="452" t="s">
        <v>125</v>
      </c>
      <c r="F2" s="452" t="s">
        <v>126</v>
      </c>
      <c r="G2" s="442" t="s">
        <v>134</v>
      </c>
      <c r="H2" s="36"/>
      <c r="I2" s="83"/>
      <c r="J2" s="83"/>
      <c r="K2" s="36"/>
    </row>
    <row r="3" spans="1:13" s="3" customFormat="1" ht="30" x14ac:dyDescent="0.15">
      <c r="A3" s="215" t="s">
        <v>65</v>
      </c>
      <c r="B3" s="105" t="s">
        <v>153</v>
      </c>
      <c r="C3" s="45" t="s">
        <v>118</v>
      </c>
      <c r="D3" s="452"/>
      <c r="E3" s="452"/>
      <c r="F3" s="452"/>
      <c r="G3" s="442"/>
      <c r="H3" s="280"/>
      <c r="I3" s="212" t="s">
        <v>149</v>
      </c>
      <c r="J3" s="212" t="s">
        <v>97</v>
      </c>
      <c r="K3" s="112"/>
      <c r="L3" s="214" t="s">
        <v>85</v>
      </c>
      <c r="M3" s="106"/>
    </row>
    <row r="4" spans="1:13" s="3" customFormat="1" ht="40.5" customHeight="1" x14ac:dyDescent="0.15">
      <c r="A4" s="258">
        <v>1</v>
      </c>
      <c r="B4" s="300">
        <f>'2b - New business opportunity'!D4</f>
        <v>0</v>
      </c>
      <c r="C4" s="300"/>
      <c r="D4" s="293"/>
      <c r="E4" s="292"/>
      <c r="F4" s="292"/>
      <c r="G4" s="293"/>
      <c r="H4" s="281"/>
      <c r="I4" s="281">
        <f t="shared" ref="I4:I17" si="0">SUM(D4:G4)</f>
        <v>0</v>
      </c>
      <c r="J4" s="289"/>
      <c r="K4" s="281"/>
      <c r="L4" s="291"/>
      <c r="M4" s="106"/>
    </row>
    <row r="5" spans="1:13" s="3" customFormat="1" ht="40.5" customHeight="1" x14ac:dyDescent="0.15">
      <c r="A5" s="258">
        <v>2</v>
      </c>
      <c r="B5" s="300">
        <f>'2b - New business opportunity'!D5</f>
        <v>0</v>
      </c>
      <c r="C5" s="300"/>
      <c r="D5" s="290"/>
      <c r="E5" s="290"/>
      <c r="F5" s="290"/>
      <c r="G5" s="178"/>
      <c r="H5" s="281"/>
      <c r="I5" s="281">
        <f t="shared" si="0"/>
        <v>0</v>
      </c>
      <c r="J5" s="259"/>
      <c r="K5" s="281"/>
      <c r="L5" s="291"/>
      <c r="M5" s="106"/>
    </row>
    <row r="6" spans="1:13" s="3" customFormat="1" ht="40.5" customHeight="1" x14ac:dyDescent="0.15">
      <c r="A6" s="258">
        <v>3</v>
      </c>
      <c r="B6" s="300">
        <f>'2b - New business opportunity'!D6</f>
        <v>0</v>
      </c>
      <c r="C6" s="300"/>
      <c r="D6" s="189"/>
      <c r="E6" s="189"/>
      <c r="F6" s="189"/>
      <c r="G6" s="178"/>
      <c r="H6" s="281"/>
      <c r="I6" s="281">
        <f t="shared" si="0"/>
        <v>0</v>
      </c>
      <c r="J6" s="259"/>
      <c r="K6" s="281"/>
      <c r="L6" s="66"/>
      <c r="M6" s="106"/>
    </row>
    <row r="7" spans="1:13" s="3" customFormat="1" ht="40.5" customHeight="1" x14ac:dyDescent="0.15">
      <c r="A7" s="258">
        <v>4</v>
      </c>
      <c r="B7" s="300">
        <f>'2b - New business opportunity'!D7</f>
        <v>0</v>
      </c>
      <c r="C7" s="300"/>
      <c r="D7" s="189"/>
      <c r="E7" s="189"/>
      <c r="F7" s="189"/>
      <c r="G7" s="178"/>
      <c r="H7" s="281"/>
      <c r="I7" s="281">
        <f t="shared" si="0"/>
        <v>0</v>
      </c>
      <c r="J7" s="259"/>
      <c r="K7" s="281"/>
      <c r="L7" s="66"/>
      <c r="M7" s="106"/>
    </row>
    <row r="8" spans="1:13" s="3" customFormat="1" ht="40.5" customHeight="1" x14ac:dyDescent="0.15">
      <c r="A8" s="258">
        <v>5</v>
      </c>
      <c r="B8" s="300">
        <f>'2b - New business opportunity'!D8</f>
        <v>0</v>
      </c>
      <c r="C8" s="300"/>
      <c r="D8" s="189"/>
      <c r="E8" s="189"/>
      <c r="F8" s="189"/>
      <c r="G8" s="178"/>
      <c r="H8" s="281"/>
      <c r="I8" s="281">
        <f t="shared" si="0"/>
        <v>0</v>
      </c>
      <c r="J8" s="259"/>
      <c r="K8" s="281"/>
      <c r="L8" s="66"/>
      <c r="M8" s="106"/>
    </row>
    <row r="9" spans="1:13" s="3" customFormat="1" ht="40.5" customHeight="1" x14ac:dyDescent="0.15">
      <c r="A9" s="258">
        <v>6</v>
      </c>
      <c r="B9" s="300">
        <f>'2b - New business opportunity'!D9</f>
        <v>0</v>
      </c>
      <c r="C9" s="300"/>
      <c r="D9" s="189"/>
      <c r="E9" s="189"/>
      <c r="F9" s="189"/>
      <c r="G9" s="178"/>
      <c r="H9" s="281"/>
      <c r="I9" s="281">
        <f t="shared" si="0"/>
        <v>0</v>
      </c>
      <c r="J9" s="259"/>
      <c r="K9" s="281"/>
      <c r="L9" s="66"/>
      <c r="M9" s="106"/>
    </row>
    <row r="10" spans="1:13" s="3" customFormat="1" ht="40.5" customHeight="1" x14ac:dyDescent="0.15">
      <c r="A10" s="258">
        <v>7</v>
      </c>
      <c r="B10" s="300">
        <f>'2b - New business opportunity'!D10</f>
        <v>0</v>
      </c>
      <c r="C10" s="300"/>
      <c r="D10" s="189"/>
      <c r="E10" s="189"/>
      <c r="F10" s="189"/>
      <c r="G10" s="178"/>
      <c r="H10" s="281"/>
      <c r="I10" s="281">
        <f t="shared" si="0"/>
        <v>0</v>
      </c>
      <c r="J10" s="259"/>
      <c r="K10" s="281"/>
      <c r="L10" s="66"/>
      <c r="M10" s="106"/>
    </row>
    <row r="11" spans="1:13" s="3" customFormat="1" ht="40.5" customHeight="1" x14ac:dyDescent="0.15">
      <c r="A11" s="258">
        <v>8</v>
      </c>
      <c r="B11" s="300">
        <f>'2b - New business opportunity'!D11</f>
        <v>0</v>
      </c>
      <c r="C11" s="300"/>
      <c r="D11" s="189"/>
      <c r="E11" s="189"/>
      <c r="F11" s="189"/>
      <c r="G11" s="178"/>
      <c r="H11" s="281"/>
      <c r="I11" s="281">
        <f t="shared" si="0"/>
        <v>0</v>
      </c>
      <c r="J11" s="259"/>
      <c r="K11" s="281"/>
      <c r="L11" s="66"/>
      <c r="M11" s="106"/>
    </row>
    <row r="12" spans="1:13" s="3" customFormat="1" ht="40.5" customHeight="1" x14ac:dyDescent="0.15">
      <c r="A12" s="258">
        <v>9</v>
      </c>
      <c r="B12" s="300">
        <f>'2b - New business opportunity'!D12</f>
        <v>0</v>
      </c>
      <c r="C12" s="300"/>
      <c r="D12" s="190"/>
      <c r="E12" s="190"/>
      <c r="F12" s="190"/>
      <c r="G12" s="178"/>
      <c r="H12" s="281"/>
      <c r="I12" s="281">
        <f t="shared" si="0"/>
        <v>0</v>
      </c>
      <c r="J12" s="259"/>
      <c r="K12" s="281"/>
      <c r="L12" s="66"/>
      <c r="M12" s="106"/>
    </row>
    <row r="13" spans="1:13" s="3" customFormat="1" ht="40.5" customHeight="1" x14ac:dyDescent="0.15">
      <c r="A13" s="258">
        <v>10</v>
      </c>
      <c r="B13" s="300">
        <f>'2b - New business opportunity'!D13</f>
        <v>0</v>
      </c>
      <c r="C13" s="300"/>
      <c r="D13" s="190"/>
      <c r="E13" s="190"/>
      <c r="F13" s="190"/>
      <c r="G13" s="178"/>
      <c r="H13" s="281"/>
      <c r="I13" s="281">
        <f t="shared" si="0"/>
        <v>0</v>
      </c>
      <c r="J13" s="259"/>
      <c r="K13" s="281"/>
      <c r="L13" s="66"/>
      <c r="M13" s="106"/>
    </row>
    <row r="14" spans="1:13" s="3" customFormat="1" ht="40.5" customHeight="1" x14ac:dyDescent="0.15">
      <c r="A14" s="258">
        <v>11</v>
      </c>
      <c r="B14" s="300">
        <f>'2b - New business opportunity'!D14</f>
        <v>0</v>
      </c>
      <c r="C14" s="300"/>
      <c r="D14" s="190"/>
      <c r="E14" s="190"/>
      <c r="F14" s="190"/>
      <c r="G14" s="178"/>
      <c r="H14" s="281"/>
      <c r="I14" s="281">
        <f t="shared" si="0"/>
        <v>0</v>
      </c>
      <c r="J14" s="259"/>
      <c r="K14" s="281"/>
      <c r="L14" s="66"/>
      <c r="M14" s="106"/>
    </row>
    <row r="15" spans="1:13" s="3" customFormat="1" ht="40.5" customHeight="1" x14ac:dyDescent="0.15">
      <c r="A15" s="258">
        <v>12</v>
      </c>
      <c r="B15" s="300">
        <f>'2b - New business opportunity'!D15</f>
        <v>0</v>
      </c>
      <c r="C15" s="300"/>
      <c r="D15" s="190"/>
      <c r="E15" s="190"/>
      <c r="F15" s="190"/>
      <c r="G15" s="178"/>
      <c r="H15" s="281"/>
      <c r="I15" s="281">
        <f t="shared" si="0"/>
        <v>0</v>
      </c>
      <c r="J15" s="259"/>
      <c r="K15" s="281"/>
      <c r="L15" s="66"/>
      <c r="M15" s="106"/>
    </row>
    <row r="16" spans="1:13" s="3" customFormat="1" ht="40.5" customHeight="1" x14ac:dyDescent="0.15">
      <c r="A16" s="258">
        <v>13</v>
      </c>
      <c r="B16" s="300">
        <f>'2b - New business opportunity'!D16</f>
        <v>0</v>
      </c>
      <c r="C16" s="300"/>
      <c r="D16" s="190"/>
      <c r="E16" s="190"/>
      <c r="F16" s="190"/>
      <c r="G16" s="178"/>
      <c r="H16" s="281"/>
      <c r="I16" s="281">
        <f t="shared" si="0"/>
        <v>0</v>
      </c>
      <c r="J16" s="259"/>
      <c r="K16" s="281"/>
      <c r="L16" s="66"/>
      <c r="M16" s="106"/>
    </row>
    <row r="17" spans="1:13" s="3" customFormat="1" ht="40.5" customHeight="1" x14ac:dyDescent="0.15">
      <c r="A17" s="258">
        <v>14</v>
      </c>
      <c r="B17" s="300">
        <f>'2b - New business opportunity'!D17</f>
        <v>0</v>
      </c>
      <c r="C17" s="300"/>
      <c r="D17" s="10"/>
      <c r="E17" s="10"/>
      <c r="F17" s="10"/>
      <c r="G17" s="177"/>
      <c r="H17" s="281"/>
      <c r="I17" s="281">
        <f t="shared" si="0"/>
        <v>0</v>
      </c>
      <c r="J17" s="259"/>
      <c r="K17" s="281"/>
      <c r="L17" s="66"/>
      <c r="M17" s="106"/>
    </row>
    <row r="18" spans="1:13" s="3" customFormat="1" ht="4.5" customHeight="1" x14ac:dyDescent="0.15">
      <c r="A18" s="107"/>
      <c r="B18" s="220"/>
      <c r="C18" s="220"/>
      <c r="D18" s="220"/>
      <c r="E18" s="220"/>
      <c r="F18" s="220"/>
      <c r="G18" s="220"/>
      <c r="H18" s="220"/>
      <c r="I18" s="220"/>
      <c r="J18" s="220"/>
      <c r="K18" s="220"/>
      <c r="L18" s="220"/>
      <c r="M18" s="67"/>
    </row>
    <row r="19" spans="1:13" x14ac:dyDescent="0.15">
      <c r="A19" s="108"/>
      <c r="B19" s="69"/>
      <c r="C19" s="69"/>
      <c r="D19" s="69"/>
      <c r="E19" s="69"/>
      <c r="F19" s="69"/>
      <c r="G19" s="179"/>
      <c r="H19" s="109"/>
      <c r="I19" s="113"/>
      <c r="J19" s="113"/>
      <c r="K19" s="109"/>
      <c r="L19" s="69"/>
    </row>
    <row r="20" spans="1:13" x14ac:dyDescent="0.15">
      <c r="A20" s="108"/>
      <c r="B20" s="69"/>
      <c r="C20" s="69"/>
      <c r="D20" s="69"/>
      <c r="E20" s="69"/>
      <c r="F20" s="69"/>
      <c r="H20" s="109"/>
      <c r="I20" s="113"/>
      <c r="J20" s="113"/>
      <c r="K20" s="109"/>
      <c r="L20" s="69"/>
    </row>
    <row r="21" spans="1:13" x14ac:dyDescent="0.15">
      <c r="A21" s="108"/>
      <c r="B21" s="69"/>
      <c r="C21" s="69"/>
      <c r="D21" s="69"/>
      <c r="E21" s="69"/>
      <c r="F21" s="69"/>
      <c r="H21" s="109"/>
      <c r="I21" s="113"/>
      <c r="J21" s="113"/>
      <c r="K21" s="109"/>
      <c r="L21" s="69"/>
    </row>
    <row r="22" spans="1:13" x14ac:dyDescent="0.15">
      <c r="A22" s="108"/>
      <c r="B22" s="69"/>
      <c r="C22" s="69"/>
      <c r="D22" s="69"/>
      <c r="E22" s="69"/>
      <c r="F22" s="69"/>
      <c r="H22" s="109"/>
      <c r="I22" s="113"/>
      <c r="J22" s="113"/>
      <c r="K22" s="109"/>
      <c r="L22" s="69"/>
    </row>
    <row r="23" spans="1:13" x14ac:dyDescent="0.15">
      <c r="A23" s="108"/>
      <c r="B23" s="69"/>
      <c r="C23" s="69"/>
      <c r="D23" s="69"/>
      <c r="E23" s="69"/>
      <c r="F23" s="69"/>
      <c r="H23" s="109"/>
      <c r="I23" s="108"/>
      <c r="J23" s="108"/>
      <c r="K23" s="109"/>
      <c r="L23" s="69"/>
    </row>
  </sheetData>
  <mergeCells count="4">
    <mergeCell ref="D2:D3"/>
    <mergeCell ref="E2:E3"/>
    <mergeCell ref="F2:F3"/>
    <mergeCell ref="G2:G3"/>
  </mergeCells>
  <pageMargins left="0.70866141732283472" right="0.70866141732283472" top="0.78740157480314965" bottom="0.78740157480314965" header="0.31496062992125984" footer="0.31496062992125984"/>
  <pageSetup paperSize="9" scale="66" fitToHeight="0" orientation="landscape" r:id="rId1"/>
  <headerFooter alignWithMargins="0">
    <oddHeader>&amp;A</oddHeader>
    <oddFooter>&amp;C&amp;D</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11">
    <tabColor rgb="FFC00000"/>
  </sheetPr>
  <dimension ref="A1:G46"/>
  <sheetViews>
    <sheetView showGridLines="0" zoomScale="85" zoomScaleNormal="85" zoomScaleSheetLayoutView="40" zoomScalePageLayoutView="55" workbookViewId="0">
      <pane ySplit="1" topLeftCell="A9" activePane="bottomLeft" state="frozen"/>
      <selection pane="bottomLeft" activeCell="G11" sqref="G11"/>
    </sheetView>
  </sheetViews>
  <sheetFormatPr baseColWidth="10" defaultColWidth="11.33203125" defaultRowHeight="13" x14ac:dyDescent="0.15"/>
  <cols>
    <col min="1" max="1" width="19.6640625" style="129" customWidth="1"/>
    <col min="2" max="7" width="26" style="129" customWidth="1"/>
    <col min="8" max="16384" width="11.33203125" style="129"/>
  </cols>
  <sheetData>
    <row r="1" spans="1:7" s="127" customFormat="1" ht="20.25" customHeight="1" x14ac:dyDescent="0.2">
      <c r="A1" s="110" t="s">
        <v>154</v>
      </c>
      <c r="B1" s="126"/>
      <c r="C1" s="126"/>
      <c r="D1" s="126"/>
      <c r="E1" s="126"/>
      <c r="F1" s="126"/>
      <c r="G1" s="126"/>
    </row>
    <row r="2" spans="1:7" ht="33.75" customHeight="1" x14ac:dyDescent="0.15">
      <c r="A2" s="216" t="s">
        <v>155</v>
      </c>
      <c r="B2" s="15"/>
      <c r="C2" s="395"/>
      <c r="E2" s="455" t="s">
        <v>156</v>
      </c>
      <c r="F2" s="380" t="s">
        <v>157</v>
      </c>
      <c r="G2" s="15" t="s">
        <v>158</v>
      </c>
    </row>
    <row r="3" spans="1:7" ht="45" customHeight="1" x14ac:dyDescent="0.15">
      <c r="A3" s="214" t="s">
        <v>159</v>
      </c>
      <c r="B3" s="394"/>
      <c r="C3" s="393"/>
      <c r="E3" s="455"/>
      <c r="F3" s="216" t="s">
        <v>160</v>
      </c>
      <c r="G3" s="15" t="s">
        <v>158</v>
      </c>
    </row>
    <row r="4" spans="1:7" ht="45" customHeight="1" x14ac:dyDescent="0.15">
      <c r="A4" s="214" t="s">
        <v>161</v>
      </c>
      <c r="B4" s="388"/>
      <c r="C4" s="396"/>
      <c r="E4" s="455"/>
      <c r="F4" s="216" t="s">
        <v>162</v>
      </c>
      <c r="G4" s="15" t="s">
        <v>158</v>
      </c>
    </row>
    <row r="5" spans="1:7" ht="43.25" customHeight="1" thickBot="1" x14ac:dyDescent="0.2">
      <c r="A5" s="130"/>
      <c r="C5" s="128"/>
      <c r="D5" s="397"/>
      <c r="E5" s="128"/>
      <c r="F5" s="128"/>
      <c r="G5" s="128"/>
    </row>
    <row r="6" spans="1:7" s="130" customFormat="1" ht="20.25" customHeight="1" thickBot="1" x14ac:dyDescent="0.2">
      <c r="A6" s="144"/>
      <c r="B6" s="460" t="s">
        <v>163</v>
      </c>
      <c r="C6" s="461"/>
      <c r="D6" s="460" t="s">
        <v>164</v>
      </c>
      <c r="E6" s="461"/>
      <c r="F6" s="461"/>
      <c r="G6" s="456" t="s">
        <v>165</v>
      </c>
    </row>
    <row r="7" spans="1:7" ht="20.25" customHeight="1" thickBot="1" x14ac:dyDescent="0.2">
      <c r="A7" s="136" t="s">
        <v>166</v>
      </c>
      <c r="B7" s="381" t="s">
        <v>167</v>
      </c>
      <c r="C7" s="371" t="s">
        <v>168</v>
      </c>
      <c r="D7" s="381" t="s">
        <v>167</v>
      </c>
      <c r="E7" s="371" t="s">
        <v>168</v>
      </c>
      <c r="F7" s="371" t="s">
        <v>169</v>
      </c>
      <c r="G7" s="457"/>
    </row>
    <row r="8" spans="1:7" ht="20.25" customHeight="1" thickBot="1" x14ac:dyDescent="0.2">
      <c r="A8" s="137"/>
      <c r="B8" s="217"/>
      <c r="C8" s="217"/>
      <c r="D8" s="217"/>
      <c r="E8" s="217"/>
      <c r="F8" s="217"/>
      <c r="G8" s="134" t="s">
        <v>170</v>
      </c>
    </row>
    <row r="9" spans="1:7" ht="20.25" customHeight="1" thickBot="1" x14ac:dyDescent="0.2">
      <c r="A9" s="135" t="s">
        <v>171</v>
      </c>
      <c r="B9" s="241"/>
      <c r="C9" s="273"/>
      <c r="D9" s="147"/>
      <c r="E9" s="147"/>
      <c r="F9" s="147"/>
      <c r="G9" s="132">
        <f>B9+C9</f>
        <v>0</v>
      </c>
    </row>
    <row r="10" spans="1:7" ht="20.25" customHeight="1" thickBot="1" x14ac:dyDescent="0.2">
      <c r="A10" s="135">
        <v>1</v>
      </c>
      <c r="B10" s="146"/>
      <c r="C10" s="147"/>
      <c r="D10" s="273"/>
      <c r="E10" s="273"/>
      <c r="F10" s="273"/>
      <c r="G10" s="132">
        <f>D10+E10+F10</f>
        <v>0</v>
      </c>
    </row>
    <row r="11" spans="1:7" ht="20.25" customHeight="1" thickBot="1" x14ac:dyDescent="0.2">
      <c r="A11" s="158">
        <v>2</v>
      </c>
      <c r="B11" s="146"/>
      <c r="C11" s="147"/>
      <c r="D11" s="273"/>
      <c r="E11" s="273"/>
      <c r="F11" s="273"/>
      <c r="G11" s="132">
        <f>D11+E11+F11</f>
        <v>0</v>
      </c>
    </row>
    <row r="12" spans="1:7" ht="20.25" customHeight="1" thickBot="1" x14ac:dyDescent="0.2">
      <c r="A12" s="158">
        <v>3</v>
      </c>
      <c r="B12" s="146"/>
      <c r="C12" s="147"/>
      <c r="D12" s="273"/>
      <c r="E12" s="273"/>
      <c r="F12" s="273"/>
      <c r="G12" s="132">
        <f t="shared" ref="G12:G39" si="0">D12+E12+F12</f>
        <v>0</v>
      </c>
    </row>
    <row r="13" spans="1:7" ht="20.25" customHeight="1" thickBot="1" x14ac:dyDescent="0.2">
      <c r="A13" s="135">
        <v>4</v>
      </c>
      <c r="B13" s="146"/>
      <c r="C13" s="147"/>
      <c r="D13" s="273"/>
      <c r="E13" s="273"/>
      <c r="F13" s="273"/>
      <c r="G13" s="132">
        <f t="shared" si="0"/>
        <v>0</v>
      </c>
    </row>
    <row r="14" spans="1:7" ht="20.25" customHeight="1" thickBot="1" x14ac:dyDescent="0.2">
      <c r="A14" s="158">
        <v>5</v>
      </c>
      <c r="B14" s="146"/>
      <c r="C14" s="147"/>
      <c r="D14" s="273"/>
      <c r="E14" s="273"/>
      <c r="F14" s="273"/>
      <c r="G14" s="132">
        <f t="shared" si="0"/>
        <v>0</v>
      </c>
    </row>
    <row r="15" spans="1:7" ht="20.25" customHeight="1" thickBot="1" x14ac:dyDescent="0.2">
      <c r="A15" s="158">
        <v>6</v>
      </c>
      <c r="B15" s="146"/>
      <c r="C15" s="147"/>
      <c r="D15" s="273"/>
      <c r="E15" s="273"/>
      <c r="F15" s="273"/>
      <c r="G15" s="132">
        <f t="shared" si="0"/>
        <v>0</v>
      </c>
    </row>
    <row r="16" spans="1:7" ht="20.25" customHeight="1" thickBot="1" x14ac:dyDescent="0.2">
      <c r="A16" s="135">
        <v>7</v>
      </c>
      <c r="B16" s="146"/>
      <c r="C16" s="147"/>
      <c r="D16" s="273"/>
      <c r="E16" s="273"/>
      <c r="F16" s="273"/>
      <c r="G16" s="132">
        <f t="shared" si="0"/>
        <v>0</v>
      </c>
    </row>
    <row r="17" spans="1:7" ht="20.25" customHeight="1" thickBot="1" x14ac:dyDescent="0.2">
      <c r="A17" s="158">
        <v>8</v>
      </c>
      <c r="B17" s="138"/>
      <c r="C17" s="139"/>
      <c r="D17" s="273"/>
      <c r="E17" s="273"/>
      <c r="F17" s="273"/>
      <c r="G17" s="132">
        <f t="shared" si="0"/>
        <v>0</v>
      </c>
    </row>
    <row r="18" spans="1:7" ht="20.25" customHeight="1" thickBot="1" x14ac:dyDescent="0.2">
      <c r="A18" s="158">
        <v>9</v>
      </c>
      <c r="B18" s="138"/>
      <c r="C18" s="139"/>
      <c r="D18" s="273"/>
      <c r="E18" s="273"/>
      <c r="F18" s="273"/>
      <c r="G18" s="132">
        <f t="shared" si="0"/>
        <v>0</v>
      </c>
    </row>
    <row r="19" spans="1:7" ht="20.25" customHeight="1" thickBot="1" x14ac:dyDescent="0.2">
      <c r="A19" s="135">
        <v>10</v>
      </c>
      <c r="B19" s="138"/>
      <c r="C19" s="139"/>
      <c r="D19" s="273"/>
      <c r="E19" s="273"/>
      <c r="F19" s="273"/>
      <c r="G19" s="132">
        <f t="shared" si="0"/>
        <v>0</v>
      </c>
    </row>
    <row r="20" spans="1:7" ht="20.25" customHeight="1" thickBot="1" x14ac:dyDescent="0.2">
      <c r="A20" s="158">
        <v>11</v>
      </c>
      <c r="B20" s="138"/>
      <c r="C20" s="139"/>
      <c r="D20" s="273"/>
      <c r="E20" s="273"/>
      <c r="F20" s="273"/>
      <c r="G20" s="132">
        <f t="shared" si="0"/>
        <v>0</v>
      </c>
    </row>
    <row r="21" spans="1:7" ht="20.25" customHeight="1" thickBot="1" x14ac:dyDescent="0.2">
      <c r="A21" s="158">
        <v>12</v>
      </c>
      <c r="B21" s="138"/>
      <c r="C21" s="139"/>
      <c r="D21" s="273"/>
      <c r="E21" s="273"/>
      <c r="F21" s="273"/>
      <c r="G21" s="132">
        <f t="shared" si="0"/>
        <v>0</v>
      </c>
    </row>
    <row r="22" spans="1:7" ht="20.25" customHeight="1" thickBot="1" x14ac:dyDescent="0.2">
      <c r="A22" s="135">
        <v>13</v>
      </c>
      <c r="B22" s="138"/>
      <c r="C22" s="139"/>
      <c r="D22" s="273"/>
      <c r="E22" s="273"/>
      <c r="F22" s="273"/>
      <c r="G22" s="132">
        <f t="shared" si="0"/>
        <v>0</v>
      </c>
    </row>
    <row r="23" spans="1:7" ht="20.25" customHeight="1" thickBot="1" x14ac:dyDescent="0.2">
      <c r="A23" s="158">
        <v>14</v>
      </c>
      <c r="B23" s="138"/>
      <c r="C23" s="139"/>
      <c r="D23" s="273"/>
      <c r="E23" s="273"/>
      <c r="F23" s="273"/>
      <c r="G23" s="132">
        <f t="shared" si="0"/>
        <v>0</v>
      </c>
    </row>
    <row r="24" spans="1:7" ht="20.25" customHeight="1" thickBot="1" x14ac:dyDescent="0.2">
      <c r="A24" s="158">
        <v>15</v>
      </c>
      <c r="B24" s="138"/>
      <c r="C24" s="139"/>
      <c r="D24" s="273"/>
      <c r="E24" s="273"/>
      <c r="F24" s="273"/>
      <c r="G24" s="132">
        <f t="shared" si="0"/>
        <v>0</v>
      </c>
    </row>
    <row r="25" spans="1:7" ht="20.25" customHeight="1" thickBot="1" x14ac:dyDescent="0.2">
      <c r="A25" s="135">
        <v>16</v>
      </c>
      <c r="B25" s="138"/>
      <c r="C25" s="139"/>
      <c r="D25" s="273"/>
      <c r="E25" s="273"/>
      <c r="F25" s="273"/>
      <c r="G25" s="132">
        <f t="shared" si="0"/>
        <v>0</v>
      </c>
    </row>
    <row r="26" spans="1:7" ht="20.25" customHeight="1" thickBot="1" x14ac:dyDescent="0.2">
      <c r="A26" s="158">
        <v>17</v>
      </c>
      <c r="B26" s="138"/>
      <c r="C26" s="139"/>
      <c r="D26" s="273"/>
      <c r="E26" s="273"/>
      <c r="F26" s="273"/>
      <c r="G26" s="132">
        <f t="shared" si="0"/>
        <v>0</v>
      </c>
    </row>
    <row r="27" spans="1:7" ht="20.25" customHeight="1" thickBot="1" x14ac:dyDescent="0.2">
      <c r="A27" s="158">
        <v>18</v>
      </c>
      <c r="B27" s="138"/>
      <c r="C27" s="139"/>
      <c r="D27" s="273"/>
      <c r="E27" s="273"/>
      <c r="F27" s="273"/>
      <c r="G27" s="132">
        <f t="shared" si="0"/>
        <v>0</v>
      </c>
    </row>
    <row r="28" spans="1:7" ht="20.25" customHeight="1" thickBot="1" x14ac:dyDescent="0.2">
      <c r="A28" s="135">
        <v>19</v>
      </c>
      <c r="B28" s="138"/>
      <c r="C28" s="139"/>
      <c r="D28" s="273"/>
      <c r="E28" s="273"/>
      <c r="F28" s="273"/>
      <c r="G28" s="132">
        <f t="shared" si="0"/>
        <v>0</v>
      </c>
    </row>
    <row r="29" spans="1:7" ht="20.25" customHeight="1" thickBot="1" x14ac:dyDescent="0.2">
      <c r="A29" s="158">
        <v>20</v>
      </c>
      <c r="B29" s="138"/>
      <c r="C29" s="139"/>
      <c r="D29" s="273"/>
      <c r="E29" s="273"/>
      <c r="F29" s="273"/>
      <c r="G29" s="132">
        <f t="shared" si="0"/>
        <v>0</v>
      </c>
    </row>
    <row r="30" spans="1:7" ht="20.25" customHeight="1" thickBot="1" x14ac:dyDescent="0.2">
      <c r="A30" s="158">
        <v>21</v>
      </c>
      <c r="B30" s="138"/>
      <c r="C30" s="139"/>
      <c r="D30" s="273"/>
      <c r="E30" s="273"/>
      <c r="F30" s="273"/>
      <c r="G30" s="132">
        <f t="shared" si="0"/>
        <v>0</v>
      </c>
    </row>
    <row r="31" spans="1:7" ht="20.25" customHeight="1" thickBot="1" x14ac:dyDescent="0.2">
      <c r="A31" s="135">
        <v>22</v>
      </c>
      <c r="B31" s="138"/>
      <c r="C31" s="139"/>
      <c r="D31" s="273"/>
      <c r="E31" s="273"/>
      <c r="F31" s="273"/>
      <c r="G31" s="132">
        <f t="shared" si="0"/>
        <v>0</v>
      </c>
    </row>
    <row r="32" spans="1:7" ht="20.25" customHeight="1" thickBot="1" x14ac:dyDescent="0.2">
      <c r="A32" s="158">
        <v>23</v>
      </c>
      <c r="B32" s="138"/>
      <c r="C32" s="139"/>
      <c r="D32" s="273"/>
      <c r="E32" s="273"/>
      <c r="F32" s="273"/>
      <c r="G32" s="132">
        <f t="shared" si="0"/>
        <v>0</v>
      </c>
    </row>
    <row r="33" spans="1:7" ht="20.25" customHeight="1" thickBot="1" x14ac:dyDescent="0.2">
      <c r="A33" s="135">
        <v>24</v>
      </c>
      <c r="B33" s="138"/>
      <c r="C33" s="139"/>
      <c r="D33" s="273"/>
      <c r="E33" s="273"/>
      <c r="F33" s="273"/>
      <c r="G33" s="132">
        <f t="shared" si="0"/>
        <v>0</v>
      </c>
    </row>
    <row r="34" spans="1:7" ht="20.25" customHeight="1" thickBot="1" x14ac:dyDescent="0.2">
      <c r="A34" s="158">
        <v>25</v>
      </c>
      <c r="B34" s="138"/>
      <c r="C34" s="139"/>
      <c r="D34" s="273"/>
      <c r="E34" s="273"/>
      <c r="F34" s="273"/>
      <c r="G34" s="132">
        <f t="shared" si="0"/>
        <v>0</v>
      </c>
    </row>
    <row r="35" spans="1:7" ht="20.25" customHeight="1" thickBot="1" x14ac:dyDescent="0.2">
      <c r="A35" s="135">
        <v>26</v>
      </c>
      <c r="B35" s="138"/>
      <c r="C35" s="139"/>
      <c r="D35" s="273"/>
      <c r="E35" s="273"/>
      <c r="F35" s="273"/>
      <c r="G35" s="132">
        <f t="shared" si="0"/>
        <v>0</v>
      </c>
    </row>
    <row r="36" spans="1:7" ht="20.25" customHeight="1" thickBot="1" x14ac:dyDescent="0.2">
      <c r="A36" s="158">
        <v>27</v>
      </c>
      <c r="B36" s="138"/>
      <c r="C36" s="139"/>
      <c r="D36" s="273"/>
      <c r="E36" s="273"/>
      <c r="F36" s="273"/>
      <c r="G36" s="132">
        <f t="shared" si="0"/>
        <v>0</v>
      </c>
    </row>
    <row r="37" spans="1:7" ht="20.25" customHeight="1" thickBot="1" x14ac:dyDescent="0.2">
      <c r="A37" s="135">
        <v>28</v>
      </c>
      <c r="B37" s="138"/>
      <c r="C37" s="139"/>
      <c r="D37" s="273"/>
      <c r="E37" s="273"/>
      <c r="F37" s="273"/>
      <c r="G37" s="132">
        <f t="shared" si="0"/>
        <v>0</v>
      </c>
    </row>
    <row r="38" spans="1:7" ht="20.25" customHeight="1" thickBot="1" x14ac:dyDescent="0.2">
      <c r="A38" s="158">
        <v>29</v>
      </c>
      <c r="B38" s="138"/>
      <c r="C38" s="139"/>
      <c r="D38" s="273"/>
      <c r="E38" s="273"/>
      <c r="F38" s="273"/>
      <c r="G38" s="132">
        <f t="shared" si="0"/>
        <v>0</v>
      </c>
    </row>
    <row r="39" spans="1:7" ht="20.25" customHeight="1" thickBot="1" x14ac:dyDescent="0.2">
      <c r="A39" s="135">
        <v>30</v>
      </c>
      <c r="B39" s="138"/>
      <c r="C39" s="139"/>
      <c r="D39" s="273"/>
      <c r="E39" s="273"/>
      <c r="F39" s="273"/>
      <c r="G39" s="132">
        <f t="shared" si="0"/>
        <v>0</v>
      </c>
    </row>
    <row r="40" spans="1:7" ht="20.25" customHeight="1" thickBot="1" x14ac:dyDescent="0.25">
      <c r="A40" s="458" t="s">
        <v>172</v>
      </c>
      <c r="B40" s="459"/>
      <c r="C40" s="459"/>
      <c r="D40" s="459"/>
      <c r="E40" s="459"/>
      <c r="F40" s="459"/>
      <c r="G40" s="196">
        <f>SUM(G9:G39)</f>
        <v>0</v>
      </c>
    </row>
    <row r="41" spans="1:7" ht="20.25" customHeight="1" x14ac:dyDescent="0.15"/>
    <row r="42" spans="1:7" ht="20.25" customHeight="1" x14ac:dyDescent="0.15"/>
    <row r="43" spans="1:7" ht="20.25" customHeight="1" x14ac:dyDescent="0.15"/>
    <row r="44" spans="1:7" ht="20.25" customHeight="1" x14ac:dyDescent="0.15"/>
    <row r="45" spans="1:7" ht="20.25" customHeight="1" x14ac:dyDescent="0.15"/>
    <row r="46" spans="1:7" ht="20.25" customHeight="1" x14ac:dyDescent="0.15"/>
  </sheetData>
  <mergeCells count="5">
    <mergeCell ref="E2:E4"/>
    <mergeCell ref="G6:G7"/>
    <mergeCell ref="A40:F40"/>
    <mergeCell ref="B6:C6"/>
    <mergeCell ref="D6:F6"/>
  </mergeCells>
  <pageMargins left="0.7" right="0.7" top="0.78740157499999996" bottom="0.78740157499999996" header="0.3" footer="0.3"/>
  <pageSetup paperSize="9" scale="55" orientation="landscape" verticalDpi="300"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12">
    <tabColor rgb="FFC00000"/>
  </sheetPr>
  <dimension ref="A1:M44"/>
  <sheetViews>
    <sheetView showGridLines="0" zoomScale="85" zoomScaleNormal="85" zoomScaleSheetLayoutView="40" zoomScalePageLayoutView="25" workbookViewId="0">
      <pane ySplit="1" topLeftCell="A2" activePane="bottomLeft" state="frozen"/>
      <selection pane="bottomLeft" activeCell="F9" sqref="F9"/>
    </sheetView>
  </sheetViews>
  <sheetFormatPr baseColWidth="10" defaultColWidth="11.33203125" defaultRowHeight="13" x14ac:dyDescent="0.15"/>
  <cols>
    <col min="1" max="1" width="16.6640625" style="129" customWidth="1"/>
    <col min="2" max="6" width="31.5" style="129" customWidth="1"/>
    <col min="7" max="7" width="39.6640625" style="129" customWidth="1"/>
    <col min="8" max="8" width="3.6640625" style="129" customWidth="1"/>
    <col min="9" max="9" width="12.6640625" style="129" customWidth="1"/>
    <col min="10" max="13" width="9.33203125" style="129" customWidth="1"/>
    <col min="14" max="16384" width="11.33203125" style="129"/>
  </cols>
  <sheetData>
    <row r="1" spans="1:13" ht="20.25" customHeight="1" x14ac:dyDescent="0.15">
      <c r="A1" s="221" t="s">
        <v>173</v>
      </c>
      <c r="B1" s="131"/>
      <c r="C1" s="131"/>
      <c r="D1" s="128"/>
      <c r="E1" s="128"/>
      <c r="F1" s="128"/>
      <c r="G1" s="128"/>
    </row>
    <row r="2" spans="1:13" ht="14" x14ac:dyDescent="0.15">
      <c r="A2" s="224" t="s">
        <v>155</v>
      </c>
      <c r="B2" s="398">
        <f>'CBA - Costs'!B2:B2</f>
        <v>0</v>
      </c>
      <c r="C2" s="143"/>
    </row>
    <row r="3" spans="1:13" ht="45" customHeight="1" x14ac:dyDescent="0.15">
      <c r="A3" s="247" t="s">
        <v>174</v>
      </c>
      <c r="B3" s="388">
        <f>'CBA - Costs'!B3:B3</f>
        <v>0</v>
      </c>
      <c r="G3" s="140"/>
    </row>
    <row r="4" spans="1:13" ht="45" customHeight="1" x14ac:dyDescent="0.15">
      <c r="A4" s="247" t="s">
        <v>148</v>
      </c>
      <c r="B4" s="388">
        <f>'CBA - Costs'!B4:B4</f>
        <v>0</v>
      </c>
      <c r="G4" s="145"/>
    </row>
    <row r="5" spans="1:13" ht="22.5" customHeight="1" thickBot="1" x14ac:dyDescent="0.2"/>
    <row r="6" spans="1:13" ht="20.25" customHeight="1" thickBot="1" x14ac:dyDescent="0.25">
      <c r="A6" s="407" t="s">
        <v>175</v>
      </c>
      <c r="B6" s="389" t="s">
        <v>176</v>
      </c>
      <c r="C6" s="384" t="s">
        <v>177</v>
      </c>
      <c r="D6" s="400" t="s">
        <v>178</v>
      </c>
      <c r="F6" s="226"/>
      <c r="G6" s="227"/>
      <c r="H6" s="160"/>
    </row>
    <row r="7" spans="1:13" ht="32.25" customHeight="1" x14ac:dyDescent="0.2">
      <c r="A7" s="409" t="s">
        <v>179</v>
      </c>
      <c r="B7" s="385">
        <v>1</v>
      </c>
      <c r="C7" s="383">
        <v>0.5</v>
      </c>
      <c r="D7" s="401">
        <v>1</v>
      </c>
      <c r="F7" s="226"/>
      <c r="G7" s="227"/>
      <c r="H7" s="160"/>
    </row>
    <row r="8" spans="1:13" ht="32.25" customHeight="1" thickBot="1" x14ac:dyDescent="0.25">
      <c r="A8" s="410" t="s">
        <v>180</v>
      </c>
      <c r="B8" s="386">
        <v>0.01</v>
      </c>
      <c r="C8" s="387">
        <v>1</v>
      </c>
      <c r="D8" s="402">
        <v>0.01</v>
      </c>
      <c r="F8" s="226"/>
      <c r="G8" s="227"/>
      <c r="H8" s="160"/>
    </row>
    <row r="9" spans="1:13" ht="20.25" customHeight="1" thickBot="1" x14ac:dyDescent="0.2">
      <c r="A9" s="408"/>
      <c r="B9" s="399"/>
      <c r="G9" s="145"/>
    </row>
    <row r="10" spans="1:13" ht="28.25" customHeight="1" thickBot="1" x14ac:dyDescent="0.2">
      <c r="A10" s="473"/>
      <c r="B10" s="460" t="s">
        <v>181</v>
      </c>
      <c r="C10" s="461"/>
      <c r="D10" s="475"/>
      <c r="E10" s="461" t="s">
        <v>182</v>
      </c>
      <c r="F10" s="461"/>
      <c r="G10" s="471" t="s">
        <v>183</v>
      </c>
      <c r="H10" s="225"/>
      <c r="I10" s="462" t="s">
        <v>184</v>
      </c>
      <c r="J10" s="463"/>
      <c r="K10" s="463"/>
      <c r="L10" s="463"/>
      <c r="M10" s="464"/>
    </row>
    <row r="11" spans="1:13" ht="77.25" customHeight="1" thickBot="1" x14ac:dyDescent="0.2">
      <c r="A11" s="474"/>
      <c r="B11" s="371" t="s">
        <v>185</v>
      </c>
      <c r="C11" s="371" t="s">
        <v>186</v>
      </c>
      <c r="D11" s="381" t="s">
        <v>114</v>
      </c>
      <c r="E11" s="372" t="s">
        <v>187</v>
      </c>
      <c r="F11" s="371" t="s">
        <v>188</v>
      </c>
      <c r="G11" s="472"/>
      <c r="H11" s="225"/>
      <c r="I11" s="465"/>
      <c r="J11" s="466"/>
      <c r="K11" s="466"/>
      <c r="L11" s="466"/>
      <c r="M11" s="467"/>
    </row>
    <row r="12" spans="1:13" ht="20.25" customHeight="1" thickBot="1" x14ac:dyDescent="0.2">
      <c r="A12" s="155" t="s">
        <v>166</v>
      </c>
      <c r="B12" s="371"/>
      <c r="C12" s="371"/>
      <c r="D12" s="381"/>
      <c r="E12" s="372"/>
      <c r="F12" s="381"/>
      <c r="G12" s="161"/>
      <c r="H12" s="379"/>
      <c r="I12" s="465"/>
      <c r="J12" s="466"/>
      <c r="K12" s="466"/>
      <c r="L12" s="466"/>
      <c r="M12" s="467"/>
    </row>
    <row r="13" spans="1:13" ht="20.25" customHeight="1" thickBot="1" x14ac:dyDescent="0.2">
      <c r="A13" s="228" t="s">
        <v>171</v>
      </c>
      <c r="B13" s="146"/>
      <c r="C13" s="147"/>
      <c r="D13" s="147"/>
      <c r="E13" s="147"/>
      <c r="F13" s="147"/>
      <c r="G13" s="132"/>
      <c r="H13" s="159"/>
      <c r="I13" s="465"/>
      <c r="J13" s="466"/>
      <c r="K13" s="466"/>
      <c r="L13" s="466"/>
      <c r="M13" s="467"/>
    </row>
    <row r="14" spans="1:13" ht="20.25" customHeight="1" thickBot="1" x14ac:dyDescent="0.2">
      <c r="A14" s="228">
        <v>1</v>
      </c>
      <c r="B14" s="244"/>
      <c r="C14" s="273"/>
      <c r="D14" s="273"/>
      <c r="E14" s="273"/>
      <c r="F14" s="273"/>
      <c r="G14" s="132">
        <f>((SUM(B14:D14)*$B$7*(1+(A14*(B$8+D$8))*$C$7*$D$7)))+E14+F14</f>
        <v>0</v>
      </c>
      <c r="H14" s="159"/>
      <c r="I14" s="465"/>
      <c r="J14" s="466"/>
      <c r="K14" s="466"/>
      <c r="L14" s="466"/>
      <c r="M14" s="467"/>
    </row>
    <row r="15" spans="1:13" ht="20.25" customHeight="1" thickBot="1" x14ac:dyDescent="0.2">
      <c r="A15" s="228">
        <v>2</v>
      </c>
      <c r="B15" s="244"/>
      <c r="C15" s="273"/>
      <c r="D15" s="273"/>
      <c r="E15" s="273"/>
      <c r="F15" s="273"/>
      <c r="G15" s="132">
        <f t="shared" ref="G15:G43" si="0">((SUM(B15:D15)*$B$7*(1+(A15*(B$8+D$8))*$C$7*$D$7)))+E15+F15</f>
        <v>0</v>
      </c>
      <c r="H15" s="159"/>
      <c r="I15" s="465"/>
      <c r="J15" s="466"/>
      <c r="K15" s="466"/>
      <c r="L15" s="466"/>
      <c r="M15" s="467"/>
    </row>
    <row r="16" spans="1:13" ht="20.25" customHeight="1" thickBot="1" x14ac:dyDescent="0.2">
      <c r="A16" s="228">
        <v>3</v>
      </c>
      <c r="B16" s="244"/>
      <c r="C16" s="273"/>
      <c r="D16" s="273"/>
      <c r="E16" s="273"/>
      <c r="F16" s="273"/>
      <c r="G16" s="132">
        <f t="shared" si="0"/>
        <v>0</v>
      </c>
      <c r="H16" s="159"/>
      <c r="I16" s="465"/>
      <c r="J16" s="466"/>
      <c r="K16" s="466"/>
      <c r="L16" s="466"/>
      <c r="M16" s="467"/>
    </row>
    <row r="17" spans="1:13" ht="20.25" customHeight="1" thickBot="1" x14ac:dyDescent="0.2">
      <c r="A17" s="228">
        <v>4</v>
      </c>
      <c r="B17" s="244"/>
      <c r="C17" s="273"/>
      <c r="D17" s="273"/>
      <c r="E17" s="273"/>
      <c r="F17" s="273"/>
      <c r="G17" s="132">
        <f t="shared" si="0"/>
        <v>0</v>
      </c>
      <c r="H17" s="159"/>
      <c r="I17" s="465"/>
      <c r="J17" s="466"/>
      <c r="K17" s="466"/>
      <c r="L17" s="466"/>
      <c r="M17" s="467"/>
    </row>
    <row r="18" spans="1:13" ht="20.25" customHeight="1" thickBot="1" x14ac:dyDescent="0.2">
      <c r="A18" s="228">
        <v>5</v>
      </c>
      <c r="B18" s="244"/>
      <c r="C18" s="273"/>
      <c r="D18" s="273"/>
      <c r="E18" s="273"/>
      <c r="F18" s="273"/>
      <c r="G18" s="132">
        <f t="shared" si="0"/>
        <v>0</v>
      </c>
      <c r="H18" s="159"/>
      <c r="I18" s="465"/>
      <c r="J18" s="466"/>
      <c r="K18" s="466"/>
      <c r="L18" s="466"/>
      <c r="M18" s="467"/>
    </row>
    <row r="19" spans="1:13" ht="20.25" customHeight="1" thickBot="1" x14ac:dyDescent="0.2">
      <c r="A19" s="228">
        <v>6</v>
      </c>
      <c r="B19" s="244"/>
      <c r="C19" s="273"/>
      <c r="D19" s="273"/>
      <c r="E19" s="273"/>
      <c r="F19" s="273"/>
      <c r="G19" s="132">
        <f t="shared" si="0"/>
        <v>0</v>
      </c>
      <c r="H19" s="159"/>
      <c r="I19" s="465"/>
      <c r="J19" s="466"/>
      <c r="K19" s="466"/>
      <c r="L19" s="466"/>
      <c r="M19" s="467"/>
    </row>
    <row r="20" spans="1:13" ht="20.25" customHeight="1" thickBot="1" x14ac:dyDescent="0.2">
      <c r="A20" s="228">
        <v>7</v>
      </c>
      <c r="B20" s="244"/>
      <c r="C20" s="273"/>
      <c r="D20" s="273"/>
      <c r="E20" s="273"/>
      <c r="F20" s="273"/>
      <c r="G20" s="132">
        <f t="shared" si="0"/>
        <v>0</v>
      </c>
      <c r="H20" s="159"/>
      <c r="I20" s="465"/>
      <c r="J20" s="466"/>
      <c r="K20" s="466"/>
      <c r="L20" s="466"/>
      <c r="M20" s="467"/>
    </row>
    <row r="21" spans="1:13" ht="20.25" customHeight="1" thickBot="1" x14ac:dyDescent="0.2">
      <c r="A21" s="228">
        <v>8</v>
      </c>
      <c r="B21" s="244"/>
      <c r="C21" s="273"/>
      <c r="D21" s="273"/>
      <c r="E21" s="273"/>
      <c r="F21" s="273"/>
      <c r="G21" s="132">
        <f t="shared" si="0"/>
        <v>0</v>
      </c>
      <c r="H21" s="159"/>
      <c r="I21" s="465"/>
      <c r="J21" s="466"/>
      <c r="K21" s="466"/>
      <c r="L21" s="466"/>
      <c r="M21" s="467"/>
    </row>
    <row r="22" spans="1:13" ht="20.25" customHeight="1" thickBot="1" x14ac:dyDescent="0.2">
      <c r="A22" s="228">
        <v>9</v>
      </c>
      <c r="B22" s="244"/>
      <c r="C22" s="273"/>
      <c r="D22" s="273"/>
      <c r="E22" s="273"/>
      <c r="F22" s="273"/>
      <c r="G22" s="132">
        <f t="shared" si="0"/>
        <v>0</v>
      </c>
      <c r="H22" s="159"/>
      <c r="I22" s="465"/>
      <c r="J22" s="466"/>
      <c r="K22" s="466"/>
      <c r="L22" s="466"/>
      <c r="M22" s="467"/>
    </row>
    <row r="23" spans="1:13" ht="20.25" customHeight="1" thickBot="1" x14ac:dyDescent="0.2">
      <c r="A23" s="228">
        <v>10</v>
      </c>
      <c r="B23" s="244"/>
      <c r="C23" s="273"/>
      <c r="D23" s="273"/>
      <c r="E23" s="273"/>
      <c r="F23" s="273"/>
      <c r="G23" s="132">
        <f t="shared" si="0"/>
        <v>0</v>
      </c>
      <c r="H23" s="159"/>
      <c r="I23" s="465"/>
      <c r="J23" s="466"/>
      <c r="K23" s="466"/>
      <c r="L23" s="466"/>
      <c r="M23" s="467"/>
    </row>
    <row r="24" spans="1:13" ht="20.25" customHeight="1" thickBot="1" x14ac:dyDescent="0.2">
      <c r="A24" s="228">
        <v>11</v>
      </c>
      <c r="B24" s="244"/>
      <c r="C24" s="273"/>
      <c r="D24" s="273"/>
      <c r="E24" s="273"/>
      <c r="F24" s="273"/>
      <c r="G24" s="132">
        <f t="shared" si="0"/>
        <v>0</v>
      </c>
      <c r="H24" s="159"/>
      <c r="I24" s="465"/>
      <c r="J24" s="466"/>
      <c r="K24" s="466"/>
      <c r="L24" s="466"/>
      <c r="M24" s="467"/>
    </row>
    <row r="25" spans="1:13" ht="20.25" customHeight="1" thickBot="1" x14ac:dyDescent="0.2">
      <c r="A25" s="228">
        <v>12</v>
      </c>
      <c r="B25" s="244"/>
      <c r="C25" s="273"/>
      <c r="D25" s="273"/>
      <c r="E25" s="273"/>
      <c r="F25" s="273"/>
      <c r="G25" s="132">
        <f t="shared" si="0"/>
        <v>0</v>
      </c>
      <c r="H25" s="159"/>
      <c r="I25" s="465"/>
      <c r="J25" s="466"/>
      <c r="K25" s="466"/>
      <c r="L25" s="466"/>
      <c r="M25" s="467"/>
    </row>
    <row r="26" spans="1:13" ht="20.25" customHeight="1" thickBot="1" x14ac:dyDescent="0.2">
      <c r="A26" s="228">
        <v>13</v>
      </c>
      <c r="B26" s="244"/>
      <c r="C26" s="273"/>
      <c r="D26" s="273"/>
      <c r="E26" s="273"/>
      <c r="F26" s="273"/>
      <c r="G26" s="132">
        <f t="shared" si="0"/>
        <v>0</v>
      </c>
      <c r="H26" s="159"/>
      <c r="I26" s="465"/>
      <c r="J26" s="466"/>
      <c r="K26" s="466"/>
      <c r="L26" s="466"/>
      <c r="M26" s="467"/>
    </row>
    <row r="27" spans="1:13" ht="20.25" customHeight="1" thickBot="1" x14ac:dyDescent="0.2">
      <c r="A27" s="228">
        <v>14</v>
      </c>
      <c r="B27" s="244"/>
      <c r="C27" s="273"/>
      <c r="D27" s="273"/>
      <c r="E27" s="273"/>
      <c r="F27" s="273"/>
      <c r="G27" s="132">
        <f t="shared" si="0"/>
        <v>0</v>
      </c>
      <c r="H27" s="159"/>
      <c r="I27" s="465"/>
      <c r="J27" s="466"/>
      <c r="K27" s="466"/>
      <c r="L27" s="466"/>
      <c r="M27" s="467"/>
    </row>
    <row r="28" spans="1:13" ht="20.25" customHeight="1" thickBot="1" x14ac:dyDescent="0.2">
      <c r="A28" s="228">
        <v>15</v>
      </c>
      <c r="B28" s="244"/>
      <c r="C28" s="273"/>
      <c r="D28" s="273"/>
      <c r="E28" s="273"/>
      <c r="F28" s="273"/>
      <c r="G28" s="132">
        <f t="shared" si="0"/>
        <v>0</v>
      </c>
      <c r="H28" s="159"/>
      <c r="I28" s="465"/>
      <c r="J28" s="466"/>
      <c r="K28" s="466"/>
      <c r="L28" s="466"/>
      <c r="M28" s="467"/>
    </row>
    <row r="29" spans="1:13" ht="20.25" customHeight="1" thickBot="1" x14ac:dyDescent="0.2">
      <c r="A29" s="228">
        <v>16</v>
      </c>
      <c r="B29" s="244"/>
      <c r="C29" s="273"/>
      <c r="D29" s="273"/>
      <c r="E29" s="273"/>
      <c r="F29" s="273"/>
      <c r="G29" s="132">
        <f t="shared" si="0"/>
        <v>0</v>
      </c>
      <c r="H29" s="159"/>
      <c r="I29" s="465"/>
      <c r="J29" s="466"/>
      <c r="K29" s="466"/>
      <c r="L29" s="466"/>
      <c r="M29" s="467"/>
    </row>
    <row r="30" spans="1:13" ht="20.25" customHeight="1" thickBot="1" x14ac:dyDescent="0.2">
      <c r="A30" s="228">
        <v>17</v>
      </c>
      <c r="B30" s="244"/>
      <c r="C30" s="273"/>
      <c r="D30" s="273"/>
      <c r="E30" s="273"/>
      <c r="F30" s="273"/>
      <c r="G30" s="132">
        <f t="shared" si="0"/>
        <v>0</v>
      </c>
      <c r="H30" s="159"/>
      <c r="I30" s="465"/>
      <c r="J30" s="466"/>
      <c r="K30" s="466"/>
      <c r="L30" s="466"/>
      <c r="M30" s="467"/>
    </row>
    <row r="31" spans="1:13" ht="20.25" customHeight="1" thickBot="1" x14ac:dyDescent="0.2">
      <c r="A31" s="228">
        <v>18</v>
      </c>
      <c r="B31" s="244"/>
      <c r="C31" s="273"/>
      <c r="D31" s="273"/>
      <c r="E31" s="273"/>
      <c r="F31" s="273"/>
      <c r="G31" s="132">
        <f>((SUM(B31:D31)*$B$7*(1+(A31*(B$8+D$8))*$C$7*$D$7)))+E31+F31</f>
        <v>0</v>
      </c>
      <c r="H31" s="159"/>
      <c r="I31" s="465"/>
      <c r="J31" s="466"/>
      <c r="K31" s="466"/>
      <c r="L31" s="466"/>
      <c r="M31" s="467"/>
    </row>
    <row r="32" spans="1:13" ht="20.25" customHeight="1" thickBot="1" x14ac:dyDescent="0.2">
      <c r="A32" s="228">
        <v>19</v>
      </c>
      <c r="B32" s="244"/>
      <c r="C32" s="273"/>
      <c r="D32" s="273"/>
      <c r="E32" s="273"/>
      <c r="F32" s="273"/>
      <c r="G32" s="132">
        <f t="shared" si="0"/>
        <v>0</v>
      </c>
      <c r="H32" s="159"/>
      <c r="I32" s="465"/>
      <c r="J32" s="466"/>
      <c r="K32" s="466"/>
      <c r="L32" s="466"/>
      <c r="M32" s="467"/>
    </row>
    <row r="33" spans="1:13" ht="20.25" customHeight="1" thickBot="1" x14ac:dyDescent="0.2">
      <c r="A33" s="228">
        <v>20</v>
      </c>
      <c r="B33" s="244"/>
      <c r="C33" s="273"/>
      <c r="D33" s="273"/>
      <c r="E33" s="273"/>
      <c r="F33" s="273"/>
      <c r="G33" s="132">
        <f t="shared" si="0"/>
        <v>0</v>
      </c>
      <c r="H33" s="159"/>
      <c r="I33" s="465"/>
      <c r="J33" s="466"/>
      <c r="K33" s="466"/>
      <c r="L33" s="466"/>
      <c r="M33" s="467"/>
    </row>
    <row r="34" spans="1:13" ht="20.25" customHeight="1" thickBot="1" x14ac:dyDescent="0.2">
      <c r="A34" s="228">
        <v>21</v>
      </c>
      <c r="B34" s="244"/>
      <c r="C34" s="273"/>
      <c r="D34" s="273"/>
      <c r="E34" s="273"/>
      <c r="F34" s="273"/>
      <c r="G34" s="132">
        <f t="shared" si="0"/>
        <v>0</v>
      </c>
      <c r="H34" s="159"/>
      <c r="I34" s="465"/>
      <c r="J34" s="466"/>
      <c r="K34" s="466"/>
      <c r="L34" s="466"/>
      <c r="M34" s="467"/>
    </row>
    <row r="35" spans="1:13" ht="20.25" customHeight="1" thickBot="1" x14ac:dyDescent="0.2">
      <c r="A35" s="228">
        <v>22</v>
      </c>
      <c r="B35" s="244"/>
      <c r="C35" s="273"/>
      <c r="D35" s="273"/>
      <c r="E35" s="273"/>
      <c r="F35" s="273"/>
      <c r="G35" s="132">
        <f t="shared" si="0"/>
        <v>0</v>
      </c>
      <c r="H35" s="159"/>
      <c r="I35" s="465"/>
      <c r="J35" s="466"/>
      <c r="K35" s="466"/>
      <c r="L35" s="466"/>
      <c r="M35" s="467"/>
    </row>
    <row r="36" spans="1:13" ht="20.25" customHeight="1" thickBot="1" x14ac:dyDescent="0.2">
      <c r="A36" s="228">
        <v>23</v>
      </c>
      <c r="B36" s="244"/>
      <c r="C36" s="273"/>
      <c r="D36" s="273"/>
      <c r="E36" s="273"/>
      <c r="F36" s="273"/>
      <c r="G36" s="132">
        <f t="shared" si="0"/>
        <v>0</v>
      </c>
      <c r="H36" s="159"/>
      <c r="I36" s="465"/>
      <c r="J36" s="466"/>
      <c r="K36" s="466"/>
      <c r="L36" s="466"/>
      <c r="M36" s="467"/>
    </row>
    <row r="37" spans="1:13" ht="20.25" customHeight="1" thickBot="1" x14ac:dyDescent="0.2">
      <c r="A37" s="228">
        <v>24</v>
      </c>
      <c r="B37" s="244"/>
      <c r="C37" s="273"/>
      <c r="D37" s="273"/>
      <c r="E37" s="273"/>
      <c r="F37" s="273"/>
      <c r="G37" s="132">
        <f t="shared" si="0"/>
        <v>0</v>
      </c>
      <c r="H37" s="159"/>
      <c r="I37" s="465"/>
      <c r="J37" s="466"/>
      <c r="K37" s="466"/>
      <c r="L37" s="466"/>
      <c r="M37" s="467"/>
    </row>
    <row r="38" spans="1:13" ht="20.25" customHeight="1" thickBot="1" x14ac:dyDescent="0.2">
      <c r="A38" s="228">
        <v>25</v>
      </c>
      <c r="B38" s="244"/>
      <c r="C38" s="273"/>
      <c r="D38" s="273"/>
      <c r="E38" s="273"/>
      <c r="F38" s="273"/>
      <c r="G38" s="132">
        <f t="shared" si="0"/>
        <v>0</v>
      </c>
      <c r="H38" s="159"/>
      <c r="I38" s="465"/>
      <c r="J38" s="466"/>
      <c r="K38" s="466"/>
      <c r="L38" s="466"/>
      <c r="M38" s="467"/>
    </row>
    <row r="39" spans="1:13" ht="20.25" customHeight="1" thickBot="1" x14ac:dyDescent="0.2">
      <c r="A39" s="228">
        <v>26</v>
      </c>
      <c r="B39" s="244"/>
      <c r="C39" s="273"/>
      <c r="D39" s="273"/>
      <c r="E39" s="273"/>
      <c r="F39" s="273"/>
      <c r="G39" s="132">
        <f t="shared" si="0"/>
        <v>0</v>
      </c>
      <c r="H39" s="159"/>
      <c r="I39" s="465"/>
      <c r="J39" s="466"/>
      <c r="K39" s="466"/>
      <c r="L39" s="466"/>
      <c r="M39" s="467"/>
    </row>
    <row r="40" spans="1:13" ht="20.25" customHeight="1" thickBot="1" x14ac:dyDescent="0.2">
      <c r="A40" s="228">
        <v>27</v>
      </c>
      <c r="B40" s="244"/>
      <c r="C40" s="273"/>
      <c r="D40" s="273"/>
      <c r="E40" s="273"/>
      <c r="F40" s="273"/>
      <c r="G40" s="132">
        <f t="shared" si="0"/>
        <v>0</v>
      </c>
      <c r="H40" s="159"/>
      <c r="I40" s="465"/>
      <c r="J40" s="466"/>
      <c r="K40" s="466"/>
      <c r="L40" s="466"/>
      <c r="M40" s="467"/>
    </row>
    <row r="41" spans="1:13" ht="20.25" customHeight="1" thickBot="1" x14ac:dyDescent="0.2">
      <c r="A41" s="228">
        <v>28</v>
      </c>
      <c r="B41" s="244"/>
      <c r="C41" s="273"/>
      <c r="D41" s="273"/>
      <c r="E41" s="273"/>
      <c r="F41" s="273"/>
      <c r="G41" s="132">
        <f t="shared" si="0"/>
        <v>0</v>
      </c>
      <c r="H41" s="159"/>
      <c r="I41" s="465"/>
      <c r="J41" s="466"/>
      <c r="K41" s="466"/>
      <c r="L41" s="466"/>
      <c r="M41" s="467"/>
    </row>
    <row r="42" spans="1:13" ht="20.25" customHeight="1" thickBot="1" x14ac:dyDescent="0.2">
      <c r="A42" s="228">
        <v>29</v>
      </c>
      <c r="B42" s="244"/>
      <c r="C42" s="273"/>
      <c r="D42" s="273"/>
      <c r="E42" s="273"/>
      <c r="F42" s="273"/>
      <c r="G42" s="132">
        <f t="shared" si="0"/>
        <v>0</v>
      </c>
      <c r="H42" s="159"/>
      <c r="I42" s="465"/>
      <c r="J42" s="466"/>
      <c r="K42" s="466"/>
      <c r="L42" s="466"/>
      <c r="M42" s="467"/>
    </row>
    <row r="43" spans="1:13" ht="20.25" customHeight="1" thickBot="1" x14ac:dyDescent="0.2">
      <c r="A43" s="403">
        <v>30</v>
      </c>
      <c r="B43" s="404"/>
      <c r="C43" s="405"/>
      <c r="D43" s="405"/>
      <c r="E43" s="405"/>
      <c r="F43" s="405"/>
      <c r="G43" s="132">
        <f t="shared" si="0"/>
        <v>0</v>
      </c>
      <c r="H43" s="159"/>
      <c r="I43" s="465"/>
      <c r="J43" s="466"/>
      <c r="K43" s="466"/>
      <c r="L43" s="466"/>
      <c r="M43" s="467"/>
    </row>
    <row r="44" spans="1:13" ht="20.25" customHeight="1" thickBot="1" x14ac:dyDescent="0.25">
      <c r="A44" s="245" t="s">
        <v>189</v>
      </c>
      <c r="B44" s="246"/>
      <c r="C44" s="246"/>
      <c r="D44" s="246"/>
      <c r="E44" s="246"/>
      <c r="F44" s="406"/>
      <c r="G44" s="133">
        <f>SUM(G13:G43)</f>
        <v>0</v>
      </c>
      <c r="H44" s="160"/>
      <c r="I44" s="468"/>
      <c r="J44" s="469"/>
      <c r="K44" s="469"/>
      <c r="L44" s="469"/>
      <c r="M44" s="470"/>
    </row>
  </sheetData>
  <mergeCells count="5">
    <mergeCell ref="I10:M44"/>
    <mergeCell ref="G10:G11"/>
    <mergeCell ref="A10:A11"/>
    <mergeCell ref="E10:F10"/>
    <mergeCell ref="B10:D10"/>
  </mergeCells>
  <pageMargins left="0.7" right="0.7" top="0.78740157499999996" bottom="0.78740157499999996" header="0.3" footer="0.3"/>
  <pageSetup paperSize="9" scale="45" orientation="landscape" verticalDpi="300" r:id="rId1"/>
  <headerFooter alignWithMargins="0"/>
  <colBreaks count="1" manualBreakCount="1">
    <brk id="13" max="80" man="1"/>
  </colBreaks>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4">
    <tabColor rgb="FFC00000"/>
  </sheetPr>
  <dimension ref="A1:K79"/>
  <sheetViews>
    <sheetView showGridLines="0" topLeftCell="C7" zoomScaleNormal="100" zoomScaleSheetLayoutView="40" zoomScalePageLayoutView="40" workbookViewId="0">
      <selection activeCell="E18" sqref="E18"/>
    </sheetView>
  </sheetViews>
  <sheetFormatPr baseColWidth="10" defaultColWidth="11.33203125" defaultRowHeight="13" outlineLevelCol="1" x14ac:dyDescent="0.15"/>
  <cols>
    <col min="1" max="1" width="8.6640625" style="129" customWidth="1"/>
    <col min="2" max="2" width="10.33203125" style="129" customWidth="1"/>
    <col min="3" max="4" width="30.6640625" style="129" customWidth="1"/>
    <col min="5" max="6" width="30.6640625" style="129" customWidth="1" outlineLevel="1"/>
    <col min="7" max="7" width="9.33203125" style="129" customWidth="1"/>
    <col min="8" max="8" width="35.33203125" style="129" customWidth="1"/>
    <col min="9" max="11" width="17.6640625" style="129" customWidth="1"/>
    <col min="12" max="12" width="5.33203125" style="129" customWidth="1"/>
    <col min="13" max="16384" width="11.33203125" style="129"/>
  </cols>
  <sheetData>
    <row r="1" spans="1:11" ht="20.25" customHeight="1" x14ac:dyDescent="0.15">
      <c r="A1" s="221" t="s">
        <v>190</v>
      </c>
      <c r="B1" s="131"/>
      <c r="C1" s="131"/>
      <c r="D1" s="131"/>
      <c r="E1" s="131"/>
      <c r="F1" s="131"/>
      <c r="G1" s="141"/>
      <c r="H1" s="131"/>
      <c r="I1" s="131"/>
      <c r="J1" s="131"/>
      <c r="K1" s="131"/>
    </row>
    <row r="2" spans="1:11" ht="20.25" customHeight="1" x14ac:dyDescent="0.15">
      <c r="A2" s="476" t="s">
        <v>155</v>
      </c>
      <c r="B2" s="477"/>
      <c r="C2" s="391">
        <f>'CBA - Costs'!B2</f>
        <v>0</v>
      </c>
      <c r="D2" s="243"/>
      <c r="E2" s="243"/>
      <c r="F2" s="243"/>
      <c r="G2" s="141"/>
      <c r="H2" s="131"/>
      <c r="I2" s="131"/>
      <c r="J2" s="131"/>
      <c r="K2" s="131"/>
    </row>
    <row r="3" spans="1:11" ht="20.25" customHeight="1" x14ac:dyDescent="0.15">
      <c r="A3" s="478" t="s">
        <v>191</v>
      </c>
      <c r="B3" s="479"/>
      <c r="C3" s="392"/>
      <c r="D3" s="322"/>
      <c r="E3" s="322"/>
      <c r="F3" s="322"/>
      <c r="G3" s="141"/>
      <c r="H3" s="131"/>
      <c r="I3" s="131"/>
      <c r="J3" s="131"/>
      <c r="K3" s="131"/>
    </row>
    <row r="4" spans="1:11" ht="45" customHeight="1" x14ac:dyDescent="0.15">
      <c r="A4" s="480" t="s">
        <v>174</v>
      </c>
      <c r="B4" s="481"/>
      <c r="C4" s="382">
        <f>'CBA - Costs'!B3:B3</f>
        <v>0</v>
      </c>
      <c r="D4" s="322"/>
      <c r="E4" s="322"/>
      <c r="F4" s="322"/>
      <c r="G4" s="141"/>
      <c r="H4" s="131"/>
      <c r="I4" s="131"/>
      <c r="J4" s="131"/>
      <c r="K4" s="131"/>
    </row>
    <row r="5" spans="1:11" ht="45" customHeight="1" x14ac:dyDescent="0.15">
      <c r="A5" s="480" t="s">
        <v>148</v>
      </c>
      <c r="B5" s="481"/>
      <c r="C5" s="382">
        <f>'CBA - Costs'!B4:B4</f>
        <v>0</v>
      </c>
      <c r="D5" s="322"/>
      <c r="E5" s="322"/>
      <c r="F5" s="322"/>
      <c r="G5" s="141"/>
      <c r="H5" s="131"/>
      <c r="I5" s="131"/>
      <c r="J5" s="131"/>
      <c r="K5" s="131"/>
    </row>
    <row r="6" spans="1:11" ht="20.25" customHeight="1" x14ac:dyDescent="0.15">
      <c r="A6" s="223"/>
      <c r="B6" s="222"/>
      <c r="C6" s="411"/>
      <c r="D6" s="390"/>
      <c r="E6" s="390"/>
      <c r="F6" s="390"/>
    </row>
    <row r="7" spans="1:11" ht="22.5" customHeight="1" x14ac:dyDescent="0.15">
      <c r="A7" s="486" t="s">
        <v>192</v>
      </c>
      <c r="B7" s="482" t="s">
        <v>193</v>
      </c>
      <c r="C7" s="484" t="s">
        <v>194</v>
      </c>
      <c r="D7" s="484" t="s">
        <v>195</v>
      </c>
      <c r="E7" s="484" t="s">
        <v>196</v>
      </c>
      <c r="F7" s="484" t="s">
        <v>197</v>
      </c>
      <c r="G7" s="131"/>
      <c r="H7" s="131"/>
      <c r="I7" s="131"/>
      <c r="J7" s="131"/>
      <c r="K7" s="131"/>
    </row>
    <row r="8" spans="1:11" ht="22.25" customHeight="1" thickBot="1" x14ac:dyDescent="0.2">
      <c r="A8" s="487"/>
      <c r="B8" s="483"/>
      <c r="C8" s="485"/>
      <c r="D8" s="485"/>
      <c r="E8" s="485"/>
      <c r="F8" s="485"/>
      <c r="G8" s="131"/>
      <c r="H8" s="131"/>
      <c r="I8" s="131"/>
      <c r="J8" s="131"/>
      <c r="K8" s="131"/>
    </row>
    <row r="9" spans="1:11" ht="20.25" customHeight="1" thickBot="1" x14ac:dyDescent="0.2">
      <c r="A9" s="142" t="s">
        <v>171</v>
      </c>
      <c r="B9" s="148">
        <v>1</v>
      </c>
      <c r="C9" s="149">
        <f>'CBA - Costs'!G9*B9</f>
        <v>0</v>
      </c>
      <c r="D9" s="149">
        <f>'CBA - Benefits'!G13*B9</f>
        <v>0</v>
      </c>
      <c r="E9" s="149">
        <f>'CBA - Benefits'!G13-'CBA - Costs'!G9</f>
        <v>0</v>
      </c>
      <c r="F9" s="149">
        <f>-'CBA - Costs'!M9</f>
        <v>0</v>
      </c>
      <c r="G9" s="131"/>
      <c r="H9" s="131"/>
      <c r="I9" s="131"/>
      <c r="J9" s="131"/>
    </row>
    <row r="10" spans="1:11" ht="20.25" customHeight="1" thickBot="1" x14ac:dyDescent="0.2">
      <c r="A10" s="142">
        <v>1</v>
      </c>
      <c r="B10" s="148">
        <f>B9/(1+$C$3)</f>
        <v>1</v>
      </c>
      <c r="C10" s="149">
        <f>'CBA - Costs'!G10*B10</f>
        <v>0</v>
      </c>
      <c r="D10" s="149">
        <f>'CBA - Benefits'!G14*B10</f>
        <v>0</v>
      </c>
      <c r="E10" s="149">
        <f>'CBA - Benefits'!G14-'CBA - Costs'!G10</f>
        <v>0</v>
      </c>
      <c r="F10" s="149">
        <f>F9+E10</f>
        <v>0</v>
      </c>
      <c r="G10" s="131"/>
      <c r="H10" s="131"/>
      <c r="I10" s="131"/>
      <c r="J10" s="131"/>
      <c r="K10" s="131"/>
    </row>
    <row r="11" spans="1:11" ht="20.25" customHeight="1" thickBot="1" x14ac:dyDescent="0.2">
      <c r="A11" s="142">
        <v>2</v>
      </c>
      <c r="B11" s="148">
        <f>B10/(1+$C$3)</f>
        <v>1</v>
      </c>
      <c r="C11" s="149">
        <f>'CBA - Costs'!G11*B11</f>
        <v>0</v>
      </c>
      <c r="D11" s="149">
        <f>'CBA - Benefits'!G15*B11</f>
        <v>0</v>
      </c>
      <c r="E11" s="149">
        <f>'CBA - Benefits'!G15-'CBA - Costs'!G11</f>
        <v>0</v>
      </c>
      <c r="F11" s="149">
        <f>F10+E11</f>
        <v>0</v>
      </c>
      <c r="G11" s="131"/>
      <c r="H11" s="131"/>
      <c r="I11" s="131"/>
      <c r="J11" s="131"/>
      <c r="K11" s="131"/>
    </row>
    <row r="12" spans="1:11" ht="20.25" customHeight="1" thickBot="1" x14ac:dyDescent="0.2">
      <c r="A12" s="142">
        <v>3</v>
      </c>
      <c r="B12" s="148">
        <f t="shared" ref="B12:B39" si="0">B11/(1+$C$3)</f>
        <v>1</v>
      </c>
      <c r="C12" s="149">
        <f>'CBA - Costs'!G12*B12</f>
        <v>0</v>
      </c>
      <c r="D12" s="149">
        <f>'CBA - Benefits'!G16*B12</f>
        <v>0</v>
      </c>
      <c r="E12" s="149">
        <f>'CBA - Benefits'!G16-'CBA - Costs'!G12</f>
        <v>0</v>
      </c>
      <c r="F12" s="149">
        <f t="shared" ref="F12:F39" si="1">F11+E12</f>
        <v>0</v>
      </c>
      <c r="G12" s="131"/>
      <c r="H12" s="131"/>
      <c r="I12" s="131"/>
      <c r="J12" s="131"/>
      <c r="K12" s="131"/>
    </row>
    <row r="13" spans="1:11" ht="20.25" customHeight="1" thickBot="1" x14ac:dyDescent="0.2">
      <c r="A13" s="142">
        <v>4</v>
      </c>
      <c r="B13" s="148">
        <f t="shared" si="0"/>
        <v>1</v>
      </c>
      <c r="C13" s="149">
        <f>'CBA - Costs'!G13*B13</f>
        <v>0</v>
      </c>
      <c r="D13" s="149">
        <f>'CBA - Benefits'!G17*B13</f>
        <v>0</v>
      </c>
      <c r="E13" s="149">
        <f>'CBA - Benefits'!G17-'CBA - Costs'!G13</f>
        <v>0</v>
      </c>
      <c r="F13" s="149">
        <f t="shared" si="1"/>
        <v>0</v>
      </c>
      <c r="G13" s="131"/>
    </row>
    <row r="14" spans="1:11" ht="20.25" customHeight="1" thickBot="1" x14ac:dyDescent="0.2">
      <c r="A14" s="142">
        <v>5</v>
      </c>
      <c r="B14" s="148">
        <f t="shared" si="0"/>
        <v>1</v>
      </c>
      <c r="C14" s="149">
        <f>'CBA - Costs'!G14*B14</f>
        <v>0</v>
      </c>
      <c r="D14" s="149">
        <f>'CBA - Benefits'!G18*B14</f>
        <v>0</v>
      </c>
      <c r="E14" s="149">
        <f>'CBA - Benefits'!G18-'CBA - Costs'!G14</f>
        <v>0</v>
      </c>
      <c r="F14" s="149">
        <f t="shared" si="1"/>
        <v>0</v>
      </c>
      <c r="G14" s="131"/>
    </row>
    <row r="15" spans="1:11" ht="20.25" customHeight="1" thickBot="1" x14ac:dyDescent="0.2">
      <c r="A15" s="142">
        <v>6</v>
      </c>
      <c r="B15" s="148">
        <f t="shared" si="0"/>
        <v>1</v>
      </c>
      <c r="C15" s="149">
        <f>'CBA - Costs'!G15*B15</f>
        <v>0</v>
      </c>
      <c r="D15" s="149">
        <f>'CBA - Benefits'!G19*B15</f>
        <v>0</v>
      </c>
      <c r="E15" s="149">
        <f>'CBA - Benefits'!G19-'CBA - Costs'!G15</f>
        <v>0</v>
      </c>
      <c r="F15" s="149">
        <f t="shared" si="1"/>
        <v>0</v>
      </c>
      <c r="G15" s="141"/>
    </row>
    <row r="16" spans="1:11" ht="20.25" customHeight="1" thickBot="1" x14ac:dyDescent="0.2">
      <c r="A16" s="142">
        <v>7</v>
      </c>
      <c r="B16" s="148">
        <f t="shared" si="0"/>
        <v>1</v>
      </c>
      <c r="C16" s="149">
        <f>'CBA - Costs'!G16*B16</f>
        <v>0</v>
      </c>
      <c r="D16" s="149">
        <f>'CBA - Benefits'!G20*B16</f>
        <v>0</v>
      </c>
      <c r="E16" s="149">
        <f>'CBA - Benefits'!G20-'CBA - Costs'!G16</f>
        <v>0</v>
      </c>
      <c r="F16" s="149">
        <f t="shared" si="1"/>
        <v>0</v>
      </c>
      <c r="G16" s="141"/>
      <c r="H16" s="248" t="s">
        <v>198</v>
      </c>
      <c r="I16" s="419">
        <f>D40-C40</f>
        <v>0</v>
      </c>
    </row>
    <row r="17" spans="1:9" ht="20.25" customHeight="1" thickBot="1" x14ac:dyDescent="0.2">
      <c r="A17" s="142">
        <v>8</v>
      </c>
      <c r="B17" s="148">
        <f t="shared" si="0"/>
        <v>1</v>
      </c>
      <c r="C17" s="149">
        <f>'CBA - Costs'!G17*B17</f>
        <v>0</v>
      </c>
      <c r="D17" s="149">
        <f>'CBA - Benefits'!G21*B17</f>
        <v>0</v>
      </c>
      <c r="E17" s="149">
        <f>'CBA - Benefits'!G21-'CBA - Costs'!G17</f>
        <v>0</v>
      </c>
      <c r="F17" s="149">
        <f t="shared" si="1"/>
        <v>0</v>
      </c>
      <c r="G17" s="141"/>
      <c r="H17" s="249" t="s">
        <v>199</v>
      </c>
      <c r="I17" s="412" t="e">
        <f>C40/D40</f>
        <v>#DIV/0!</v>
      </c>
    </row>
    <row r="18" spans="1:9" ht="20.25" customHeight="1" thickBot="1" x14ac:dyDescent="0.2">
      <c r="A18" s="142">
        <v>9</v>
      </c>
      <c r="B18" s="148">
        <f t="shared" si="0"/>
        <v>1</v>
      </c>
      <c r="C18" s="149">
        <f>'CBA - Costs'!G18*B18</f>
        <v>0</v>
      </c>
      <c r="D18" s="149">
        <f>'CBA - Benefits'!G22*B18</f>
        <v>0</v>
      </c>
      <c r="E18" s="149">
        <f>'CBA - Benefits'!G22-'CBA - Costs'!G18</f>
        <v>0</v>
      </c>
      <c r="F18" s="149">
        <f t="shared" si="1"/>
        <v>0</v>
      </c>
      <c r="G18" s="141"/>
      <c r="H18" s="249" t="s">
        <v>200</v>
      </c>
      <c r="I18" s="414" t="e">
        <f>IRR(E9:E39)</f>
        <v>#NUM!</v>
      </c>
    </row>
    <row r="19" spans="1:9" ht="20.25" customHeight="1" thickBot="1" x14ac:dyDescent="0.2">
      <c r="A19" s="142">
        <v>10</v>
      </c>
      <c r="B19" s="148">
        <f t="shared" si="0"/>
        <v>1</v>
      </c>
      <c r="C19" s="149">
        <f>'CBA - Costs'!G39*B19</f>
        <v>0</v>
      </c>
      <c r="D19" s="149">
        <f>'CBA - Benefits'!G43*B19</f>
        <v>0</v>
      </c>
      <c r="E19" s="149">
        <f>'CBA - Benefits'!G23-'CBA - Costs'!G19</f>
        <v>0</v>
      </c>
      <c r="F19" s="149">
        <f t="shared" si="1"/>
        <v>0</v>
      </c>
      <c r="G19" s="141"/>
      <c r="H19" s="249" t="s">
        <v>201</v>
      </c>
      <c r="I19" s="412" t="e">
        <f>(D40-C40)/C40</f>
        <v>#DIV/0!</v>
      </c>
    </row>
    <row r="20" spans="1:9" ht="20.25" customHeight="1" thickBot="1" x14ac:dyDescent="0.2">
      <c r="A20" s="142">
        <v>11</v>
      </c>
      <c r="B20" s="148">
        <f t="shared" si="0"/>
        <v>1</v>
      </c>
      <c r="C20" s="149">
        <f>'CBA - Costs'!G20*B20</f>
        <v>0</v>
      </c>
      <c r="D20" s="149">
        <f>'CBA - Benefits'!G24*B20</f>
        <v>0</v>
      </c>
      <c r="E20" s="149">
        <f>'CBA - Benefits'!G24-'CBA - Costs'!G20</f>
        <v>0</v>
      </c>
      <c r="F20" s="149">
        <f t="shared" si="1"/>
        <v>0</v>
      </c>
      <c r="G20" s="141"/>
      <c r="H20" s="250" t="s">
        <v>202</v>
      </c>
      <c r="I20" s="413">
        <f>IF(F40&lt;11,F40,"&gt;10 years")</f>
        <v>1</v>
      </c>
    </row>
    <row r="21" spans="1:9" ht="20.25" customHeight="1" thickBot="1" x14ac:dyDescent="0.2">
      <c r="A21" s="142">
        <v>12</v>
      </c>
      <c r="B21" s="148">
        <f t="shared" si="0"/>
        <v>1</v>
      </c>
      <c r="C21" s="149">
        <f>'CBA - Costs'!G21*B21</f>
        <v>0</v>
      </c>
      <c r="D21" s="149">
        <f>'CBA - Benefits'!G25*B21</f>
        <v>0</v>
      </c>
      <c r="E21" s="149">
        <f>'CBA - Benefits'!G25-'CBA - Costs'!G21</f>
        <v>0</v>
      </c>
      <c r="F21" s="149">
        <f t="shared" si="1"/>
        <v>0</v>
      </c>
      <c r="G21" s="141"/>
    </row>
    <row r="22" spans="1:9" ht="20.25" customHeight="1" thickBot="1" x14ac:dyDescent="0.2">
      <c r="A22" s="142">
        <v>13</v>
      </c>
      <c r="B22" s="148">
        <f t="shared" si="0"/>
        <v>1</v>
      </c>
      <c r="C22" s="149">
        <f>'CBA - Costs'!G22*B22</f>
        <v>0</v>
      </c>
      <c r="D22" s="149">
        <f>'CBA - Benefits'!G26*B22</f>
        <v>0</v>
      </c>
      <c r="E22" s="149">
        <f>'CBA - Benefits'!G26-'CBA - Costs'!G22</f>
        <v>0</v>
      </c>
      <c r="F22" s="149">
        <f t="shared" si="1"/>
        <v>0</v>
      </c>
      <c r="G22" s="141"/>
    </row>
    <row r="23" spans="1:9" ht="20.25" customHeight="1" thickBot="1" x14ac:dyDescent="0.2">
      <c r="A23" s="142">
        <v>14</v>
      </c>
      <c r="B23" s="148">
        <f t="shared" si="0"/>
        <v>1</v>
      </c>
      <c r="C23" s="149">
        <f>'CBA - Costs'!G43*B23</f>
        <v>0</v>
      </c>
      <c r="D23" s="149">
        <f>'CBA - Benefits'!G47*B23</f>
        <v>0</v>
      </c>
      <c r="E23" s="149">
        <f>'CBA - Benefits'!G27-'CBA - Costs'!G23</f>
        <v>0</v>
      </c>
      <c r="F23" s="149">
        <f t="shared" si="1"/>
        <v>0</v>
      </c>
      <c r="G23" s="141"/>
    </row>
    <row r="24" spans="1:9" ht="20.25" customHeight="1" thickBot="1" x14ac:dyDescent="0.2">
      <c r="A24" s="142">
        <v>15</v>
      </c>
      <c r="B24" s="148">
        <f t="shared" si="0"/>
        <v>1</v>
      </c>
      <c r="C24" s="149">
        <f>'CBA - Costs'!G24*B24</f>
        <v>0</v>
      </c>
      <c r="D24" s="149">
        <f>'CBA - Benefits'!G28*B24</f>
        <v>0</v>
      </c>
      <c r="E24" s="149">
        <f>'CBA - Benefits'!G28-'CBA - Costs'!G24</f>
        <v>0</v>
      </c>
      <c r="F24" s="149">
        <f t="shared" si="1"/>
        <v>0</v>
      </c>
      <c r="G24" s="141"/>
    </row>
    <row r="25" spans="1:9" ht="20.25" customHeight="1" thickBot="1" x14ac:dyDescent="0.2">
      <c r="A25" s="142">
        <v>16</v>
      </c>
      <c r="B25" s="148">
        <f t="shared" si="0"/>
        <v>1</v>
      </c>
      <c r="C25" s="149">
        <f>'CBA - Costs'!G25*B25</f>
        <v>0</v>
      </c>
      <c r="D25" s="149">
        <f>'CBA - Benefits'!G29*B25</f>
        <v>0</v>
      </c>
      <c r="E25" s="149">
        <f>'CBA - Benefits'!G29-'CBA - Costs'!G25</f>
        <v>0</v>
      </c>
      <c r="F25" s="149">
        <f t="shared" si="1"/>
        <v>0</v>
      </c>
      <c r="G25" s="141"/>
    </row>
    <row r="26" spans="1:9" ht="20.25" customHeight="1" thickBot="1" x14ac:dyDescent="0.2">
      <c r="A26" s="142">
        <v>17</v>
      </c>
      <c r="B26" s="148">
        <f t="shared" si="0"/>
        <v>1</v>
      </c>
      <c r="C26" s="149">
        <f>'CBA - Costs'!G26*B26</f>
        <v>0</v>
      </c>
      <c r="D26" s="149">
        <f>'CBA - Benefits'!G30*B26</f>
        <v>0</v>
      </c>
      <c r="E26" s="149">
        <f>'CBA - Benefits'!G30-'CBA - Costs'!G26</f>
        <v>0</v>
      </c>
      <c r="F26" s="149">
        <f t="shared" si="1"/>
        <v>0</v>
      </c>
      <c r="G26" s="141"/>
    </row>
    <row r="27" spans="1:9" ht="20.25" customHeight="1" thickBot="1" x14ac:dyDescent="0.2">
      <c r="A27" s="142">
        <v>18</v>
      </c>
      <c r="B27" s="148">
        <f t="shared" si="0"/>
        <v>1</v>
      </c>
      <c r="C27" s="149">
        <f>'CBA - Costs'!G47*B27</f>
        <v>0</v>
      </c>
      <c r="D27" s="149">
        <f>'CBA - Benefits'!G51*B27</f>
        <v>0</v>
      </c>
      <c r="E27" s="149">
        <f>'CBA - Benefits'!G31-'CBA - Costs'!G27</f>
        <v>0</v>
      </c>
      <c r="F27" s="149">
        <f t="shared" si="1"/>
        <v>0</v>
      </c>
      <c r="G27" s="141"/>
    </row>
    <row r="28" spans="1:9" ht="20.25" customHeight="1" thickBot="1" x14ac:dyDescent="0.2">
      <c r="A28" s="142">
        <v>19</v>
      </c>
      <c r="B28" s="148">
        <f t="shared" si="0"/>
        <v>1</v>
      </c>
      <c r="C28" s="149">
        <f>'CBA - Costs'!G28*B28</f>
        <v>0</v>
      </c>
      <c r="D28" s="149">
        <f>'CBA - Benefits'!G32*B28</f>
        <v>0</v>
      </c>
      <c r="E28" s="149">
        <f>'CBA - Benefits'!G32-'CBA - Costs'!G28</f>
        <v>0</v>
      </c>
      <c r="F28" s="149">
        <f t="shared" si="1"/>
        <v>0</v>
      </c>
      <c r="G28" s="141"/>
    </row>
    <row r="29" spans="1:9" ht="20.25" customHeight="1" thickBot="1" x14ac:dyDescent="0.2">
      <c r="A29" s="142">
        <v>20</v>
      </c>
      <c r="B29" s="148">
        <f t="shared" si="0"/>
        <v>1</v>
      </c>
      <c r="C29" s="149">
        <f>'CBA - Costs'!G29*B29</f>
        <v>0</v>
      </c>
      <c r="D29" s="149">
        <f>'CBA - Benefits'!G33*B29</f>
        <v>0</v>
      </c>
      <c r="E29" s="149">
        <f>'CBA - Benefits'!G33-'CBA - Costs'!G29</f>
        <v>0</v>
      </c>
      <c r="F29" s="149">
        <f t="shared" si="1"/>
        <v>0</v>
      </c>
      <c r="G29" s="141"/>
    </row>
    <row r="30" spans="1:9" ht="20.25" customHeight="1" thickBot="1" x14ac:dyDescent="0.2">
      <c r="A30" s="142">
        <v>21</v>
      </c>
      <c r="B30" s="148">
        <f t="shared" si="0"/>
        <v>1</v>
      </c>
      <c r="C30" s="149">
        <f>'CBA - Costs'!G30*B30</f>
        <v>0</v>
      </c>
      <c r="D30" s="149">
        <f>'CBA - Benefits'!G34*B30</f>
        <v>0</v>
      </c>
      <c r="E30" s="149">
        <f>'CBA - Benefits'!G34-'CBA - Costs'!G30</f>
        <v>0</v>
      </c>
      <c r="F30" s="149">
        <f t="shared" si="1"/>
        <v>0</v>
      </c>
      <c r="G30" s="141"/>
    </row>
    <row r="31" spans="1:9" ht="20.25" customHeight="1" thickBot="1" x14ac:dyDescent="0.2">
      <c r="A31" s="142">
        <v>22</v>
      </c>
      <c r="B31" s="148">
        <f t="shared" si="0"/>
        <v>1</v>
      </c>
      <c r="C31" s="149">
        <f>'CBA - Costs'!G51*B31</f>
        <v>0</v>
      </c>
      <c r="D31" s="149">
        <f>'CBA - Benefits'!G55*B31</f>
        <v>0</v>
      </c>
      <c r="E31" s="149">
        <f>'CBA - Benefits'!G35-'CBA - Costs'!G31</f>
        <v>0</v>
      </c>
      <c r="F31" s="149">
        <f t="shared" si="1"/>
        <v>0</v>
      </c>
      <c r="G31" s="141"/>
    </row>
    <row r="32" spans="1:9" ht="20.25" customHeight="1" thickBot="1" x14ac:dyDescent="0.2">
      <c r="A32" s="142">
        <v>23</v>
      </c>
      <c r="B32" s="148">
        <f t="shared" si="0"/>
        <v>1</v>
      </c>
      <c r="C32" s="149">
        <f>'CBA - Costs'!G32*B32</f>
        <v>0</v>
      </c>
      <c r="D32" s="149">
        <f>'CBA - Benefits'!G36*B32</f>
        <v>0</v>
      </c>
      <c r="E32" s="149">
        <f>'CBA - Benefits'!G36-'CBA - Costs'!G32</f>
        <v>0</v>
      </c>
      <c r="F32" s="149">
        <f t="shared" si="1"/>
        <v>0</v>
      </c>
      <c r="G32" s="141"/>
    </row>
    <row r="33" spans="1:7" ht="20.25" customHeight="1" thickBot="1" x14ac:dyDescent="0.2">
      <c r="A33" s="142">
        <v>24</v>
      </c>
      <c r="B33" s="148">
        <f t="shared" si="0"/>
        <v>1</v>
      </c>
      <c r="C33" s="149">
        <f>'CBA - Costs'!G33*B33</f>
        <v>0</v>
      </c>
      <c r="D33" s="149">
        <f>'CBA - Benefits'!G37*B33</f>
        <v>0</v>
      </c>
      <c r="E33" s="149">
        <f>'CBA - Benefits'!G37-'CBA - Costs'!G33</f>
        <v>0</v>
      </c>
      <c r="F33" s="149">
        <f t="shared" si="1"/>
        <v>0</v>
      </c>
      <c r="G33" s="141"/>
    </row>
    <row r="34" spans="1:7" ht="20.25" customHeight="1" thickBot="1" x14ac:dyDescent="0.2">
      <c r="A34" s="142">
        <v>25</v>
      </c>
      <c r="B34" s="148">
        <f t="shared" si="0"/>
        <v>1</v>
      </c>
      <c r="C34" s="149">
        <f>'CBA - Costs'!G34*B34</f>
        <v>0</v>
      </c>
      <c r="D34" s="149">
        <f>'CBA - Benefits'!G38*B34</f>
        <v>0</v>
      </c>
      <c r="E34" s="149">
        <f>'CBA - Benefits'!G38-'CBA - Costs'!G34</f>
        <v>0</v>
      </c>
      <c r="F34" s="149">
        <f t="shared" si="1"/>
        <v>0</v>
      </c>
      <c r="G34" s="141"/>
    </row>
    <row r="35" spans="1:7" ht="20.25" customHeight="1" thickBot="1" x14ac:dyDescent="0.2">
      <c r="A35" s="142">
        <v>26</v>
      </c>
      <c r="B35" s="148">
        <f t="shared" si="0"/>
        <v>1</v>
      </c>
      <c r="C35" s="149">
        <f>'CBA - Costs'!G55*B35</f>
        <v>0</v>
      </c>
      <c r="D35" s="149">
        <f>'CBA - Benefits'!G59*B35</f>
        <v>0</v>
      </c>
      <c r="E35" s="149">
        <f>'CBA - Benefits'!G39-'CBA - Costs'!G35</f>
        <v>0</v>
      </c>
      <c r="F35" s="149">
        <f t="shared" si="1"/>
        <v>0</v>
      </c>
      <c r="G35" s="141"/>
    </row>
    <row r="36" spans="1:7" ht="20.25" customHeight="1" thickBot="1" x14ac:dyDescent="0.2">
      <c r="A36" s="142">
        <v>27</v>
      </c>
      <c r="B36" s="148">
        <f t="shared" si="0"/>
        <v>1</v>
      </c>
      <c r="C36" s="149">
        <f>'CBA - Costs'!G36*B36</f>
        <v>0</v>
      </c>
      <c r="D36" s="149">
        <f>'CBA - Benefits'!G40*B36</f>
        <v>0</v>
      </c>
      <c r="E36" s="149">
        <f>'CBA - Benefits'!G40-'CBA - Costs'!G36</f>
        <v>0</v>
      </c>
      <c r="F36" s="149">
        <f t="shared" si="1"/>
        <v>0</v>
      </c>
      <c r="G36" s="141"/>
    </row>
    <row r="37" spans="1:7" ht="20.25" customHeight="1" thickBot="1" x14ac:dyDescent="0.2">
      <c r="A37" s="142">
        <v>28</v>
      </c>
      <c r="B37" s="148">
        <f t="shared" si="0"/>
        <v>1</v>
      </c>
      <c r="C37" s="149">
        <f>'CBA - Costs'!G37*B37</f>
        <v>0</v>
      </c>
      <c r="D37" s="149">
        <f>'CBA - Benefits'!G41*B37</f>
        <v>0</v>
      </c>
      <c r="E37" s="149">
        <f>'CBA - Benefits'!G41-'CBA - Costs'!G37</f>
        <v>0</v>
      </c>
      <c r="F37" s="149">
        <f t="shared" si="1"/>
        <v>0</v>
      </c>
      <c r="G37" s="141"/>
    </row>
    <row r="38" spans="1:7" ht="20.25" customHeight="1" thickBot="1" x14ac:dyDescent="0.2">
      <c r="A38" s="142">
        <v>29</v>
      </c>
      <c r="B38" s="148">
        <f t="shared" si="0"/>
        <v>1</v>
      </c>
      <c r="C38" s="149">
        <f>'CBA - Costs'!G38*B38</f>
        <v>0</v>
      </c>
      <c r="D38" s="149">
        <f>'CBA - Benefits'!G42*B38</f>
        <v>0</v>
      </c>
      <c r="E38" s="149">
        <f>'CBA - Benefits'!G42-'CBA - Costs'!G38</f>
        <v>0</v>
      </c>
      <c r="F38" s="149">
        <f t="shared" si="1"/>
        <v>0</v>
      </c>
      <c r="G38" s="141"/>
    </row>
    <row r="39" spans="1:7" ht="20.25" customHeight="1" thickBot="1" x14ac:dyDescent="0.2">
      <c r="A39" s="142">
        <v>30</v>
      </c>
      <c r="B39" s="148">
        <f t="shared" si="0"/>
        <v>1</v>
      </c>
      <c r="C39" s="416">
        <f>'CBA - Costs'!G59*B39</f>
        <v>0</v>
      </c>
      <c r="D39" s="416">
        <f>'CBA - Benefits'!G63*B39</f>
        <v>0</v>
      </c>
      <c r="E39" s="416">
        <f>'CBA - Benefits'!G43-'CBA - Costs'!G39</f>
        <v>0</v>
      </c>
      <c r="F39" s="416">
        <f t="shared" si="1"/>
        <v>0</v>
      </c>
      <c r="G39" s="141"/>
    </row>
    <row r="40" spans="1:7" ht="20.25" customHeight="1" thickBot="1" x14ac:dyDescent="0.2">
      <c r="A40" s="303" t="s">
        <v>203</v>
      </c>
      <c r="B40" s="303"/>
      <c r="C40" s="417">
        <f>SUM(C9:C19)</f>
        <v>0</v>
      </c>
      <c r="D40" s="418">
        <f t="shared" ref="D40" si="2">SUM(D9:D19)</f>
        <v>0</v>
      </c>
      <c r="E40" s="418">
        <f t="shared" ref="E40" si="3">SUM(E9:E19)</f>
        <v>0</v>
      </c>
      <c r="F40" s="418">
        <f>COUNTIF(F10:F19,"&lt;0")+1</f>
        <v>1</v>
      </c>
      <c r="G40" s="415"/>
    </row>
    <row r="41" spans="1:7" ht="20.25" customHeight="1" x14ac:dyDescent="0.15"/>
    <row r="42" spans="1:7" ht="20.25" customHeight="1" x14ac:dyDescent="0.15"/>
    <row r="43" spans="1:7" ht="20.25" customHeight="1" x14ac:dyDescent="0.15"/>
    <row r="44" spans="1:7" ht="20.25" customHeight="1" x14ac:dyDescent="0.15"/>
    <row r="45" spans="1:7" ht="20.25" customHeight="1" x14ac:dyDescent="0.15"/>
    <row r="46" spans="1:7" ht="20.25" customHeight="1" x14ac:dyDescent="0.15"/>
    <row r="47" spans="1:7" ht="20.25" customHeight="1" x14ac:dyDescent="0.15"/>
    <row r="48" spans="1:7" ht="20.25" customHeight="1" x14ac:dyDescent="0.15"/>
    <row r="49" ht="20.25" customHeight="1" x14ac:dyDescent="0.15"/>
    <row r="50" ht="20.25" customHeight="1" x14ac:dyDescent="0.15"/>
    <row r="51" ht="20.25" customHeight="1" x14ac:dyDescent="0.15"/>
    <row r="52" ht="20.25" customHeight="1" x14ac:dyDescent="0.15"/>
    <row r="53" ht="20.25" customHeight="1" x14ac:dyDescent="0.15"/>
    <row r="54" ht="20.25" customHeight="1" x14ac:dyDescent="0.15"/>
    <row r="55" ht="20.25" customHeight="1" x14ac:dyDescent="0.15"/>
    <row r="56" ht="20.25" customHeight="1" x14ac:dyDescent="0.15"/>
    <row r="57" ht="20.25" customHeight="1" x14ac:dyDescent="0.15"/>
    <row r="58" ht="20.25" customHeight="1" x14ac:dyDescent="0.15"/>
    <row r="59" ht="20.25" customHeight="1" x14ac:dyDescent="0.15"/>
    <row r="60" ht="20.25" customHeight="1" x14ac:dyDescent="0.15"/>
    <row r="61" ht="20.25" customHeight="1" x14ac:dyDescent="0.15"/>
    <row r="62" ht="20.25" customHeight="1" x14ac:dyDescent="0.15"/>
    <row r="63" ht="20.25" customHeight="1" x14ac:dyDescent="0.15"/>
    <row r="64" ht="20.25" customHeight="1" x14ac:dyDescent="0.15"/>
    <row r="65" ht="20.25" customHeight="1" x14ac:dyDescent="0.15"/>
    <row r="66" ht="20.25" customHeight="1" x14ac:dyDescent="0.15"/>
    <row r="67" ht="20.25" customHeight="1" x14ac:dyDescent="0.15"/>
    <row r="68" ht="20.25" customHeight="1" x14ac:dyDescent="0.15"/>
    <row r="69" ht="20.25" customHeight="1" x14ac:dyDescent="0.15"/>
    <row r="70" ht="20.25" customHeight="1" x14ac:dyDescent="0.15"/>
    <row r="71" ht="20.25" customHeight="1" x14ac:dyDescent="0.15"/>
    <row r="72" ht="20.25" customHeight="1" x14ac:dyDescent="0.15"/>
    <row r="73" ht="20.25" customHeight="1" x14ac:dyDescent="0.15"/>
    <row r="74" ht="20.25" customHeight="1" x14ac:dyDescent="0.15"/>
    <row r="75" ht="20.25" customHeight="1" x14ac:dyDescent="0.15"/>
    <row r="76" ht="20.25" customHeight="1" x14ac:dyDescent="0.15"/>
    <row r="77" ht="20.25" customHeight="1" x14ac:dyDescent="0.15"/>
    <row r="78" ht="20.25" customHeight="1" x14ac:dyDescent="0.15"/>
    <row r="79" ht="20.25" customHeight="1" x14ac:dyDescent="0.15"/>
  </sheetData>
  <mergeCells count="10">
    <mergeCell ref="E7:E8"/>
    <mergeCell ref="F7:F8"/>
    <mergeCell ref="D7:D8"/>
    <mergeCell ref="A5:B5"/>
    <mergeCell ref="A7:A8"/>
    <mergeCell ref="A2:B2"/>
    <mergeCell ref="A3:B3"/>
    <mergeCell ref="A4:B4"/>
    <mergeCell ref="B7:B8"/>
    <mergeCell ref="C7:C8"/>
  </mergeCells>
  <pageMargins left="0.7" right="0.7" top="0.78740157499999996" bottom="0.78740157499999996" header="0.3" footer="0.3"/>
  <pageSetup paperSize="9" scale="60" orientation="landscape" verticalDpi="300" r:id="rId1"/>
  <headerFooter alignWithMargins="0"/>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8">
    <tabColor theme="9" tint="-0.249977111117893"/>
    <pageSetUpPr fitToPage="1"/>
  </sheetPr>
  <dimension ref="A1:K28"/>
  <sheetViews>
    <sheetView zoomScaleNormal="100" zoomScaleSheetLayoutView="70" zoomScalePageLayoutView="55" workbookViewId="0">
      <pane ySplit="1" topLeftCell="A2" activePane="bottomLeft" state="frozen"/>
      <selection activeCell="A9" sqref="A9:I11"/>
      <selection pane="bottomLeft" activeCell="A9" sqref="A9:I11"/>
    </sheetView>
  </sheetViews>
  <sheetFormatPr baseColWidth="10" defaultColWidth="13" defaultRowHeight="14" x14ac:dyDescent="0.15"/>
  <cols>
    <col min="1" max="1" width="5.6640625" style="54" customWidth="1"/>
    <col min="2" max="2" width="15.33203125" style="54" customWidth="1"/>
    <col min="3" max="3" width="5" style="54" bestFit="1" customWidth="1"/>
    <col min="4" max="4" width="17.6640625" style="54" customWidth="1"/>
    <col min="5" max="5" width="30.6640625" style="54" customWidth="1"/>
    <col min="6" max="6" width="29.6640625" style="54" customWidth="1"/>
    <col min="7" max="7" width="27.33203125" style="54" customWidth="1"/>
    <col min="8" max="9" width="27" style="54" customWidth="1"/>
    <col min="10" max="10" width="15" style="54" customWidth="1"/>
    <col min="11" max="11" width="0.6640625" style="54" customWidth="1"/>
    <col min="12" max="12" width="11" style="54" customWidth="1"/>
    <col min="13" max="16384" width="13" style="54"/>
  </cols>
  <sheetData>
    <row r="1" spans="1:11" ht="20.25" customHeight="1" x14ac:dyDescent="0.2">
      <c r="A1" s="121" t="s">
        <v>204</v>
      </c>
      <c r="B1" s="115"/>
      <c r="C1" s="115"/>
      <c r="D1" s="115"/>
      <c r="E1" s="115"/>
      <c r="F1" s="115"/>
      <c r="G1" s="115"/>
    </row>
    <row r="2" spans="1:11" ht="20.25" customHeight="1" x14ac:dyDescent="0.2">
      <c r="A2" s="121"/>
      <c r="B2" s="115"/>
      <c r="C2" s="115"/>
      <c r="D2" s="115"/>
      <c r="E2" s="115"/>
      <c r="F2" s="115"/>
      <c r="G2" s="115"/>
    </row>
    <row r="3" spans="1:11" ht="20.25" customHeight="1" x14ac:dyDescent="0.2">
      <c r="A3" s="121"/>
      <c r="B3" s="115"/>
      <c r="C3" s="115"/>
      <c r="D3" s="115"/>
      <c r="E3" s="115"/>
      <c r="F3" s="115"/>
      <c r="G3" s="115"/>
    </row>
    <row r="4" spans="1:11" ht="20.25" customHeight="1" x14ac:dyDescent="0.2">
      <c r="A4" s="121"/>
      <c r="B4" s="115"/>
      <c r="C4" s="115"/>
      <c r="D4" s="115"/>
      <c r="E4" s="115"/>
      <c r="F4" s="115"/>
      <c r="G4" s="115"/>
    </row>
    <row r="5" spans="1:11" ht="20.25" customHeight="1" x14ac:dyDescent="0.2">
      <c r="A5" s="121"/>
      <c r="B5" s="115"/>
      <c r="C5" s="115"/>
      <c r="D5" s="115"/>
      <c r="E5" s="115"/>
      <c r="F5" s="115"/>
      <c r="G5" s="115"/>
    </row>
    <row r="6" spans="1:11" ht="81" customHeight="1" x14ac:dyDescent="0.15">
      <c r="A6" s="488" t="s">
        <v>205</v>
      </c>
      <c r="B6" s="488"/>
      <c r="C6" s="488"/>
      <c r="D6" s="488"/>
      <c r="E6" s="488"/>
      <c r="F6" s="488"/>
      <c r="G6" s="488"/>
      <c r="H6" s="488"/>
      <c r="I6" s="488"/>
      <c r="J6" s="488"/>
    </row>
    <row r="7" spans="1:11" ht="45" x14ac:dyDescent="0.15">
      <c r="A7" s="209" t="s">
        <v>65</v>
      </c>
      <c r="B7" s="218" t="s">
        <v>206</v>
      </c>
      <c r="C7" s="218" t="s">
        <v>97</v>
      </c>
      <c r="D7" s="218" t="s">
        <v>207</v>
      </c>
      <c r="E7" s="218" t="s">
        <v>208</v>
      </c>
      <c r="F7" s="218" t="s">
        <v>209</v>
      </c>
      <c r="G7" s="218" t="s">
        <v>210</v>
      </c>
      <c r="H7" s="218" t="s">
        <v>211</v>
      </c>
      <c r="I7" s="218" t="s">
        <v>212</v>
      </c>
      <c r="J7" s="218" t="s">
        <v>85</v>
      </c>
      <c r="K7" s="116"/>
    </row>
    <row r="8" spans="1:11" ht="42.75" customHeight="1" x14ac:dyDescent="0.15">
      <c r="A8" s="285">
        <v>1</v>
      </c>
      <c r="B8" s="294"/>
      <c r="C8" s="301"/>
      <c r="D8" s="296"/>
      <c r="E8" s="301"/>
      <c r="F8" s="301"/>
      <c r="G8" s="301"/>
      <c r="H8" s="301"/>
      <c r="I8" s="301"/>
      <c r="J8" s="301"/>
      <c r="K8" s="116"/>
    </row>
    <row r="9" spans="1:11" ht="42.75" customHeight="1" x14ac:dyDescent="0.15">
      <c r="A9" s="285">
        <v>2</v>
      </c>
      <c r="B9" s="191"/>
      <c r="C9" s="301"/>
      <c r="D9" s="296"/>
      <c r="E9" s="301"/>
      <c r="F9" s="301"/>
      <c r="G9" s="301"/>
      <c r="H9" s="301"/>
      <c r="I9" s="301"/>
      <c r="J9" s="301"/>
      <c r="K9" s="116"/>
    </row>
    <row r="10" spans="1:11" ht="42.75" customHeight="1" x14ac:dyDescent="0.15">
      <c r="A10" s="285">
        <v>3</v>
      </c>
      <c r="B10" s="257"/>
      <c r="C10" s="301"/>
      <c r="D10" s="301"/>
      <c r="E10" s="301"/>
      <c r="F10" s="301"/>
      <c r="G10" s="301"/>
      <c r="H10" s="301"/>
      <c r="I10" s="301"/>
      <c r="J10" s="301"/>
      <c r="K10" s="116"/>
    </row>
    <row r="11" spans="1:11" ht="42.75" customHeight="1" x14ac:dyDescent="0.15">
      <c r="A11" s="285"/>
      <c r="B11" s="301"/>
      <c r="C11" s="301"/>
      <c r="D11" s="301"/>
      <c r="E11" s="301"/>
      <c r="F11" s="301"/>
      <c r="G11" s="301"/>
      <c r="H11" s="301"/>
      <c r="I11" s="301"/>
      <c r="J11" s="301"/>
      <c r="K11" s="116"/>
    </row>
    <row r="12" spans="1:11" ht="4.5" customHeight="1" x14ac:dyDescent="0.15">
      <c r="A12" s="117"/>
      <c r="B12" s="118"/>
      <c r="C12" s="118"/>
      <c r="D12" s="118"/>
      <c r="E12" s="118"/>
      <c r="F12" s="118"/>
      <c r="G12" s="118"/>
      <c r="H12" s="118"/>
      <c r="I12" s="118"/>
      <c r="J12" s="118"/>
      <c r="K12" s="116"/>
    </row>
    <row r="13" spans="1:11" ht="30" customHeight="1" x14ac:dyDescent="0.15">
      <c r="A13" s="119" t="s">
        <v>213</v>
      </c>
    </row>
    <row r="14" spans="1:11" ht="45" x14ac:dyDescent="0.15">
      <c r="A14" s="209" t="s">
        <v>65</v>
      </c>
      <c r="B14" s="218" t="s">
        <v>206</v>
      </c>
      <c r="C14" s="218" t="s">
        <v>97</v>
      </c>
      <c r="D14" s="218" t="s">
        <v>207</v>
      </c>
      <c r="E14" s="218" t="s">
        <v>208</v>
      </c>
      <c r="F14" s="218" t="s">
        <v>209</v>
      </c>
      <c r="G14" s="218" t="s">
        <v>210</v>
      </c>
      <c r="H14" s="218" t="s">
        <v>211</v>
      </c>
      <c r="I14" s="218" t="s">
        <v>212</v>
      </c>
      <c r="J14" s="218" t="s">
        <v>85</v>
      </c>
      <c r="K14" s="116"/>
    </row>
    <row r="15" spans="1:11" ht="42.75" customHeight="1" x14ac:dyDescent="0.15">
      <c r="A15" s="285">
        <v>1</v>
      </c>
      <c r="B15" s="299"/>
      <c r="C15" s="301"/>
      <c r="D15" s="301"/>
      <c r="E15" s="301"/>
      <c r="F15" s="301"/>
      <c r="G15" s="301"/>
      <c r="H15" s="301"/>
      <c r="I15" s="301"/>
      <c r="J15" s="301"/>
      <c r="K15" s="116"/>
    </row>
    <row r="16" spans="1:11" ht="42.75" customHeight="1" x14ac:dyDescent="0.15">
      <c r="A16" s="285">
        <v>2</v>
      </c>
      <c r="B16" s="295"/>
      <c r="C16" s="301"/>
      <c r="D16" s="296"/>
      <c r="E16" s="66"/>
      <c r="F16" s="301"/>
      <c r="G16" s="301"/>
      <c r="H16" s="301"/>
      <c r="I16" s="301"/>
      <c r="J16" s="301"/>
      <c r="K16" s="116"/>
    </row>
    <row r="17" spans="1:11" ht="42.75" customHeight="1" x14ac:dyDescent="0.15">
      <c r="A17" s="285">
        <v>3</v>
      </c>
      <c r="B17" s="301"/>
      <c r="C17" s="301"/>
      <c r="D17" s="301"/>
      <c r="E17" s="301"/>
      <c r="F17" s="301"/>
      <c r="G17" s="301"/>
      <c r="H17" s="301"/>
      <c r="I17" s="301"/>
      <c r="J17" s="301"/>
      <c r="K17" s="116"/>
    </row>
    <row r="18" spans="1:11" ht="42.75" customHeight="1" x14ac:dyDescent="0.15">
      <c r="A18" s="285"/>
      <c r="B18" s="301"/>
      <c r="C18" s="301"/>
      <c r="D18" s="301"/>
      <c r="E18" s="301"/>
      <c r="F18" s="301"/>
      <c r="G18" s="301"/>
      <c r="H18" s="301"/>
      <c r="I18" s="301"/>
      <c r="J18" s="301"/>
      <c r="K18" s="116"/>
    </row>
    <row r="19" spans="1:11" ht="4.5" customHeight="1" x14ac:dyDescent="0.15">
      <c r="A19" s="117"/>
      <c r="B19" s="118"/>
      <c r="C19" s="118"/>
      <c r="D19" s="118"/>
      <c r="E19" s="118"/>
      <c r="F19" s="118"/>
      <c r="G19" s="118"/>
      <c r="H19" s="118"/>
      <c r="I19" s="118"/>
      <c r="J19" s="118"/>
      <c r="K19" s="116"/>
    </row>
    <row r="20" spans="1:11" ht="30" customHeight="1" x14ac:dyDescent="0.15">
      <c r="A20" s="119" t="s">
        <v>214</v>
      </c>
    </row>
    <row r="21" spans="1:11" ht="45" x14ac:dyDescent="0.15">
      <c r="A21" s="209" t="s">
        <v>65</v>
      </c>
      <c r="B21" s="218" t="s">
        <v>206</v>
      </c>
      <c r="C21" s="218" t="s">
        <v>97</v>
      </c>
      <c r="D21" s="218" t="s">
        <v>207</v>
      </c>
      <c r="E21" s="218" t="s">
        <v>208</v>
      </c>
      <c r="F21" s="218" t="s">
        <v>209</v>
      </c>
      <c r="G21" s="218" t="s">
        <v>210</v>
      </c>
      <c r="H21" s="218" t="s">
        <v>211</v>
      </c>
      <c r="I21" s="218" t="s">
        <v>212</v>
      </c>
      <c r="J21" s="218" t="s">
        <v>85</v>
      </c>
      <c r="K21" s="116"/>
    </row>
    <row r="22" spans="1:11" ht="42.75" customHeight="1" x14ac:dyDescent="0.15">
      <c r="A22" s="120">
        <v>1</v>
      </c>
      <c r="B22" s="297"/>
      <c r="C22" s="301"/>
      <c r="D22" s="296"/>
      <c r="E22" s="301"/>
      <c r="F22" s="301"/>
      <c r="G22" s="301"/>
      <c r="H22" s="301"/>
      <c r="I22" s="298"/>
      <c r="J22" s="298"/>
      <c r="K22" s="116"/>
    </row>
    <row r="23" spans="1:11" ht="42.75" customHeight="1" x14ac:dyDescent="0.15">
      <c r="A23" s="285">
        <v>2</v>
      </c>
      <c r="B23" s="301"/>
      <c r="C23" s="301"/>
      <c r="D23" s="301"/>
      <c r="E23" s="301"/>
      <c r="F23" s="301"/>
      <c r="G23" s="301"/>
      <c r="H23" s="301"/>
      <c r="I23" s="301"/>
      <c r="J23" s="301"/>
      <c r="K23" s="116"/>
    </row>
    <row r="24" spans="1:11" ht="42.75" customHeight="1" x14ac:dyDescent="0.15">
      <c r="A24" s="285">
        <v>3</v>
      </c>
      <c r="B24" s="301"/>
      <c r="C24" s="301"/>
      <c r="D24" s="301"/>
      <c r="E24" s="301"/>
      <c r="F24" s="301"/>
      <c r="G24" s="301"/>
      <c r="H24" s="301"/>
      <c r="I24" s="301"/>
      <c r="J24" s="301"/>
      <c r="K24" s="116"/>
    </row>
    <row r="25" spans="1:11" ht="42.75" customHeight="1" x14ac:dyDescent="0.15">
      <c r="A25" s="285"/>
      <c r="B25" s="301"/>
      <c r="C25" s="301"/>
      <c r="D25" s="301"/>
      <c r="E25" s="301"/>
      <c r="F25" s="301"/>
      <c r="G25" s="301"/>
      <c r="H25" s="301"/>
      <c r="I25" s="301"/>
      <c r="J25" s="301"/>
      <c r="K25" s="116"/>
    </row>
    <row r="26" spans="1:11" ht="4.5" customHeight="1" x14ac:dyDescent="0.15">
      <c r="A26" s="117"/>
      <c r="B26" s="118"/>
      <c r="C26" s="118"/>
      <c r="D26" s="118"/>
      <c r="E26" s="118"/>
      <c r="F26" s="118"/>
      <c r="G26" s="118"/>
      <c r="H26" s="118"/>
      <c r="I26" s="118"/>
      <c r="J26" s="118"/>
      <c r="K26" s="116"/>
    </row>
    <row r="28" spans="1:11" x14ac:dyDescent="0.15">
      <c r="J28" s="319"/>
    </row>
  </sheetData>
  <mergeCells count="1">
    <mergeCell ref="A6:J6"/>
  </mergeCells>
  <phoneticPr fontId="8" type="noConversion"/>
  <printOptions horizontalCentered="1"/>
  <pageMargins left="0.23622047244094491" right="0.15748031496062992" top="0.27559055118110237" bottom="0.31496062992125984" header="0.31496062992125984" footer="0.31496062992125984"/>
  <pageSetup paperSize="9" scale="73" fitToHeight="0" orientation="landscape" r:id="rId1"/>
  <headerFooter alignWithMargins="0">
    <oddHeader>&amp;A</oddHeader>
    <oddFooter>&amp;C&amp;D</oddFooter>
  </headerFooter>
  <colBreaks count="1" manualBreakCount="1">
    <brk id="11" max="1048575" man="1"/>
  </colBreaks>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15">
    <tabColor theme="9" tint="-0.249977111117893"/>
    <pageSetUpPr fitToPage="1"/>
  </sheetPr>
  <dimension ref="A1:H17"/>
  <sheetViews>
    <sheetView zoomScale="115" zoomScaleNormal="115" zoomScaleSheetLayoutView="80" zoomScalePageLayoutView="70" workbookViewId="0">
      <pane ySplit="1" topLeftCell="A2" activePane="bottomLeft" state="frozen"/>
      <selection activeCell="A9" sqref="A9:I11"/>
      <selection pane="bottomLeft" activeCell="A9" sqref="A9:I11"/>
    </sheetView>
  </sheetViews>
  <sheetFormatPr baseColWidth="10" defaultColWidth="11.33203125" defaultRowHeight="14" x14ac:dyDescent="0.15"/>
  <cols>
    <col min="1" max="1" width="2.6640625" style="54" customWidth="1"/>
    <col min="2" max="2" width="30.6640625" style="54" customWidth="1"/>
    <col min="3" max="3" width="17.33203125" style="54" customWidth="1"/>
    <col min="4" max="4" width="37.33203125" style="54" bestFit="1" customWidth="1"/>
    <col min="5" max="5" width="34.33203125" style="54" customWidth="1"/>
    <col min="6" max="7" width="30.6640625" style="54" customWidth="1"/>
    <col min="8" max="8" width="0.6640625" style="9" customWidth="1"/>
    <col min="9" max="16384" width="11.33203125" style="9"/>
  </cols>
  <sheetData>
    <row r="1" spans="1:8" ht="21.75" customHeight="1" x14ac:dyDescent="0.15">
      <c r="A1" s="123" t="s">
        <v>215</v>
      </c>
      <c r="B1" s="115"/>
      <c r="H1" s="69"/>
    </row>
    <row r="2" spans="1:8" ht="21.75" customHeight="1" x14ac:dyDescent="0.15">
      <c r="A2" s="124" t="s">
        <v>216</v>
      </c>
      <c r="B2" s="69"/>
      <c r="C2" s="69"/>
      <c r="D2" s="69"/>
      <c r="E2" s="69"/>
      <c r="F2" s="69"/>
      <c r="G2" s="69"/>
      <c r="H2" s="69"/>
    </row>
    <row r="3" spans="1:8" ht="15" x14ac:dyDescent="0.15">
      <c r="A3" s="209" t="s">
        <v>65</v>
      </c>
      <c r="B3" s="214" t="s">
        <v>217</v>
      </c>
      <c r="C3" s="214" t="s">
        <v>218</v>
      </c>
      <c r="D3" s="214" t="s">
        <v>219</v>
      </c>
      <c r="E3" s="214" t="s">
        <v>220</v>
      </c>
      <c r="F3" s="214" t="s">
        <v>221</v>
      </c>
      <c r="G3" s="214" t="s">
        <v>222</v>
      </c>
      <c r="H3" s="46"/>
    </row>
    <row r="4" spans="1:8" ht="42.75" customHeight="1" x14ac:dyDescent="0.15">
      <c r="A4" s="285">
        <v>1</v>
      </c>
      <c r="B4" s="299"/>
      <c r="C4" s="298"/>
      <c r="D4" s="298"/>
      <c r="E4" s="302"/>
      <c r="F4" s="302"/>
      <c r="G4" s="302"/>
      <c r="H4" s="46"/>
    </row>
    <row r="5" spans="1:8" ht="42.75" customHeight="1" x14ac:dyDescent="0.15">
      <c r="A5" s="285">
        <v>2</v>
      </c>
      <c r="B5" s="300"/>
      <c r="C5" s="298"/>
      <c r="D5" s="301"/>
      <c r="E5" s="301"/>
      <c r="F5" s="301"/>
      <c r="G5" s="301"/>
      <c r="H5" s="46"/>
    </row>
    <row r="6" spans="1:8" ht="42.75" customHeight="1" x14ac:dyDescent="0.15">
      <c r="A6" s="285">
        <v>3</v>
      </c>
      <c r="B6" s="299"/>
      <c r="C6" s="298"/>
      <c r="D6" s="298"/>
      <c r="E6" s="302"/>
      <c r="F6" s="302"/>
      <c r="G6" s="302"/>
      <c r="H6" s="46"/>
    </row>
    <row r="7" spans="1:8" ht="42.75" customHeight="1" x14ac:dyDescent="0.15">
      <c r="A7" s="285">
        <v>4</v>
      </c>
      <c r="B7" s="301"/>
      <c r="C7" s="301"/>
      <c r="D7" s="301"/>
      <c r="E7" s="301"/>
      <c r="F7" s="301"/>
      <c r="G7" s="301"/>
      <c r="H7" s="46"/>
    </row>
    <row r="8" spans="1:8" ht="42.75" customHeight="1" x14ac:dyDescent="0.15">
      <c r="A8" s="285">
        <v>5</v>
      </c>
      <c r="B8" s="301"/>
      <c r="C8" s="301"/>
      <c r="D8" s="301"/>
      <c r="E8" s="301"/>
      <c r="F8" s="301"/>
      <c r="G8" s="301"/>
      <c r="H8" s="46"/>
    </row>
    <row r="9" spans="1:8" ht="4.5" customHeight="1" x14ac:dyDescent="0.15">
      <c r="A9" s="117"/>
      <c r="B9" s="118"/>
      <c r="C9" s="118"/>
      <c r="D9" s="118"/>
      <c r="E9" s="118"/>
      <c r="F9" s="118"/>
      <c r="G9" s="118"/>
      <c r="H9" s="46"/>
    </row>
    <row r="10" spans="1:8" ht="21.75" customHeight="1" x14ac:dyDescent="0.15">
      <c r="A10" s="122" t="s">
        <v>223</v>
      </c>
      <c r="H10" s="69"/>
    </row>
    <row r="11" spans="1:8" ht="15" x14ac:dyDescent="0.15">
      <c r="A11" s="209" t="s">
        <v>65</v>
      </c>
      <c r="B11" s="214" t="s">
        <v>217</v>
      </c>
      <c r="C11" s="214" t="s">
        <v>218</v>
      </c>
      <c r="D11" s="214" t="s">
        <v>219</v>
      </c>
      <c r="E11" s="214" t="s">
        <v>220</v>
      </c>
      <c r="F11" s="214" t="s">
        <v>221</v>
      </c>
      <c r="G11" s="214" t="s">
        <v>222</v>
      </c>
      <c r="H11" s="46"/>
    </row>
    <row r="12" spans="1:8" ht="42.75" customHeight="1" x14ac:dyDescent="0.15">
      <c r="A12" s="285">
        <v>1</v>
      </c>
      <c r="B12" s="304"/>
      <c r="C12" s="301"/>
      <c r="D12" s="301"/>
      <c r="E12" s="301"/>
      <c r="F12" s="302"/>
      <c r="G12" s="301"/>
      <c r="H12" s="46"/>
    </row>
    <row r="13" spans="1:8" ht="42.75" customHeight="1" x14ac:dyDescent="0.15">
      <c r="A13" s="285">
        <v>2</v>
      </c>
      <c r="B13" s="301"/>
      <c r="C13" s="301"/>
      <c r="D13" s="301"/>
      <c r="E13" s="301"/>
      <c r="F13" s="301"/>
      <c r="G13" s="301"/>
      <c r="H13" s="46"/>
    </row>
    <row r="14" spans="1:8" ht="42.75" customHeight="1" x14ac:dyDescent="0.15">
      <c r="A14" s="285">
        <v>3</v>
      </c>
      <c r="B14" s="301"/>
      <c r="C14" s="301"/>
      <c r="D14" s="301"/>
      <c r="E14" s="301"/>
      <c r="F14" s="301"/>
      <c r="G14" s="301"/>
      <c r="H14" s="46"/>
    </row>
    <row r="15" spans="1:8" ht="42.75" customHeight="1" x14ac:dyDescent="0.15">
      <c r="A15" s="285">
        <v>4</v>
      </c>
      <c r="B15" s="301"/>
      <c r="C15" s="301"/>
      <c r="D15" s="301"/>
      <c r="E15" s="301"/>
      <c r="F15" s="301"/>
      <c r="G15" s="301"/>
      <c r="H15" s="46"/>
    </row>
    <row r="16" spans="1:8" ht="42.75" customHeight="1" x14ac:dyDescent="0.15">
      <c r="A16" s="285">
        <v>5</v>
      </c>
      <c r="B16" s="301"/>
      <c r="C16" s="301"/>
      <c r="D16" s="301"/>
      <c r="E16" s="301"/>
      <c r="F16" s="301"/>
      <c r="G16" s="301"/>
      <c r="H16" s="46"/>
    </row>
    <row r="17" spans="1:8" ht="4.5" customHeight="1" x14ac:dyDescent="0.15">
      <c r="A17" s="117"/>
      <c r="B17" s="118"/>
      <c r="C17" s="118"/>
      <c r="D17" s="118"/>
      <c r="E17" s="118"/>
      <c r="F17" s="118"/>
      <c r="G17" s="118"/>
      <c r="H17" s="46"/>
    </row>
  </sheetData>
  <pageMargins left="0.70866141732283472" right="0.70866141732283472" top="0.78740157480314965" bottom="0.78740157480314965" header="0.31496062992125984" footer="0.31496062992125984"/>
  <pageSetup paperSize="9" scale="72" fitToHeight="0" orientation="landscape" r:id="rId1"/>
  <headerFooter alignWithMargins="0">
    <oddHeader>&amp;A</oddHeader>
    <oddFooter>&amp;C&amp;D</oddFooter>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1311B9-E1CB-4B7C-8E97-74164D587105}">
  <sheetPr>
    <tabColor rgb="FFFFFF00"/>
  </sheetPr>
  <dimension ref="A1:S15"/>
  <sheetViews>
    <sheetView topLeftCell="A3" zoomScale="115" zoomScaleNormal="115" zoomScalePageLayoutView="70" workbookViewId="0">
      <selection activeCell="A9" sqref="A9:I11"/>
    </sheetView>
  </sheetViews>
  <sheetFormatPr baseColWidth="10" defaultColWidth="11.33203125" defaultRowHeight="13" x14ac:dyDescent="0.15"/>
  <cols>
    <col min="1" max="1" width="23.33203125" customWidth="1"/>
    <col min="2" max="2" width="13" bestFit="1" customWidth="1"/>
    <col min="3" max="3" width="13.6640625" bestFit="1" customWidth="1"/>
    <col min="4" max="4" width="16.6640625" bestFit="1" customWidth="1"/>
    <col min="5" max="6" width="24.33203125" customWidth="1"/>
    <col min="7" max="7" width="12.6640625" bestFit="1" customWidth="1"/>
    <col min="9" max="11" width="11" customWidth="1"/>
    <col min="12" max="12" width="16.6640625" bestFit="1" customWidth="1"/>
    <col min="13" max="14" width="24.33203125" customWidth="1"/>
    <col min="15" max="15" width="12.6640625" bestFit="1" customWidth="1"/>
    <col min="17" max="18" width="11.33203125" customWidth="1"/>
    <col min="19" max="19" width="11" customWidth="1"/>
  </cols>
  <sheetData>
    <row r="1" spans="1:19" s="312" customFormat="1" ht="19.5" customHeight="1" x14ac:dyDescent="0.15">
      <c r="A1" s="318" t="s">
        <v>224</v>
      </c>
      <c r="B1" s="318"/>
      <c r="C1" s="318"/>
      <c r="D1" s="318"/>
    </row>
    <row r="2" spans="1:19" ht="18" thickBot="1" x14ac:dyDescent="0.2">
      <c r="D2" s="318"/>
    </row>
    <row r="3" spans="1:19" s="312" customFormat="1" ht="26" customHeight="1" x14ac:dyDescent="0.15">
      <c r="A3" s="327" t="s">
        <v>225</v>
      </c>
      <c r="B3" s="489"/>
      <c r="C3" s="490"/>
      <c r="D3" s="328"/>
      <c r="E3" s="329"/>
      <c r="F3" s="329"/>
      <c r="G3" s="329"/>
      <c r="H3" s="329"/>
      <c r="I3" s="329"/>
      <c r="J3" s="329"/>
      <c r="K3" s="329"/>
      <c r="L3" s="329"/>
      <c r="M3" s="329"/>
      <c r="N3" s="329"/>
      <c r="O3" s="329"/>
      <c r="P3" s="329"/>
      <c r="Q3" s="329"/>
      <c r="R3" s="329"/>
      <c r="S3" s="330"/>
    </row>
    <row r="4" spans="1:19" s="312" customFormat="1" ht="16.5" customHeight="1" x14ac:dyDescent="0.15">
      <c r="A4" s="315" t="s">
        <v>226</v>
      </c>
      <c r="B4" s="491"/>
      <c r="C4" s="492"/>
      <c r="D4" s="318"/>
      <c r="S4" s="331"/>
    </row>
    <row r="5" spans="1:19" ht="14.25" customHeight="1" x14ac:dyDescent="0.15">
      <c r="A5" s="332"/>
      <c r="D5" s="318"/>
      <c r="S5" s="333"/>
    </row>
    <row r="6" spans="1:19" s="312" customFormat="1" ht="19.25" customHeight="1" x14ac:dyDescent="0.15">
      <c r="A6" s="334"/>
      <c r="D6" s="493" t="s">
        <v>227</v>
      </c>
      <c r="E6" s="494"/>
      <c r="F6" s="494"/>
      <c r="G6" s="494"/>
      <c r="H6" s="495"/>
      <c r="L6" s="493" t="s">
        <v>228</v>
      </c>
      <c r="M6" s="494"/>
      <c r="N6" s="494"/>
      <c r="O6" s="494"/>
      <c r="P6" s="494"/>
      <c r="S6" s="331"/>
    </row>
    <row r="7" spans="1:19" s="312" customFormat="1" ht="46.5" customHeight="1" x14ac:dyDescent="0.15">
      <c r="A7" s="335" t="s">
        <v>229</v>
      </c>
      <c r="B7" s="314" t="s">
        <v>230</v>
      </c>
      <c r="C7" s="314" t="s">
        <v>231</v>
      </c>
      <c r="D7" s="314" t="s">
        <v>232</v>
      </c>
      <c r="E7" s="313" t="s">
        <v>233</v>
      </c>
      <c r="F7" s="313" t="s">
        <v>234</v>
      </c>
      <c r="G7" s="314" t="s">
        <v>235</v>
      </c>
      <c r="H7" s="313" t="s">
        <v>236</v>
      </c>
      <c r="I7" s="313" t="s">
        <v>237</v>
      </c>
      <c r="J7" s="313" t="s">
        <v>238</v>
      </c>
      <c r="K7" s="313" t="s">
        <v>239</v>
      </c>
      <c r="L7" s="314" t="s">
        <v>232</v>
      </c>
      <c r="M7" s="313" t="s">
        <v>233</v>
      </c>
      <c r="N7" s="313" t="s">
        <v>234</v>
      </c>
      <c r="O7" s="314" t="s">
        <v>235</v>
      </c>
      <c r="P7" s="356" t="s">
        <v>236</v>
      </c>
      <c r="Q7" s="313" t="s">
        <v>237</v>
      </c>
      <c r="R7" s="356" t="s">
        <v>238</v>
      </c>
      <c r="S7" s="336" t="s">
        <v>239</v>
      </c>
    </row>
    <row r="8" spans="1:19" ht="18.75" customHeight="1" x14ac:dyDescent="0.15">
      <c r="A8" s="337" t="s">
        <v>240</v>
      </c>
      <c r="B8" s="311"/>
      <c r="C8" s="311"/>
      <c r="D8" s="311"/>
      <c r="E8" s="309"/>
      <c r="F8" s="309"/>
      <c r="G8" s="308"/>
      <c r="H8" s="308">
        <f>$B8*$C8*G8</f>
        <v>0</v>
      </c>
      <c r="I8" s="310"/>
      <c r="J8" s="310"/>
      <c r="K8" s="310"/>
      <c r="L8" s="310"/>
      <c r="M8" s="309"/>
      <c r="N8" s="309"/>
      <c r="O8" s="308"/>
      <c r="P8" s="357">
        <f>$B8*$C8*O8</f>
        <v>0</v>
      </c>
      <c r="Q8" s="310"/>
      <c r="R8" s="359"/>
      <c r="S8" s="338"/>
    </row>
    <row r="9" spans="1:19" ht="18.75" customHeight="1" x14ac:dyDescent="0.15">
      <c r="A9" s="339" t="s">
        <v>241</v>
      </c>
      <c r="B9" s="311"/>
      <c r="C9" s="311"/>
      <c r="D9" s="311"/>
      <c r="E9" s="309"/>
      <c r="F9" s="309"/>
      <c r="G9" s="308"/>
      <c r="H9" s="308">
        <f t="shared" ref="H9:H15" si="0">$B9*$C9*G9</f>
        <v>0</v>
      </c>
      <c r="I9" s="310"/>
      <c r="J9" s="310"/>
      <c r="K9" s="310"/>
      <c r="L9" s="310"/>
      <c r="M9" s="309"/>
      <c r="N9" s="309"/>
      <c r="O9" s="308"/>
      <c r="P9" s="357">
        <f t="shared" ref="P9:P15" si="1">$B9*$C9*O9</f>
        <v>0</v>
      </c>
      <c r="Q9" s="310"/>
      <c r="R9" s="359"/>
      <c r="S9" s="338"/>
    </row>
    <row r="10" spans="1:19" ht="18.75" customHeight="1" x14ac:dyDescent="0.15">
      <c r="A10" s="337" t="s">
        <v>242</v>
      </c>
      <c r="B10" s="311"/>
      <c r="C10" s="311"/>
      <c r="D10" s="311"/>
      <c r="E10" s="309"/>
      <c r="F10" s="309"/>
      <c r="G10" s="308"/>
      <c r="H10" s="308">
        <f t="shared" si="0"/>
        <v>0</v>
      </c>
      <c r="I10" s="310"/>
      <c r="J10" s="310"/>
      <c r="K10" s="310"/>
      <c r="L10" s="310"/>
      <c r="M10" s="309"/>
      <c r="N10" s="309"/>
      <c r="O10" s="308"/>
      <c r="P10" s="357">
        <f t="shared" si="1"/>
        <v>0</v>
      </c>
      <c r="Q10" s="310"/>
      <c r="R10" s="359"/>
      <c r="S10" s="338"/>
    </row>
    <row r="11" spans="1:19" ht="18.75" customHeight="1" x14ac:dyDescent="0.15">
      <c r="A11" s="339" t="s">
        <v>243</v>
      </c>
      <c r="B11" s="311"/>
      <c r="C11" s="311"/>
      <c r="D11" s="311"/>
      <c r="E11" s="309"/>
      <c r="F11" s="309"/>
      <c r="G11" s="308"/>
      <c r="H11" s="308">
        <f t="shared" si="0"/>
        <v>0</v>
      </c>
      <c r="I11" s="310"/>
      <c r="J11" s="310"/>
      <c r="K11" s="310"/>
      <c r="L11" s="310"/>
      <c r="M11" s="309"/>
      <c r="N11" s="309"/>
      <c r="O11" s="308"/>
      <c r="P11" s="357">
        <f t="shared" si="1"/>
        <v>0</v>
      </c>
      <c r="Q11" s="310"/>
      <c r="R11" s="359"/>
      <c r="S11" s="338"/>
    </row>
    <row r="12" spans="1:19" ht="18.75" customHeight="1" x14ac:dyDescent="0.15">
      <c r="A12" s="339" t="s">
        <v>244</v>
      </c>
      <c r="B12" s="311"/>
      <c r="C12" s="311"/>
      <c r="D12" s="311"/>
      <c r="E12" s="309"/>
      <c r="F12" s="309"/>
      <c r="G12" s="308"/>
      <c r="H12" s="308">
        <f t="shared" si="0"/>
        <v>0</v>
      </c>
      <c r="I12" s="310"/>
      <c r="J12" s="310"/>
      <c r="K12" s="310"/>
      <c r="L12" s="310"/>
      <c r="M12" s="309"/>
      <c r="N12" s="309"/>
      <c r="O12" s="308"/>
      <c r="P12" s="357">
        <f t="shared" si="1"/>
        <v>0</v>
      </c>
      <c r="Q12" s="310"/>
      <c r="R12" s="359"/>
      <c r="S12" s="338"/>
    </row>
    <row r="13" spans="1:19" ht="18.75" customHeight="1" x14ac:dyDescent="0.15">
      <c r="A13" s="339" t="s">
        <v>245</v>
      </c>
      <c r="B13" s="311"/>
      <c r="C13" s="311"/>
      <c r="D13" s="311"/>
      <c r="E13" s="309"/>
      <c r="F13" s="309"/>
      <c r="G13" s="308"/>
      <c r="H13" s="308">
        <f t="shared" si="0"/>
        <v>0</v>
      </c>
      <c r="I13" s="310"/>
      <c r="J13" s="310"/>
      <c r="K13" s="310"/>
      <c r="L13" s="310"/>
      <c r="M13" s="309"/>
      <c r="N13" s="309"/>
      <c r="O13" s="308"/>
      <c r="P13" s="357">
        <f t="shared" si="1"/>
        <v>0</v>
      </c>
      <c r="Q13" s="310"/>
      <c r="R13" s="359"/>
      <c r="S13" s="338"/>
    </row>
    <row r="14" spans="1:19" ht="18.75" customHeight="1" x14ac:dyDescent="0.15">
      <c r="A14" s="339" t="s">
        <v>246</v>
      </c>
      <c r="B14" s="311"/>
      <c r="C14" s="311"/>
      <c r="D14" s="311"/>
      <c r="E14" s="309"/>
      <c r="F14" s="309"/>
      <c r="G14" s="308"/>
      <c r="H14" s="308">
        <f t="shared" si="0"/>
        <v>0</v>
      </c>
      <c r="I14" s="310"/>
      <c r="J14" s="310"/>
      <c r="K14" s="310"/>
      <c r="L14" s="310"/>
      <c r="M14" s="309"/>
      <c r="N14" s="309"/>
      <c r="O14" s="308"/>
      <c r="P14" s="357">
        <f t="shared" si="1"/>
        <v>0</v>
      </c>
      <c r="Q14" s="310"/>
      <c r="R14" s="359"/>
      <c r="S14" s="338"/>
    </row>
    <row r="15" spans="1:19" ht="18.75" customHeight="1" thickBot="1" x14ac:dyDescent="0.2">
      <c r="A15" s="340" t="s">
        <v>247</v>
      </c>
      <c r="B15" s="341"/>
      <c r="C15" s="341"/>
      <c r="D15" s="341"/>
      <c r="E15" s="342"/>
      <c r="F15" s="342"/>
      <c r="G15" s="343"/>
      <c r="H15" s="343">
        <f t="shared" si="0"/>
        <v>0</v>
      </c>
      <c r="I15" s="344"/>
      <c r="J15" s="344"/>
      <c r="K15" s="344"/>
      <c r="L15" s="344"/>
      <c r="M15" s="342"/>
      <c r="N15" s="342"/>
      <c r="O15" s="343"/>
      <c r="P15" s="358">
        <f t="shared" si="1"/>
        <v>0</v>
      </c>
      <c r="Q15" s="344"/>
      <c r="R15" s="360"/>
      <c r="S15" s="345"/>
    </row>
  </sheetData>
  <mergeCells count="4">
    <mergeCell ref="B3:C3"/>
    <mergeCell ref="B4:C4"/>
    <mergeCell ref="D6:H6"/>
    <mergeCell ref="L6:P6"/>
  </mergeCells>
  <conditionalFormatting sqref="H8:H15">
    <cfRule type="colorScale" priority="26">
      <colorScale>
        <cfvo type="min"/>
        <cfvo type="percentile" val="50"/>
        <cfvo type="max"/>
        <color rgb="FFF8696B"/>
        <color rgb="FFFFEB84"/>
        <color rgb="FF63BE7B"/>
      </colorScale>
    </cfRule>
  </conditionalFormatting>
  <conditionalFormatting sqref="P8:P15">
    <cfRule type="colorScale" priority="20">
      <colorScale>
        <cfvo type="min"/>
        <cfvo type="percentile" val="50"/>
        <cfvo type="max"/>
        <color rgb="FFF8696B"/>
        <color rgb="FFFFEB84"/>
        <color rgb="FF63BE7B"/>
      </colorScale>
    </cfRule>
  </conditionalFormatting>
  <dataValidations xWindow="1619" yWindow="462" count="6">
    <dataValidation type="list" allowBlank="1" showInputMessage="1" showErrorMessage="1" promptTitle="Financing instrument decision" prompt="Please only enter &quot;yes&quot; for one financing instrument and only for one concrete offer, if more than one offer is available for the selected financing instrument." sqref="I8:K15 Q8:S15" xr:uid="{851CEA70-325B-41D3-81CF-CACFA83C9DE5}">
      <formula1>"yes,no,potentially"</formula1>
    </dataValidation>
    <dataValidation allowBlank="1" promptTitle="Financing instrument decision" prompt="Please only enter &quot;yes&quot; for one financing instrument." sqref="L8:L15" xr:uid="{B80B0091-9ACC-4BF8-B8F8-F1FA2073AF7C}"/>
    <dataValidation allowBlank="1" showInputMessage="1" showErrorMessage="1" errorTitle="Availabiity" error="Please enter 0 or 1." sqref="D8:D15" xr:uid="{1297A32B-7401-45B2-9CF8-8546873ABC60}"/>
    <dataValidation type="whole" allowBlank="1" showInputMessage="1" showErrorMessage="1" errorTitle="Relevance" error="Please enter 0 or 1." promptTitle="Relevance" prompt="Please enter 0 or 1." sqref="B8:B15" xr:uid="{5E58BC75-E328-422E-B9B1-2B3E2130524D}">
      <formula1>0</formula1>
      <formula2>1</formula2>
    </dataValidation>
    <dataValidation type="whole" allowBlank="1" showInputMessage="1" showErrorMessage="1" errorTitle="Availabiity" error="Please enter 0 or 1." promptTitle="Availability" prompt="Please enter 0 or 1." sqref="C8:C15" xr:uid="{B6BE6842-7B84-46D1-8E9A-8FA6D2CC4815}">
      <formula1>0</formula1>
      <formula2>1</formula2>
    </dataValidation>
    <dataValidation type="whole" allowBlank="1" showInputMessage="1" showErrorMessage="1" errorTitle="Feasibility" error="Please enter a value between 0 and 3." promptTitle="Feasibility" prompt="Please enter a value between 0 and 3." sqref="G8:G15 O8:O15" xr:uid="{2D0721F1-55CD-4E5C-8983-744B438156F2}">
      <formula1>0</formula1>
      <formula2>3</formula2>
    </dataValidation>
  </dataValidations>
  <pageMargins left="0.7" right="0.7" top="0.78740157499999996" bottom="0.78740157499999996" header="0.3" footer="0.3"/>
  <pageSetup paperSize="9" scale="53"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AE104C-863A-43FC-95BD-0E2E5FCC8FED}">
  <sheetPr>
    <tabColor rgb="FFFFFF00"/>
  </sheetPr>
  <dimension ref="A1:AC145"/>
  <sheetViews>
    <sheetView zoomScale="115" zoomScaleNormal="115" zoomScaleSheetLayoutView="85" zoomScalePageLayoutView="40" workbookViewId="0">
      <selection activeCell="A9" sqref="A9:I11"/>
    </sheetView>
  </sheetViews>
  <sheetFormatPr baseColWidth="10" defaultColWidth="11.33203125" defaultRowHeight="13" x14ac:dyDescent="0.15"/>
  <cols>
    <col min="1" max="1" width="31.33203125" customWidth="1"/>
    <col min="2" max="2" width="31.6640625" bestFit="1" customWidth="1"/>
    <col min="3" max="3" width="11" bestFit="1" customWidth="1"/>
    <col min="4" max="4" width="9" bestFit="1" customWidth="1"/>
    <col min="5" max="5" width="16.33203125" bestFit="1" customWidth="1"/>
    <col min="6" max="6" width="18" customWidth="1"/>
    <col min="7" max="7" width="27.33203125" customWidth="1"/>
    <col min="8" max="8" width="31.33203125" customWidth="1"/>
    <col min="9" max="9" width="31.6640625" bestFit="1" customWidth="1"/>
    <col min="10" max="10" width="11" bestFit="1" customWidth="1"/>
    <col min="11" max="11" width="9" bestFit="1" customWidth="1"/>
    <col min="12" max="12" width="16.33203125" bestFit="1" customWidth="1"/>
    <col min="13" max="13" width="18" customWidth="1"/>
    <col min="14" max="14" width="27.33203125" customWidth="1"/>
    <col min="15" max="15" width="31.33203125" customWidth="1"/>
    <col min="16" max="16" width="31.6640625" bestFit="1" customWidth="1"/>
    <col min="17" max="17" width="11" bestFit="1" customWidth="1"/>
    <col min="18" max="18" width="9" bestFit="1" customWidth="1"/>
    <col min="19" max="19" width="16.33203125" bestFit="1" customWidth="1"/>
    <col min="20" max="20" width="18" customWidth="1"/>
    <col min="21" max="21" width="27.33203125" customWidth="1"/>
    <col min="22" max="22" width="31.33203125" customWidth="1"/>
  </cols>
  <sheetData>
    <row r="1" spans="1:11" ht="17" x14ac:dyDescent="0.2">
      <c r="A1" s="306" t="s">
        <v>248</v>
      </c>
    </row>
    <row r="2" spans="1:11" ht="14" thickBot="1" x14ac:dyDescent="0.2"/>
    <row r="3" spans="1:11" s="316" customFormat="1" ht="30" customHeight="1" x14ac:dyDescent="0.15">
      <c r="A3" s="346" t="s">
        <v>249</v>
      </c>
      <c r="B3" s="347"/>
      <c r="C3" s="348"/>
      <c r="D3" s="348"/>
      <c r="E3" s="348"/>
      <c r="F3" s="348"/>
      <c r="G3" s="348"/>
      <c r="H3" s="349"/>
    </row>
    <row r="4" spans="1:11" ht="30" customHeight="1" x14ac:dyDescent="0.15">
      <c r="A4" s="332"/>
      <c r="H4" s="333"/>
    </row>
    <row r="5" spans="1:11" s="312" customFormat="1" ht="30" customHeight="1" x14ac:dyDescent="0.15">
      <c r="A5" s="335" t="s">
        <v>250</v>
      </c>
      <c r="B5" s="313" t="s">
        <v>251</v>
      </c>
      <c r="C5" s="326" t="s">
        <v>252</v>
      </c>
      <c r="D5" s="326" t="s">
        <v>253</v>
      </c>
      <c r="E5" s="326" t="s">
        <v>254</v>
      </c>
      <c r="F5" s="326" t="s">
        <v>255</v>
      </c>
      <c r="G5" s="326" t="s">
        <v>256</v>
      </c>
      <c r="H5" s="350" t="s">
        <v>257</v>
      </c>
    </row>
    <row r="6" spans="1:11" ht="30" customHeight="1" x14ac:dyDescent="0.15">
      <c r="A6" s="496" t="s">
        <v>258</v>
      </c>
      <c r="B6" s="317" t="s">
        <v>259</v>
      </c>
      <c r="C6" s="352"/>
      <c r="D6" s="352"/>
      <c r="E6" s="352"/>
      <c r="F6" s="352"/>
      <c r="G6" s="352"/>
      <c r="H6" s="353"/>
    </row>
    <row r="7" spans="1:11" ht="30" customHeight="1" x14ac:dyDescent="0.15">
      <c r="A7" s="497"/>
      <c r="B7" s="317" t="s">
        <v>260</v>
      </c>
      <c r="C7" s="352"/>
      <c r="D7" s="352"/>
      <c r="E7" s="352"/>
      <c r="F7" s="352"/>
      <c r="G7" s="352"/>
      <c r="H7" s="353"/>
    </row>
    <row r="8" spans="1:11" ht="30" customHeight="1" x14ac:dyDescent="0.15">
      <c r="A8" s="498" t="s">
        <v>261</v>
      </c>
      <c r="B8" s="317" t="s">
        <v>262</v>
      </c>
      <c r="C8" s="352"/>
      <c r="D8" s="352"/>
      <c r="E8" s="352"/>
      <c r="F8" s="352"/>
      <c r="G8" s="352"/>
      <c r="H8" s="353"/>
    </row>
    <row r="9" spans="1:11" ht="30" customHeight="1" x14ac:dyDescent="0.15">
      <c r="A9" s="498"/>
      <c r="B9" s="317" t="s">
        <v>263</v>
      </c>
      <c r="C9" s="352"/>
      <c r="D9" s="352"/>
      <c r="E9" s="352"/>
      <c r="F9" s="352"/>
      <c r="G9" s="352"/>
      <c r="H9" s="353"/>
    </row>
    <row r="10" spans="1:11" ht="30" customHeight="1" x14ac:dyDescent="0.15">
      <c r="A10" s="498"/>
      <c r="B10" s="317" t="s">
        <v>264</v>
      </c>
      <c r="C10" s="352"/>
      <c r="D10" s="352"/>
      <c r="E10" s="352"/>
      <c r="F10" s="352"/>
      <c r="G10" s="352"/>
      <c r="H10" s="353"/>
    </row>
    <row r="11" spans="1:11" ht="30" customHeight="1" x14ac:dyDescent="0.15">
      <c r="A11" s="498"/>
      <c r="B11" s="317" t="s">
        <v>265</v>
      </c>
      <c r="C11" s="352"/>
      <c r="D11" s="352"/>
      <c r="E11" s="352"/>
      <c r="F11" s="352"/>
      <c r="G11" s="352"/>
      <c r="H11" s="353"/>
      <c r="J11" s="307"/>
      <c r="K11" s="307"/>
    </row>
    <row r="12" spans="1:11" ht="30" customHeight="1" x14ac:dyDescent="0.15">
      <c r="A12" s="498"/>
      <c r="B12" s="317" t="s">
        <v>266</v>
      </c>
      <c r="C12" s="352"/>
      <c r="D12" s="352"/>
      <c r="E12" s="352"/>
      <c r="F12" s="352"/>
      <c r="G12" s="352"/>
      <c r="H12" s="353"/>
      <c r="J12" s="307"/>
      <c r="K12" s="307"/>
    </row>
    <row r="13" spans="1:11" ht="30" customHeight="1" x14ac:dyDescent="0.15">
      <c r="A13" s="496" t="s">
        <v>267</v>
      </c>
      <c r="B13" s="317" t="s">
        <v>268</v>
      </c>
      <c r="C13" s="352"/>
      <c r="D13" s="352"/>
      <c r="E13" s="352"/>
      <c r="F13" s="352"/>
      <c r="G13" s="352"/>
      <c r="H13" s="353"/>
      <c r="J13" s="307"/>
      <c r="K13" s="307"/>
    </row>
    <row r="14" spans="1:11" ht="30" customHeight="1" x14ac:dyDescent="0.15">
      <c r="A14" s="500"/>
      <c r="B14" s="317" t="s">
        <v>269</v>
      </c>
      <c r="C14" s="352"/>
      <c r="D14" s="352"/>
      <c r="E14" s="352"/>
      <c r="F14" s="352"/>
      <c r="G14" s="352"/>
      <c r="H14" s="353"/>
    </row>
    <row r="15" spans="1:11" ht="30" customHeight="1" x14ac:dyDescent="0.15">
      <c r="A15" s="500"/>
      <c r="B15" s="317" t="s">
        <v>270</v>
      </c>
      <c r="C15" s="352"/>
      <c r="D15" s="352"/>
      <c r="E15" s="352"/>
      <c r="F15" s="352"/>
      <c r="G15" s="352"/>
      <c r="H15" s="353"/>
    </row>
    <row r="16" spans="1:11" ht="30" customHeight="1" x14ac:dyDescent="0.15">
      <c r="A16" s="500"/>
      <c r="B16" s="317" t="s">
        <v>271</v>
      </c>
      <c r="C16" s="352"/>
      <c r="D16" s="352"/>
      <c r="E16" s="352"/>
      <c r="F16" s="352"/>
      <c r="G16" s="352"/>
      <c r="H16" s="353"/>
    </row>
    <row r="17" spans="1:8" ht="30" customHeight="1" x14ac:dyDescent="0.15">
      <c r="A17" s="500"/>
      <c r="B17" s="317" t="s">
        <v>272</v>
      </c>
      <c r="C17" s="352"/>
      <c r="D17" s="352"/>
      <c r="E17" s="352"/>
      <c r="F17" s="352"/>
      <c r="G17" s="352"/>
      <c r="H17" s="353"/>
    </row>
    <row r="18" spans="1:8" ht="30" customHeight="1" x14ac:dyDescent="0.15">
      <c r="A18" s="500"/>
      <c r="B18" s="317" t="s">
        <v>273</v>
      </c>
      <c r="C18" s="352"/>
      <c r="D18" s="352"/>
      <c r="E18" s="352"/>
      <c r="F18" s="352"/>
      <c r="G18" s="352"/>
      <c r="H18" s="353"/>
    </row>
    <row r="19" spans="1:8" ht="30" customHeight="1" x14ac:dyDescent="0.15">
      <c r="A19" s="500"/>
      <c r="B19" s="317" t="s">
        <v>274</v>
      </c>
      <c r="C19" s="352"/>
      <c r="D19" s="352"/>
      <c r="E19" s="352"/>
      <c r="F19" s="352"/>
      <c r="G19" s="352"/>
      <c r="H19" s="353"/>
    </row>
    <row r="20" spans="1:8" ht="30" customHeight="1" x14ac:dyDescent="0.15">
      <c r="A20" s="500"/>
      <c r="B20" s="317" t="s">
        <v>275</v>
      </c>
      <c r="C20" s="352"/>
      <c r="D20" s="352"/>
      <c r="E20" s="352"/>
      <c r="F20" s="352"/>
      <c r="G20" s="352"/>
      <c r="H20" s="353"/>
    </row>
    <row r="21" spans="1:8" ht="30" customHeight="1" x14ac:dyDescent="0.15">
      <c r="A21" s="497"/>
      <c r="B21" s="317" t="s">
        <v>276</v>
      </c>
      <c r="C21" s="352"/>
      <c r="D21" s="352"/>
      <c r="E21" s="352"/>
      <c r="F21" s="352"/>
      <c r="G21" s="352"/>
      <c r="H21" s="353"/>
    </row>
    <row r="22" spans="1:8" ht="30" customHeight="1" x14ac:dyDescent="0.15">
      <c r="A22" s="496" t="s">
        <v>277</v>
      </c>
      <c r="B22" s="317" t="s">
        <v>278</v>
      </c>
      <c r="C22" s="352"/>
      <c r="D22" s="352"/>
      <c r="E22" s="352"/>
      <c r="F22" s="352"/>
      <c r="G22" s="352"/>
      <c r="H22" s="353"/>
    </row>
    <row r="23" spans="1:8" ht="30" customHeight="1" x14ac:dyDescent="0.15">
      <c r="A23" s="500"/>
      <c r="B23" s="325" t="s">
        <v>279</v>
      </c>
      <c r="C23" s="352"/>
      <c r="D23" s="352"/>
      <c r="E23" s="352"/>
      <c r="F23" s="352"/>
      <c r="G23" s="352"/>
      <c r="H23" s="353"/>
    </row>
    <row r="24" spans="1:8" ht="30" customHeight="1" x14ac:dyDescent="0.15">
      <c r="A24" s="500"/>
      <c r="B24" s="325" t="s">
        <v>280</v>
      </c>
      <c r="C24" s="352"/>
      <c r="D24" s="352"/>
      <c r="E24" s="352"/>
      <c r="F24" s="352"/>
      <c r="G24" s="352"/>
      <c r="H24" s="353"/>
    </row>
    <row r="25" spans="1:8" ht="30" customHeight="1" x14ac:dyDescent="0.15">
      <c r="A25" s="500"/>
      <c r="B25" s="325" t="s">
        <v>281</v>
      </c>
      <c r="C25" s="352"/>
      <c r="D25" s="352"/>
      <c r="E25" s="352"/>
      <c r="F25" s="352"/>
      <c r="G25" s="352"/>
      <c r="H25" s="353"/>
    </row>
    <row r="26" spans="1:8" ht="30" customHeight="1" x14ac:dyDescent="0.15">
      <c r="A26" s="500"/>
      <c r="B26" s="325" t="s">
        <v>282</v>
      </c>
      <c r="C26" s="352"/>
      <c r="D26" s="352"/>
      <c r="E26" s="352"/>
      <c r="F26" s="352"/>
      <c r="G26" s="352"/>
      <c r="H26" s="353"/>
    </row>
    <row r="27" spans="1:8" ht="45" customHeight="1" x14ac:dyDescent="0.15">
      <c r="A27" s="500"/>
      <c r="B27" s="325" t="s">
        <v>283</v>
      </c>
      <c r="C27" s="352"/>
      <c r="D27" s="352"/>
      <c r="E27" s="352"/>
      <c r="F27" s="352"/>
      <c r="G27" s="352"/>
      <c r="H27" s="353"/>
    </row>
    <row r="28" spans="1:8" ht="45" customHeight="1" x14ac:dyDescent="0.15">
      <c r="A28" s="500"/>
      <c r="B28" s="325" t="s">
        <v>284</v>
      </c>
      <c r="C28" s="352"/>
      <c r="D28" s="352"/>
      <c r="E28" s="352"/>
      <c r="F28" s="352"/>
      <c r="G28" s="352"/>
      <c r="H28" s="353"/>
    </row>
    <row r="29" spans="1:8" ht="30" customHeight="1" x14ac:dyDescent="0.15">
      <c r="A29" s="497"/>
      <c r="B29" s="325" t="s">
        <v>285</v>
      </c>
      <c r="C29" s="352"/>
      <c r="D29" s="352"/>
      <c r="E29" s="352"/>
      <c r="F29" s="352"/>
      <c r="G29" s="352"/>
      <c r="H29" s="353"/>
    </row>
    <row r="30" spans="1:8" ht="30" customHeight="1" x14ac:dyDescent="0.15">
      <c r="A30" s="496" t="s">
        <v>286</v>
      </c>
      <c r="B30" s="325" t="s">
        <v>287</v>
      </c>
      <c r="C30" s="352"/>
      <c r="D30" s="352"/>
      <c r="E30" s="352"/>
      <c r="F30" s="352"/>
      <c r="G30" s="352"/>
      <c r="H30" s="353"/>
    </row>
    <row r="31" spans="1:8" ht="30" customHeight="1" x14ac:dyDescent="0.15">
      <c r="A31" s="500"/>
      <c r="B31" s="325" t="s">
        <v>288</v>
      </c>
      <c r="C31" s="352"/>
      <c r="D31" s="352"/>
      <c r="E31" s="352"/>
      <c r="F31" s="352"/>
      <c r="G31" s="352"/>
      <c r="H31" s="353"/>
    </row>
    <row r="32" spans="1:8" ht="30" customHeight="1" x14ac:dyDescent="0.15">
      <c r="A32" s="497"/>
      <c r="B32" s="325" t="s">
        <v>289</v>
      </c>
      <c r="C32" s="352"/>
      <c r="D32" s="352"/>
      <c r="E32" s="352"/>
      <c r="F32" s="352"/>
      <c r="G32" s="352"/>
      <c r="H32" s="353"/>
    </row>
    <row r="33" spans="1:8" ht="30" customHeight="1" x14ac:dyDescent="0.15">
      <c r="A33" s="498" t="s">
        <v>290</v>
      </c>
      <c r="B33" s="325" t="s">
        <v>291</v>
      </c>
      <c r="C33" s="352"/>
      <c r="D33" s="352"/>
      <c r="E33" s="352"/>
      <c r="F33" s="352"/>
      <c r="G33" s="352"/>
      <c r="H33" s="353"/>
    </row>
    <row r="34" spans="1:8" ht="30" customHeight="1" x14ac:dyDescent="0.15">
      <c r="A34" s="498"/>
      <c r="B34" s="324"/>
      <c r="C34" s="352"/>
      <c r="D34" s="352"/>
      <c r="E34" s="352"/>
      <c r="F34" s="352"/>
      <c r="G34" s="352"/>
      <c r="H34" s="353"/>
    </row>
    <row r="35" spans="1:8" ht="30" customHeight="1" x14ac:dyDescent="0.15">
      <c r="A35" s="498"/>
      <c r="B35" s="317"/>
      <c r="C35" s="352"/>
      <c r="D35" s="352"/>
      <c r="E35" s="352"/>
      <c r="F35" s="352"/>
      <c r="G35" s="352"/>
      <c r="H35" s="353"/>
    </row>
    <row r="36" spans="1:8" ht="30" customHeight="1" thickBot="1" x14ac:dyDescent="0.2">
      <c r="A36" s="499"/>
      <c r="B36" s="351"/>
      <c r="C36" s="354"/>
      <c r="D36" s="354"/>
      <c r="E36" s="354"/>
      <c r="F36" s="354"/>
      <c r="G36" s="354"/>
      <c r="H36" s="355"/>
    </row>
    <row r="111" spans="8:29" ht="14" thickBot="1" x14ac:dyDescent="0.2"/>
    <row r="112" spans="8:29" ht="15" x14ac:dyDescent="0.15">
      <c r="H112" s="346" t="s">
        <v>249</v>
      </c>
      <c r="I112" s="347"/>
      <c r="J112" s="348"/>
      <c r="K112" s="348"/>
      <c r="L112" s="348"/>
      <c r="M112" s="348"/>
      <c r="N112" s="348"/>
      <c r="O112" s="349"/>
      <c r="P112" s="316"/>
      <c r="Q112" s="316"/>
      <c r="R112" s="316"/>
      <c r="S112" s="316"/>
      <c r="T112" s="316"/>
      <c r="U112" s="316"/>
      <c r="V112" s="316"/>
      <c r="W112" s="316"/>
      <c r="X112" s="316"/>
      <c r="Y112" s="316"/>
      <c r="Z112" s="316"/>
      <c r="AA112" s="316"/>
      <c r="AB112" s="316"/>
      <c r="AC112" s="316"/>
    </row>
    <row r="113" spans="8:29" x14ac:dyDescent="0.15">
      <c r="H113" s="332"/>
      <c r="O113" s="333"/>
    </row>
    <row r="114" spans="8:29" ht="15" x14ac:dyDescent="0.15">
      <c r="H114" s="335" t="s">
        <v>250</v>
      </c>
      <c r="I114" s="313" t="s">
        <v>251</v>
      </c>
      <c r="J114" s="326" t="s">
        <v>252</v>
      </c>
      <c r="K114" s="326" t="s">
        <v>253</v>
      </c>
      <c r="L114" s="326" t="s">
        <v>254</v>
      </c>
      <c r="M114" s="326" t="s">
        <v>255</v>
      </c>
      <c r="N114" s="326" t="s">
        <v>256</v>
      </c>
      <c r="O114" s="350" t="s">
        <v>257</v>
      </c>
      <c r="P114" s="312"/>
      <c r="Q114" s="312"/>
      <c r="R114" s="312"/>
      <c r="S114" s="312"/>
      <c r="T114" s="312"/>
      <c r="U114" s="312"/>
      <c r="V114" s="312"/>
      <c r="W114" s="312"/>
      <c r="X114" s="312"/>
      <c r="Y114" s="312"/>
      <c r="Z114" s="312"/>
      <c r="AA114" s="312"/>
      <c r="AB114" s="312"/>
      <c r="AC114" s="312"/>
    </row>
    <row r="115" spans="8:29" ht="15" x14ac:dyDescent="0.15">
      <c r="H115" s="496" t="s">
        <v>258</v>
      </c>
      <c r="I115" s="317" t="s">
        <v>259</v>
      </c>
      <c r="J115" s="352"/>
      <c r="K115" s="352"/>
      <c r="L115" s="352"/>
      <c r="M115" s="352"/>
      <c r="N115" s="352"/>
      <c r="O115" s="353"/>
    </row>
    <row r="116" spans="8:29" ht="30" x14ac:dyDescent="0.15">
      <c r="H116" s="497"/>
      <c r="I116" s="317" t="s">
        <v>260</v>
      </c>
      <c r="J116" s="352"/>
      <c r="K116" s="352"/>
      <c r="L116" s="352"/>
      <c r="M116" s="352"/>
      <c r="N116" s="352"/>
      <c r="O116" s="353"/>
    </row>
    <row r="117" spans="8:29" ht="15" x14ac:dyDescent="0.15">
      <c r="H117" s="498" t="s">
        <v>261</v>
      </c>
      <c r="I117" s="317" t="s">
        <v>262</v>
      </c>
      <c r="J117" s="352"/>
      <c r="K117" s="352"/>
      <c r="L117" s="352"/>
      <c r="M117" s="352"/>
      <c r="N117" s="352"/>
      <c r="O117" s="353"/>
    </row>
    <row r="118" spans="8:29" ht="15" x14ac:dyDescent="0.15">
      <c r="H118" s="498"/>
      <c r="I118" s="317" t="s">
        <v>263</v>
      </c>
      <c r="J118" s="352"/>
      <c r="K118" s="352"/>
      <c r="L118" s="352"/>
      <c r="M118" s="352"/>
      <c r="N118" s="352"/>
      <c r="O118" s="353"/>
    </row>
    <row r="119" spans="8:29" ht="15" x14ac:dyDescent="0.15">
      <c r="H119" s="498"/>
      <c r="I119" s="317" t="s">
        <v>264</v>
      </c>
      <c r="J119" s="352"/>
      <c r="K119" s="352"/>
      <c r="L119" s="352"/>
      <c r="M119" s="352"/>
      <c r="N119" s="352"/>
      <c r="O119" s="353"/>
    </row>
    <row r="120" spans="8:29" ht="15" x14ac:dyDescent="0.15">
      <c r="H120" s="498"/>
      <c r="I120" s="317" t="s">
        <v>265</v>
      </c>
      <c r="J120" s="352"/>
      <c r="K120" s="352"/>
      <c r="L120" s="352"/>
      <c r="M120" s="352"/>
      <c r="N120" s="352"/>
      <c r="O120" s="353"/>
      <c r="Q120" s="307"/>
      <c r="R120" s="307"/>
    </row>
    <row r="121" spans="8:29" ht="15" x14ac:dyDescent="0.15">
      <c r="H121" s="498"/>
      <c r="I121" s="317" t="s">
        <v>266</v>
      </c>
      <c r="J121" s="352"/>
      <c r="K121" s="352"/>
      <c r="L121" s="352"/>
      <c r="M121" s="352"/>
      <c r="N121" s="352"/>
      <c r="O121" s="353"/>
      <c r="Q121" s="307"/>
      <c r="R121" s="307"/>
    </row>
    <row r="122" spans="8:29" ht="30" x14ac:dyDescent="0.15">
      <c r="H122" s="496" t="s">
        <v>267</v>
      </c>
      <c r="I122" s="317" t="s">
        <v>268</v>
      </c>
      <c r="J122" s="352"/>
      <c r="K122" s="352"/>
      <c r="L122" s="352"/>
      <c r="M122" s="352"/>
      <c r="N122" s="352"/>
      <c r="O122" s="353"/>
      <c r="Q122" s="307"/>
      <c r="R122" s="307"/>
    </row>
    <row r="123" spans="8:29" ht="15" x14ac:dyDescent="0.15">
      <c r="H123" s="500"/>
      <c r="I123" s="317" t="s">
        <v>269</v>
      </c>
      <c r="J123" s="352"/>
      <c r="K123" s="352"/>
      <c r="L123" s="352"/>
      <c r="M123" s="352"/>
      <c r="N123" s="352"/>
      <c r="O123" s="353"/>
    </row>
    <row r="124" spans="8:29" ht="30" x14ac:dyDescent="0.15">
      <c r="H124" s="500"/>
      <c r="I124" s="317" t="s">
        <v>270</v>
      </c>
      <c r="J124" s="352"/>
      <c r="K124" s="352"/>
      <c r="L124" s="352"/>
      <c r="M124" s="352"/>
      <c r="N124" s="352"/>
      <c r="O124" s="353"/>
    </row>
    <row r="125" spans="8:29" ht="15" x14ac:dyDescent="0.15">
      <c r="H125" s="500"/>
      <c r="I125" s="317" t="s">
        <v>271</v>
      </c>
      <c r="J125" s="352"/>
      <c r="K125" s="352"/>
      <c r="L125" s="352"/>
      <c r="M125" s="352"/>
      <c r="N125" s="352"/>
      <c r="O125" s="353"/>
    </row>
    <row r="126" spans="8:29" ht="30" x14ac:dyDescent="0.15">
      <c r="H126" s="500"/>
      <c r="I126" s="317" t="s">
        <v>272</v>
      </c>
      <c r="J126" s="352"/>
      <c r="K126" s="352"/>
      <c r="L126" s="352"/>
      <c r="M126" s="352"/>
      <c r="N126" s="352"/>
      <c r="O126" s="353"/>
    </row>
    <row r="127" spans="8:29" ht="15" x14ac:dyDescent="0.15">
      <c r="H127" s="500"/>
      <c r="I127" s="317" t="s">
        <v>273</v>
      </c>
      <c r="J127" s="352"/>
      <c r="K127" s="352"/>
      <c r="L127" s="352"/>
      <c r="M127" s="352"/>
      <c r="N127" s="352"/>
      <c r="O127" s="353"/>
    </row>
    <row r="128" spans="8:29" ht="30" x14ac:dyDescent="0.15">
      <c r="H128" s="500"/>
      <c r="I128" s="317" t="s">
        <v>274</v>
      </c>
      <c r="J128" s="352"/>
      <c r="K128" s="352"/>
      <c r="L128" s="352"/>
      <c r="M128" s="352"/>
      <c r="N128" s="352"/>
      <c r="O128" s="353"/>
    </row>
    <row r="129" spans="8:15" ht="15" x14ac:dyDescent="0.15">
      <c r="H129" s="500"/>
      <c r="I129" s="317" t="s">
        <v>275</v>
      </c>
      <c r="J129" s="352"/>
      <c r="K129" s="352"/>
      <c r="L129" s="352"/>
      <c r="M129" s="352"/>
      <c r="N129" s="352"/>
      <c r="O129" s="353"/>
    </row>
    <row r="130" spans="8:15" ht="30" x14ac:dyDescent="0.15">
      <c r="H130" s="497"/>
      <c r="I130" s="317" t="s">
        <v>276</v>
      </c>
      <c r="J130" s="352"/>
      <c r="K130" s="352"/>
      <c r="L130" s="352"/>
      <c r="M130" s="352"/>
      <c r="N130" s="352"/>
      <c r="O130" s="353"/>
    </row>
    <row r="131" spans="8:15" ht="15" x14ac:dyDescent="0.15">
      <c r="H131" s="496" t="s">
        <v>277</v>
      </c>
      <c r="I131" s="317" t="s">
        <v>278</v>
      </c>
      <c r="J131" s="352"/>
      <c r="K131" s="352"/>
      <c r="L131" s="352"/>
      <c r="M131" s="352"/>
      <c r="N131" s="352"/>
      <c r="O131" s="353"/>
    </row>
    <row r="132" spans="8:15" ht="15" x14ac:dyDescent="0.15">
      <c r="H132" s="500"/>
      <c r="I132" s="325" t="s">
        <v>279</v>
      </c>
      <c r="J132" s="352"/>
      <c r="K132" s="352"/>
      <c r="L132" s="352"/>
      <c r="M132" s="352"/>
      <c r="N132" s="352"/>
      <c r="O132" s="353"/>
    </row>
    <row r="133" spans="8:15" ht="15" x14ac:dyDescent="0.15">
      <c r="H133" s="500"/>
      <c r="I133" s="325" t="s">
        <v>280</v>
      </c>
      <c r="J133" s="352"/>
      <c r="K133" s="352"/>
      <c r="L133" s="352"/>
      <c r="M133" s="352"/>
      <c r="N133" s="352"/>
      <c r="O133" s="353"/>
    </row>
    <row r="134" spans="8:15" ht="15" x14ac:dyDescent="0.15">
      <c r="H134" s="500"/>
      <c r="I134" s="325" t="s">
        <v>281</v>
      </c>
      <c r="J134" s="352"/>
      <c r="K134" s="352"/>
      <c r="L134" s="352"/>
      <c r="M134" s="352"/>
      <c r="N134" s="352"/>
      <c r="O134" s="353"/>
    </row>
    <row r="135" spans="8:15" ht="30" x14ac:dyDescent="0.15">
      <c r="H135" s="500"/>
      <c r="I135" s="325" t="s">
        <v>282</v>
      </c>
      <c r="J135" s="352"/>
      <c r="K135" s="352"/>
      <c r="L135" s="352"/>
      <c r="M135" s="352"/>
      <c r="N135" s="352"/>
      <c r="O135" s="353"/>
    </row>
    <row r="136" spans="8:15" ht="15" x14ac:dyDescent="0.15">
      <c r="H136" s="500"/>
      <c r="I136" s="325" t="s">
        <v>283</v>
      </c>
      <c r="J136" s="352"/>
      <c r="K136" s="352"/>
      <c r="L136" s="352"/>
      <c r="M136" s="352"/>
      <c r="N136" s="352"/>
      <c r="O136" s="353"/>
    </row>
    <row r="137" spans="8:15" ht="45" x14ac:dyDescent="0.15">
      <c r="H137" s="500"/>
      <c r="I137" s="325" t="s">
        <v>284</v>
      </c>
      <c r="J137" s="352"/>
      <c r="K137" s="352"/>
      <c r="L137" s="352"/>
      <c r="M137" s="352"/>
      <c r="N137" s="352"/>
      <c r="O137" s="353"/>
    </row>
    <row r="138" spans="8:15" ht="30" x14ac:dyDescent="0.15">
      <c r="H138" s="497"/>
      <c r="I138" s="325" t="s">
        <v>285</v>
      </c>
      <c r="J138" s="352"/>
      <c r="K138" s="352"/>
      <c r="L138" s="352"/>
      <c r="M138" s="352"/>
      <c r="N138" s="352"/>
      <c r="O138" s="353"/>
    </row>
    <row r="139" spans="8:15" ht="30" x14ac:dyDescent="0.15">
      <c r="H139" s="496" t="s">
        <v>286</v>
      </c>
      <c r="I139" s="325" t="s">
        <v>287</v>
      </c>
      <c r="J139" s="352"/>
      <c r="K139" s="352"/>
      <c r="L139" s="352"/>
      <c r="M139" s="352"/>
      <c r="N139" s="352"/>
      <c r="O139" s="353"/>
    </row>
    <row r="140" spans="8:15" ht="30" x14ac:dyDescent="0.15">
      <c r="H140" s="500"/>
      <c r="I140" s="325" t="s">
        <v>288</v>
      </c>
      <c r="J140" s="352"/>
      <c r="K140" s="352"/>
      <c r="L140" s="352"/>
      <c r="M140" s="352"/>
      <c r="N140" s="352"/>
      <c r="O140" s="353"/>
    </row>
    <row r="141" spans="8:15" ht="30" x14ac:dyDescent="0.15">
      <c r="H141" s="497"/>
      <c r="I141" s="325" t="s">
        <v>289</v>
      </c>
      <c r="J141" s="352"/>
      <c r="K141" s="352"/>
      <c r="L141" s="352"/>
      <c r="M141" s="352"/>
      <c r="N141" s="352"/>
      <c r="O141" s="353"/>
    </row>
    <row r="142" spans="8:15" ht="15" x14ac:dyDescent="0.15">
      <c r="H142" s="498" t="s">
        <v>290</v>
      </c>
      <c r="I142" s="325" t="s">
        <v>291</v>
      </c>
      <c r="J142" s="352"/>
      <c r="K142" s="352"/>
      <c r="L142" s="352"/>
      <c r="M142" s="352"/>
      <c r="N142" s="352"/>
      <c r="O142" s="353"/>
    </row>
    <row r="143" spans="8:15" ht="14" x14ac:dyDescent="0.15">
      <c r="H143" s="498"/>
      <c r="I143" s="324"/>
      <c r="J143" s="352"/>
      <c r="K143" s="352"/>
      <c r="L143" s="352"/>
      <c r="M143" s="352"/>
      <c r="N143" s="352"/>
      <c r="O143" s="353"/>
    </row>
    <row r="144" spans="8:15" ht="14" x14ac:dyDescent="0.15">
      <c r="H144" s="498"/>
      <c r="I144" s="317"/>
      <c r="J144" s="352"/>
      <c r="K144" s="352"/>
      <c r="L144" s="352"/>
      <c r="M144" s="352"/>
      <c r="N144" s="352"/>
      <c r="O144" s="353"/>
    </row>
    <row r="145" spans="8:15" ht="15" thickBot="1" x14ac:dyDescent="0.2">
      <c r="H145" s="499"/>
      <c r="I145" s="351"/>
      <c r="J145" s="354"/>
      <c r="K145" s="354"/>
      <c r="L145" s="354"/>
      <c r="M145" s="354"/>
      <c r="N145" s="354"/>
      <c r="O145" s="355"/>
    </row>
  </sheetData>
  <mergeCells count="12">
    <mergeCell ref="H139:H141"/>
    <mergeCell ref="H142:H145"/>
    <mergeCell ref="H115:H116"/>
    <mergeCell ref="H117:H121"/>
    <mergeCell ref="H122:H130"/>
    <mergeCell ref="H131:H138"/>
    <mergeCell ref="A6:A7"/>
    <mergeCell ref="A33:A36"/>
    <mergeCell ref="A8:A12"/>
    <mergeCell ref="A13:A21"/>
    <mergeCell ref="A22:A29"/>
    <mergeCell ref="A30:A32"/>
  </mergeCells>
  <dataValidations count="1">
    <dataValidation type="list" allowBlank="1" showInputMessage="1" showErrorMessage="1" sqref="C6:F36 J115:M145" xr:uid="{A615CF44-344E-4E9E-8529-3DABE6568F5F}">
      <formula1>"yes,no,potentially"</formula1>
    </dataValidation>
  </dataValidations>
  <pageMargins left="0.7" right="0.7" top="0.78740157499999996" bottom="0.78740157499999996" header="0.3" footer="0.3"/>
  <pageSetup paperSize="9" scale="75" orientation="landscape"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13">
    <tabColor theme="0" tint="-0.14999847407452621"/>
  </sheetPr>
  <dimension ref="A1:R18"/>
  <sheetViews>
    <sheetView zoomScaleNormal="100" zoomScaleSheetLayoutView="40" zoomScalePageLayoutView="40" workbookViewId="0">
      <pane ySplit="1" topLeftCell="A5" activePane="bottomLeft" state="frozen"/>
      <selection activeCell="A9" sqref="A9:I11"/>
      <selection pane="bottomLeft" activeCell="O9" sqref="O9"/>
    </sheetView>
  </sheetViews>
  <sheetFormatPr baseColWidth="10" defaultColWidth="10.6640625" defaultRowHeight="16" x14ac:dyDescent="0.2"/>
  <cols>
    <col min="1" max="1" width="27.33203125" style="229" customWidth="1"/>
    <col min="2" max="4" width="25.33203125" style="229" customWidth="1"/>
    <col min="5" max="9" width="25.33203125" style="230" customWidth="1"/>
    <col min="10" max="10" width="45.6640625" style="230" customWidth="1"/>
    <col min="11" max="17" width="10.6640625" style="229"/>
    <col min="18" max="18" width="14.6640625" style="229" customWidth="1"/>
    <col min="19" max="16384" width="10.6640625" style="229"/>
  </cols>
  <sheetData>
    <row r="1" spans="1:18" ht="20.25" customHeight="1" x14ac:dyDescent="0.2">
      <c r="A1" s="242" t="s">
        <v>292</v>
      </c>
      <c r="B1" s="235"/>
      <c r="C1" s="235"/>
      <c r="D1" s="235"/>
      <c r="E1" s="233"/>
      <c r="F1" s="233"/>
      <c r="G1" s="233"/>
      <c r="H1" s="233"/>
      <c r="I1" s="233"/>
      <c r="J1" s="233"/>
    </row>
    <row r="2" spans="1:18" ht="20.25" customHeight="1" x14ac:dyDescent="0.2">
      <c r="A2" s="221"/>
      <c r="K2" s="232"/>
    </row>
    <row r="3" spans="1:18" ht="20.25" customHeight="1" thickBot="1" x14ac:dyDescent="0.25">
      <c r="A3" s="242" t="s">
        <v>293</v>
      </c>
      <c r="B3" s="235"/>
      <c r="C3" s="235"/>
      <c r="D3" s="235"/>
      <c r="E3" s="233"/>
      <c r="F3" s="233"/>
      <c r="G3" s="233"/>
      <c r="H3" s="233"/>
      <c r="I3" s="233"/>
      <c r="J3" s="233"/>
      <c r="K3" s="232"/>
    </row>
    <row r="4" spans="1:18" ht="130.5" customHeight="1" x14ac:dyDescent="0.15">
      <c r="A4" s="506"/>
      <c r="B4" s="507"/>
      <c r="C4" s="507"/>
      <c r="D4" s="507"/>
      <c r="E4" s="507"/>
      <c r="F4" s="507"/>
      <c r="G4" s="507"/>
      <c r="H4" s="507"/>
      <c r="I4" s="508"/>
      <c r="J4" s="503" t="s">
        <v>294</v>
      </c>
      <c r="K4" s="232"/>
    </row>
    <row r="5" spans="1:18" ht="130.5" customHeight="1" x14ac:dyDescent="0.15">
      <c r="A5" s="509"/>
      <c r="B5" s="510"/>
      <c r="C5" s="510"/>
      <c r="D5" s="510"/>
      <c r="E5" s="510"/>
      <c r="F5" s="510"/>
      <c r="G5" s="510"/>
      <c r="H5" s="510"/>
      <c r="I5" s="511"/>
      <c r="J5" s="504"/>
      <c r="K5" s="232"/>
    </row>
    <row r="6" spans="1:18" ht="153.75" customHeight="1" thickBot="1" x14ac:dyDescent="0.2">
      <c r="A6" s="512"/>
      <c r="B6" s="513"/>
      <c r="C6" s="513"/>
      <c r="D6" s="513"/>
      <c r="E6" s="513"/>
      <c r="F6" s="513"/>
      <c r="G6" s="513"/>
      <c r="H6" s="513"/>
      <c r="I6" s="514"/>
      <c r="J6" s="505"/>
      <c r="K6" s="232"/>
    </row>
    <row r="7" spans="1:18" ht="34.5" customHeight="1" x14ac:dyDescent="0.15">
      <c r="A7" s="236"/>
      <c r="B7" s="236"/>
      <c r="C7" s="236"/>
      <c r="D7" s="236"/>
      <c r="E7" s="236"/>
      <c r="F7" s="236"/>
      <c r="G7" s="236"/>
      <c r="H7" s="236"/>
      <c r="I7" s="236"/>
      <c r="J7" s="234"/>
    </row>
    <row r="8" spans="1:18" s="231" customFormat="1" ht="20.25" customHeight="1" thickBot="1" x14ac:dyDescent="0.2">
      <c r="A8" s="242" t="s">
        <v>295</v>
      </c>
      <c r="B8" s="238"/>
      <c r="C8" s="238"/>
      <c r="D8" s="238"/>
      <c r="E8" s="237"/>
      <c r="F8" s="237"/>
      <c r="G8" s="237"/>
      <c r="H8" s="237"/>
      <c r="I8" s="237"/>
      <c r="J8" s="237"/>
      <c r="R8" s="231">
        <f>1080/350</f>
        <v>3.0857142857142859</v>
      </c>
    </row>
    <row r="9" spans="1:18" ht="120" customHeight="1" x14ac:dyDescent="0.15">
      <c r="A9" s="515"/>
      <c r="B9" s="516"/>
      <c r="C9" s="516"/>
      <c r="D9" s="516"/>
      <c r="E9" s="516"/>
      <c r="F9" s="516"/>
      <c r="G9" s="516"/>
      <c r="H9" s="516"/>
      <c r="I9" s="517"/>
      <c r="J9" s="521" t="s">
        <v>296</v>
      </c>
      <c r="K9" s="232"/>
    </row>
    <row r="10" spans="1:18" ht="120" customHeight="1" x14ac:dyDescent="0.15">
      <c r="A10" s="518"/>
      <c r="B10" s="519"/>
      <c r="C10" s="519"/>
      <c r="D10" s="519"/>
      <c r="E10" s="519"/>
      <c r="F10" s="519"/>
      <c r="G10" s="519"/>
      <c r="H10" s="519"/>
      <c r="I10" s="520"/>
      <c r="J10" s="522"/>
      <c r="K10" s="232"/>
    </row>
    <row r="11" spans="1:18" ht="141" customHeight="1" x14ac:dyDescent="0.15">
      <c r="A11" s="518"/>
      <c r="B11" s="519"/>
      <c r="C11" s="519"/>
      <c r="D11" s="519"/>
      <c r="E11" s="519"/>
      <c r="F11" s="519"/>
      <c r="G11" s="519"/>
      <c r="H11" s="519"/>
      <c r="I11" s="520"/>
      <c r="J11" s="522"/>
      <c r="K11" s="232"/>
    </row>
    <row r="12" spans="1:18" ht="65.25" customHeight="1" x14ac:dyDescent="0.15">
      <c r="A12" s="323" t="s">
        <v>297</v>
      </c>
      <c r="B12" s="501" t="s">
        <v>298</v>
      </c>
      <c r="C12" s="501"/>
      <c r="D12" s="502" t="s">
        <v>299</v>
      </c>
      <c r="E12" s="501"/>
      <c r="F12" s="502" t="s">
        <v>300</v>
      </c>
      <c r="G12" s="501"/>
      <c r="H12" s="502" t="s">
        <v>301</v>
      </c>
      <c r="I12" s="502"/>
      <c r="J12" s="305" t="s">
        <v>302</v>
      </c>
      <c r="K12" s="232"/>
    </row>
    <row r="13" spans="1:18" ht="36.75" customHeight="1" x14ac:dyDescent="0.15">
      <c r="A13" s="528" t="s">
        <v>303</v>
      </c>
      <c r="B13" s="527" t="s">
        <v>304</v>
      </c>
      <c r="C13" s="527"/>
      <c r="D13" s="530" t="s">
        <v>305</v>
      </c>
      <c r="E13" s="527"/>
      <c r="F13" s="530" t="s">
        <v>306</v>
      </c>
      <c r="G13" s="527"/>
      <c r="H13" s="502" t="s">
        <v>307</v>
      </c>
      <c r="I13" s="501"/>
      <c r="J13" s="523" t="s">
        <v>308</v>
      </c>
      <c r="K13" s="232"/>
    </row>
    <row r="14" spans="1:18" ht="36.75" customHeight="1" thickBot="1" x14ac:dyDescent="0.2">
      <c r="A14" s="529"/>
      <c r="B14" s="533" t="s">
        <v>309</v>
      </c>
      <c r="C14" s="533"/>
      <c r="D14" s="534" t="s">
        <v>310</v>
      </c>
      <c r="E14" s="535"/>
      <c r="F14" s="531" t="s">
        <v>311</v>
      </c>
      <c r="G14" s="532"/>
      <c r="H14" s="525" t="s">
        <v>307</v>
      </c>
      <c r="I14" s="526"/>
      <c r="J14" s="524"/>
      <c r="K14" s="232"/>
    </row>
    <row r="15" spans="1:18" x14ac:dyDescent="0.2">
      <c r="A15" s="239"/>
      <c r="B15" s="239"/>
      <c r="C15" s="239"/>
      <c r="D15" s="239"/>
      <c r="E15" s="240"/>
      <c r="F15" s="240"/>
      <c r="G15" s="240"/>
      <c r="H15" s="240"/>
      <c r="I15" s="240"/>
      <c r="J15" s="240"/>
    </row>
    <row r="18" spans="1:10" x14ac:dyDescent="0.2">
      <c r="A18" s="239"/>
      <c r="B18" s="239"/>
      <c r="C18" s="239"/>
      <c r="D18" s="239"/>
      <c r="E18" s="240"/>
      <c r="F18" s="240"/>
      <c r="G18" s="240"/>
      <c r="H18" s="240"/>
      <c r="I18" s="240"/>
      <c r="J18" s="240"/>
    </row>
  </sheetData>
  <mergeCells count="18">
    <mergeCell ref="J13:J14"/>
    <mergeCell ref="H13:I13"/>
    <mergeCell ref="H14:I14"/>
    <mergeCell ref="B13:C13"/>
    <mergeCell ref="A13:A14"/>
    <mergeCell ref="D13:E13"/>
    <mergeCell ref="F13:G13"/>
    <mergeCell ref="F14:G14"/>
    <mergeCell ref="B14:C14"/>
    <mergeCell ref="D14:E14"/>
    <mergeCell ref="B12:C12"/>
    <mergeCell ref="D12:E12"/>
    <mergeCell ref="F12:G12"/>
    <mergeCell ref="H12:I12"/>
    <mergeCell ref="J4:J6"/>
    <mergeCell ref="A4:I6"/>
    <mergeCell ref="A9:I11"/>
    <mergeCell ref="J9:J11"/>
  </mergeCells>
  <pageMargins left="0.7" right="0.7" top="0.78740157499999996" bottom="0.78740157499999996" header="0.3" footer="0.3"/>
  <pageSetup paperSize="9" scale="45" orientation="landscape" verticalDpi="0" r:id="rId1"/>
  <headerFooter alignWithMargins="0"/>
  <rowBreaks count="1" manualBreakCount="1">
    <brk id="16" max="9"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
</file>

<file path=customXml/item3.xml><?xml version="1.0" encoding="utf-8"?>
<ct:contentTypeSchema xmlns:ct="http://schemas.microsoft.com/office/2006/metadata/contentType" xmlns:ma="http://schemas.microsoft.com/office/2006/metadata/properties/metaAttributes" ct:_="" ma:_="" ma:contentTypeName="Dokument" ma:contentTypeID="0x0101003C92D4ADC8648346B7073A8FC39270D8" ma:contentTypeVersion="17" ma:contentTypeDescription="Ein neues Dokument erstellen." ma:contentTypeScope="" ma:versionID="0def5fc696d96f8fbd63d8d2dd642cd4">
  <xsd:schema xmlns:xsd="http://www.w3.org/2001/XMLSchema" xmlns:xs="http://www.w3.org/2001/XMLSchema" xmlns:p="http://schemas.microsoft.com/office/2006/metadata/properties" xmlns:ns2="ddbe0ab4-5a56-490b-8f82-91038a55f73c" xmlns:ns3="a38c399c-8ff7-4174-a2b7-36aff2312e5b" targetNamespace="http://schemas.microsoft.com/office/2006/metadata/properties" ma:root="true" ma:fieldsID="9138985c33474646324c71b4a4bf34a1" ns2:_="" ns3:_="">
    <xsd:import namespace="ddbe0ab4-5a56-490b-8f82-91038a55f73c"/>
    <xsd:import namespace="a38c399c-8ff7-4174-a2b7-36aff2312e5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be0ab4-5a56-490b-8f82-91038a55f73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38c399c-8ff7-4174-a2b7-36aff2312e5b" elementFormDefault="qualified">
    <xsd:import namespace="http://schemas.microsoft.com/office/2006/documentManagement/types"/>
    <xsd:import namespace="http://schemas.microsoft.com/office/infopath/2007/PartnerControls"/>
    <xsd:element name="SharedWithUsers" ma:index="12"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890e36fa-3cfc-4f0c-beb2-91a774e2b427}" ma:internalName="TaxCatchAll" ma:showField="CatchAllData" ma:web="a38c399c-8ff7-4174-a2b7-36aff2312e5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ddbe0ab4-5a56-490b-8f82-91038a55f73c">
      <Terms xmlns="http://schemas.microsoft.com/office/infopath/2007/PartnerControls"/>
    </lcf76f155ced4ddcb4097134ff3c332f>
    <SharedWithUsers xmlns="a38c399c-8ff7-4174-a2b7-36aff2312e5b">
      <UserInfo>
        <DisplayName>AG</DisplayName>
        <AccountId>16</AccountId>
        <AccountType/>
      </UserInfo>
      <UserInfo>
        <DisplayName>Frank Hohmann</DisplayName>
        <AccountId>20</AccountId>
        <AccountType/>
      </UserInfo>
      <UserInfo>
        <DisplayName>Peter Dreuw</DisplayName>
        <AccountId>175</AccountId>
        <AccountType/>
      </UserInfo>
      <UserInfo>
        <DisplayName>M. Banning</DisplayName>
        <AccountId>22</AccountId>
        <AccountType/>
      </UserInfo>
      <UserInfo>
        <DisplayName>Christian Lutz</DisplayName>
        <AccountId>19</AccountId>
        <AccountType/>
      </UserInfo>
      <UserInfo>
        <DisplayName>Homm, Sebastian GIZ</DisplayName>
        <AccountId>14</AccountId>
        <AccountType/>
      </UserInfo>
      <UserInfo>
        <DisplayName>Abdulle, Naima GIZ</DisplayName>
        <AccountId>168</AccountId>
        <AccountType/>
      </UserInfo>
      <UserInfo>
        <DisplayName>Montenegro, Victoria GIZ</DisplayName>
        <AccountId>146</AccountId>
        <AccountType/>
      </UserInfo>
      <UserInfo>
        <DisplayName>Richter, Anita GIZ</DisplayName>
        <AccountId>177</AccountId>
        <AccountType/>
      </UserInfo>
      <UserInfo>
        <DisplayName>Fischle, Christian GIZ</DisplayName>
        <AccountId>166</AccountId>
        <AccountType/>
      </UserInfo>
    </SharedWithUsers>
    <TaxCatchAll xmlns="a38c399c-8ff7-4174-a2b7-36aff2312e5b" xsi:nil="true"/>
  </documentManagement>
</p:properties>
</file>

<file path=customXml/itemProps1.xml><?xml version="1.0" encoding="utf-8"?>
<ds:datastoreItem xmlns:ds="http://schemas.openxmlformats.org/officeDocument/2006/customXml" ds:itemID="{413FB7BB-E7D4-4B0C-9805-F4F2EA9B7A9B}">
  <ds:schemaRefs>
    <ds:schemaRef ds:uri="http://schemas.microsoft.com/sharepoint/v3/contenttype/forms"/>
  </ds:schemaRefs>
</ds:datastoreItem>
</file>

<file path=customXml/itemProps2.xml><?xml version="1.0" encoding="utf-8"?>
<ds:datastoreItem xmlns:ds="http://schemas.openxmlformats.org/officeDocument/2006/customXml" ds:itemID="{B84DFE44-0439-4DAA-88B9-FFA8CA04493C}">
  <ds:schemaRefs>
    <ds:schemaRef ds:uri="http://schemas.microsoft.com/DataMashup"/>
  </ds:schemaRefs>
</ds:datastoreItem>
</file>

<file path=customXml/itemProps3.xml><?xml version="1.0" encoding="utf-8"?>
<ds:datastoreItem xmlns:ds="http://schemas.openxmlformats.org/officeDocument/2006/customXml" ds:itemID="{D10ED8FC-3E07-458E-A133-29205688869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be0ab4-5a56-490b-8f82-91038a55f73c"/>
    <ds:schemaRef ds:uri="a38c399c-8ff7-4174-a2b7-36aff2312e5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F928E4D4-BEC7-49B9-BDD2-73D6C23383E9}">
  <ds:schemaRefs>
    <ds:schemaRef ds:uri="http://purl.org/dc/elements/1.1/"/>
    <ds:schemaRef ds:uri="http://purl.org/dc/dcmitype/"/>
    <ds:schemaRef ds:uri="http://schemas.microsoft.com/office/2006/documentManagement/types"/>
    <ds:schemaRef ds:uri="http://schemas.openxmlformats.org/package/2006/metadata/core-properties"/>
    <ds:schemaRef ds:uri="http://purl.org/dc/terms/"/>
    <ds:schemaRef ds:uri="http://schemas.microsoft.com/office/2006/metadata/properties"/>
    <ds:schemaRef ds:uri="http://schemas.microsoft.com/office/infopath/2007/PartnerControls"/>
    <ds:schemaRef ds:uri="a38c399c-8ff7-4174-a2b7-36aff2312e5b"/>
    <ds:schemaRef ds:uri="ddbe0ab4-5a56-490b-8f82-91038a55f73c"/>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16</vt:i4>
      </vt:variant>
      <vt:variant>
        <vt:lpstr>Named Ranges</vt:lpstr>
      </vt:variant>
      <vt:variant>
        <vt:i4>14</vt:i4>
      </vt:variant>
    </vt:vector>
  </HeadingPairs>
  <TitlesOfParts>
    <vt:vector size="30" baseType="lpstr">
      <vt:lpstr>Readme</vt:lpstr>
      <vt:lpstr>0.1 - Assessment grid</vt:lpstr>
      <vt:lpstr>0.2 - Company Key Facts</vt:lpstr>
      <vt:lpstr>1 - Past and future impacts</vt:lpstr>
      <vt:lpstr>2a - Risk assessment</vt:lpstr>
      <vt:lpstr>2b - New business opportunity</vt:lpstr>
      <vt:lpstr>3a - Measures-Risks</vt:lpstr>
      <vt:lpstr>3a - Measures-New opportunity</vt:lpstr>
      <vt:lpstr>CBA - Costs</vt:lpstr>
      <vt:lpstr>CBA - Benefits</vt:lpstr>
      <vt:lpstr>CBA - Results</vt:lpstr>
      <vt:lpstr>Strategy</vt:lpstr>
      <vt:lpstr>Communication</vt:lpstr>
      <vt:lpstr>Financial Instruments</vt:lpstr>
      <vt:lpstr>Financial Indicators</vt:lpstr>
      <vt:lpstr>CBA - EXAMPLE</vt:lpstr>
      <vt:lpstr>'0.1 - Assessment grid'!Print_Area</vt:lpstr>
      <vt:lpstr>'0.2 - Company Key Facts'!Print_Area</vt:lpstr>
      <vt:lpstr>'1 - Past and future impacts'!Print_Area</vt:lpstr>
      <vt:lpstr>'2a - Risk assessment'!Print_Area</vt:lpstr>
      <vt:lpstr>'2b - New business opportunity'!Print_Area</vt:lpstr>
      <vt:lpstr>'3a - Measures-New opportunity'!Print_Area</vt:lpstr>
      <vt:lpstr>'3a - Measures-Risks'!Print_Area</vt:lpstr>
      <vt:lpstr>'CBA - Benefits'!Print_Area</vt:lpstr>
      <vt:lpstr>'CBA - Costs'!Print_Area</vt:lpstr>
      <vt:lpstr>'CBA - EXAMPLE'!Print_Area</vt:lpstr>
      <vt:lpstr>'CBA - Results'!Print_Area</vt:lpstr>
      <vt:lpstr>Communication!Print_Area</vt:lpstr>
      <vt:lpstr>Readme!Print_Area</vt:lpstr>
      <vt:lpstr>Strategy!Print_Area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adelphi</dc:creator>
  <cp:keywords/>
  <dc:description/>
  <cp:lastModifiedBy>Microsoft Office User</cp:lastModifiedBy>
  <cp:revision/>
  <dcterms:created xsi:type="dcterms:W3CDTF">2011-11-01T16:31:27Z</dcterms:created>
  <dcterms:modified xsi:type="dcterms:W3CDTF">2024-10-09T12:43:32Z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0x0101003C92D4ADC8648346B7073A8FC39270D8</vt:lpwstr>
  </property>
  <property fmtid="{D5CDD505-2E9C-101B-9397-08002B2CF9AE}" pid="3" name="MediaServiceImageTags">
    <vt:lpwstr/>
  </property>
</Properties>
</file>