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zonline-my.sharepoint.com/personal/ana_kiknadze_giz_de/Documents/Desktop/NEW/MEG/Tavidan App/"/>
    </mc:Choice>
  </mc:AlternateContent>
  <xr:revisionPtr revIDLastSave="1" documentId="8_{E1461C9F-C044-49F8-AB9C-8692B30FCAD4}" xr6:coauthVersionLast="47" xr6:coauthVersionMax="47" xr10:uidLastSave="{CEC7CF8E-4525-48C4-BA70-B1830A63D91C}"/>
  <bookViews>
    <workbookView xWindow="2145" yWindow="1560" windowWidth="21600" windowHeight="11385" xr2:uid="{69A554EE-E9B9-4880-9A09-9A47C7ED3ECB}"/>
  </bookViews>
  <sheets>
    <sheet name="Company-Service Contract" sheetId="1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1" l="1"/>
  <c r="F40" i="1"/>
  <c r="F39" i="1"/>
  <c r="F38" i="1"/>
  <c r="F37" i="1"/>
  <c r="F41" i="1" s="1"/>
  <c r="F36" i="1"/>
  <c r="F30" i="1"/>
  <c r="F29" i="1"/>
  <c r="F28" i="1"/>
  <c r="F27" i="1"/>
  <c r="F26" i="1"/>
  <c r="F25" i="1"/>
  <c r="F31" i="1" s="1"/>
  <c r="F19" i="1"/>
  <c r="C19" i="1"/>
  <c r="F18" i="1"/>
  <c r="C18" i="1"/>
  <c r="F17" i="1"/>
  <c r="C17" i="1"/>
  <c r="F16" i="1"/>
  <c r="C16" i="1"/>
  <c r="F15" i="1"/>
  <c r="C15" i="1"/>
  <c r="F14" i="1"/>
  <c r="C14" i="1"/>
  <c r="F13" i="1"/>
  <c r="C13" i="1"/>
  <c r="F12" i="1"/>
  <c r="C12" i="1"/>
  <c r="F11" i="1"/>
  <c r="C11" i="1"/>
  <c r="C6" i="1"/>
  <c r="C5" i="1"/>
  <c r="C4" i="1"/>
  <c r="C3" i="1"/>
  <c r="F20" i="1" l="1"/>
  <c r="F44" i="1" s="1"/>
  <c r="F45" i="1" s="1"/>
  <c r="F4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5AE496FA-C90D-4A36-B0A4-E813A6C456F7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154A00A6-E9B1-4281-9885-2F7DB1964684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<sst xmlns="http://schemas.openxmlformats.org/spreadsheetml/2006/main" count="77" uniqueCount="50">
  <si>
    <t>Tender number:</t>
  </si>
  <si>
    <t>Assignment:</t>
  </si>
  <si>
    <t>Web Application Development</t>
  </si>
  <si>
    <t>Project number (PN):</t>
  </si>
  <si>
    <t>23.2163.6-014.00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</si>
  <si>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</si>
  <si>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</si>
  <si>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</si>
  <si>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</si>
  <si>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</si>
  <si>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</si>
  <si>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</si>
  <si>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</si>
  <si>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</si>
  <si>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Team Leader</t>
  </si>
  <si>
    <t xml:space="preserve">Project manager </t>
  </si>
  <si>
    <t xml:space="preserve">Expert </t>
  </si>
  <si>
    <t>Software Architect</t>
  </si>
  <si>
    <t>Expert</t>
  </si>
  <si>
    <t>Backend Developer 1</t>
  </si>
  <si>
    <t>Backend Developer 2</t>
  </si>
  <si>
    <t>Middle Backend Developer 1</t>
  </si>
  <si>
    <t>Middle Backend Developer 2</t>
  </si>
  <si>
    <t>Frontend React Developer</t>
  </si>
  <si>
    <t>QA Manager</t>
  </si>
  <si>
    <t>UI/UX Designer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</si>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</sst>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color theme="1" tint="4.9989318521683403E-2"/>
      <name val="Arial"/>
      <family val="2"/>
    </font>
    <font>
      <sz val="9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b/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EF7E6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9" fontId="10" fillId="6" borderId="9" applyNumberFormat="0">
      <alignment vertical="center" wrapText="1"/>
      <protection locked="0"/>
    </xf>
    <xf numFmtId="0" fontId="11" fillId="0" borderId="12" applyNumberFormat="0">
      <alignment vertical="center" wrapText="1"/>
    </xf>
  </cellStyleXfs>
  <cellXfs count="92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2" borderId="2" xfId="0" applyFont="1" applyFill="1" applyBorder="1" applyAlignment="1" applyProtection="1">
      <alignment horizontal="left"/>
      <protection locked="0"/>
    </xf>
    <xf numFmtId="0" fontId="6" fillId="2" borderId="3" xfId="0" applyFont="1" applyFill="1" applyBorder="1" applyAlignment="1" applyProtection="1">
      <alignment horizontal="left" wrapText="1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0" fontId="6" fillId="2" borderId="5" xfId="0" applyFont="1" applyFill="1" applyBorder="1" applyAlignment="1" applyProtection="1">
      <alignment horizontal="left" wrapText="1"/>
      <protection locked="0"/>
    </xf>
    <xf numFmtId="14" fontId="4" fillId="2" borderId="6" xfId="0" applyNumberFormat="1" applyFont="1" applyFill="1" applyBorder="1" applyAlignment="1" applyProtection="1">
      <alignment horizontal="left"/>
      <protection locked="0"/>
    </xf>
    <xf numFmtId="0" fontId="7" fillId="2" borderId="3" xfId="0" applyFont="1" applyFill="1" applyBorder="1" applyAlignment="1" applyProtection="1">
      <alignment horizontal="left" wrapText="1"/>
      <protection locked="0"/>
    </xf>
    <xf numFmtId="0" fontId="4" fillId="3" borderId="0" xfId="0" applyFont="1" applyFill="1"/>
    <xf numFmtId="0" fontId="8" fillId="4" borderId="3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9" fillId="5" borderId="7" xfId="0" applyFont="1" applyFill="1" applyBorder="1" applyAlignment="1">
      <alignment horizontal="left" vertical="top" wrapText="1"/>
    </xf>
    <xf numFmtId="0" fontId="9" fillId="5" borderId="7" xfId="0" applyFont="1" applyFill="1" applyBorder="1" applyAlignment="1">
      <alignment horizontal="left" vertical="top"/>
    </xf>
    <xf numFmtId="0" fontId="9" fillId="5" borderId="8" xfId="0" applyFont="1" applyFill="1" applyBorder="1" applyAlignment="1">
      <alignment horizontal="left" vertical="top" wrapText="1"/>
    </xf>
    <xf numFmtId="0" fontId="9" fillId="5" borderId="8" xfId="0" applyFont="1" applyFill="1" applyBorder="1" applyAlignment="1">
      <alignment horizontal="left" vertical="top"/>
    </xf>
    <xf numFmtId="0" fontId="9" fillId="5" borderId="3" xfId="0" applyFont="1" applyFill="1" applyBorder="1" applyAlignment="1">
      <alignment horizontal="left" vertical="top"/>
    </xf>
    <xf numFmtId="49" fontId="7" fillId="2" borderId="10" xfId="2" applyFont="1" applyFill="1" applyBorder="1">
      <alignment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0" borderId="13" xfId="3" applyFont="1" applyBorder="1">
      <alignment vertical="center" wrapText="1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0" borderId="15" xfId="0" applyFont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left" wrapText="1"/>
      <protection locked="0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 vertical="center"/>
    </xf>
    <xf numFmtId="0" fontId="4" fillId="2" borderId="17" xfId="0" applyFont="1" applyFill="1" applyBorder="1" applyAlignment="1" applyProtection="1">
      <alignment horizontal="left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left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 applyProtection="1">
      <alignment horizontal="left" wrapText="1"/>
      <protection locked="0"/>
    </xf>
    <xf numFmtId="0" fontId="4" fillId="2" borderId="12" xfId="3" applyFont="1" applyFill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 applyProtection="1">
      <alignment horizontal="left" wrapText="1"/>
      <protection locked="0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/>
    <xf numFmtId="0" fontId="8" fillId="4" borderId="0" xfId="1" applyFont="1" applyFill="1" applyBorder="1" applyAlignment="1">
      <alignment vertical="center"/>
    </xf>
    <xf numFmtId="0" fontId="4" fillId="0" borderId="3" xfId="0" applyFont="1" applyBorder="1"/>
    <xf numFmtId="0" fontId="4" fillId="0" borderId="22" xfId="0" applyFont="1" applyBorder="1"/>
    <xf numFmtId="0" fontId="9" fillId="5" borderId="23" xfId="0" applyFont="1" applyFill="1" applyBorder="1" applyAlignment="1">
      <alignment horizontal="left" vertical="top" wrapText="1"/>
    </xf>
    <xf numFmtId="0" fontId="7" fillId="2" borderId="24" xfId="0" applyFont="1" applyFill="1" applyBorder="1" applyAlignment="1" applyProtection="1">
      <alignment wrapText="1"/>
      <protection locked="0"/>
    </xf>
    <xf numFmtId="0" fontId="4" fillId="2" borderId="15" xfId="0" applyFont="1" applyFill="1" applyBorder="1" applyAlignment="1" applyProtection="1">
      <alignment horizontal="left" wrapText="1"/>
      <protection locked="0"/>
    </xf>
    <xf numFmtId="0" fontId="4" fillId="2" borderId="15" xfId="0" applyFont="1" applyFill="1" applyBorder="1" applyProtection="1"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4" fillId="2" borderId="24" xfId="0" applyFont="1" applyFill="1" applyBorder="1" applyAlignment="1" applyProtection="1">
      <alignment horizontal="left" wrapText="1"/>
      <protection locked="0"/>
    </xf>
    <xf numFmtId="0" fontId="4" fillId="2" borderId="25" xfId="0" applyFont="1" applyFill="1" applyBorder="1" applyAlignment="1" applyProtection="1">
      <alignment wrapText="1"/>
      <protection locked="0"/>
    </xf>
    <xf numFmtId="0" fontId="4" fillId="2" borderId="12" xfId="0" applyFont="1" applyFill="1" applyBorder="1" applyProtection="1">
      <protection locked="0"/>
    </xf>
    <xf numFmtId="0" fontId="4" fillId="2" borderId="25" xfId="0" applyFont="1" applyFill="1" applyBorder="1" applyAlignment="1" applyProtection="1">
      <alignment horizontal="left" wrapText="1"/>
      <protection locked="0"/>
    </xf>
    <xf numFmtId="0" fontId="4" fillId="2" borderId="12" xfId="0" applyFont="1" applyFill="1" applyBorder="1" applyAlignment="1" applyProtection="1">
      <alignment wrapText="1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wrapText="1"/>
      <protection locked="0"/>
    </xf>
    <xf numFmtId="0" fontId="4" fillId="0" borderId="19" xfId="0" applyFont="1" applyBorder="1" applyAlignment="1">
      <alignment horizontal="center" vertical="center"/>
    </xf>
    <xf numFmtId="0" fontId="4" fillId="2" borderId="13" xfId="0" applyFont="1" applyFill="1" applyBorder="1" applyAlignment="1" applyProtection="1">
      <alignment horizontal="left" wrapText="1"/>
      <protection locked="0"/>
    </xf>
    <xf numFmtId="0" fontId="4" fillId="2" borderId="26" xfId="0" applyFont="1" applyFill="1" applyBorder="1" applyAlignment="1" applyProtection="1">
      <alignment wrapText="1"/>
      <protection locked="0"/>
    </xf>
    <xf numFmtId="0" fontId="4" fillId="2" borderId="27" xfId="0" applyFont="1" applyFill="1" applyBorder="1" applyAlignment="1" applyProtection="1">
      <alignment horizontal="left" wrapText="1"/>
      <protection locked="0"/>
    </xf>
    <xf numFmtId="0" fontId="4" fillId="2" borderId="19" xfId="0" applyFont="1" applyFill="1" applyBorder="1" applyProtection="1">
      <protection locked="0"/>
    </xf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>
      <alignment horizontal="center" vertical="center"/>
    </xf>
    <xf numFmtId="0" fontId="4" fillId="2" borderId="26" xfId="0" applyFont="1" applyFill="1" applyBorder="1" applyAlignment="1" applyProtection="1">
      <alignment horizontal="left" wrapText="1"/>
      <protection locked="0"/>
    </xf>
    <xf numFmtId="0" fontId="8" fillId="0" borderId="3" xfId="1" applyFont="1" applyFill="1" applyBorder="1" applyAlignment="1">
      <alignment vertical="center"/>
    </xf>
    <xf numFmtId="0" fontId="9" fillId="5" borderId="3" xfId="0" applyFont="1" applyFill="1" applyBorder="1" applyAlignment="1">
      <alignment horizontal="left" vertical="top" wrapText="1"/>
    </xf>
    <xf numFmtId="0" fontId="4" fillId="2" borderId="28" xfId="0" applyFont="1" applyFill="1" applyBorder="1" applyAlignment="1" applyProtection="1">
      <alignment wrapText="1"/>
      <protection locked="0"/>
    </xf>
    <xf numFmtId="0" fontId="4" fillId="2" borderId="24" xfId="0" applyFont="1" applyFill="1" applyBorder="1" applyAlignment="1" applyProtection="1">
      <alignment wrapText="1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>
      <alignment horizontal="center" vertical="center"/>
    </xf>
    <xf numFmtId="0" fontId="4" fillId="2" borderId="0" xfId="0" applyFont="1" applyFill="1" applyAlignment="1" applyProtection="1">
      <alignment horizontal="left" wrapText="1"/>
      <protection locked="0"/>
    </xf>
    <xf numFmtId="0" fontId="4" fillId="2" borderId="29" xfId="0" applyFont="1" applyFill="1" applyBorder="1" applyAlignment="1" applyProtection="1">
      <alignment wrapText="1"/>
      <protection locked="0"/>
    </xf>
    <xf numFmtId="0" fontId="4" fillId="2" borderId="25" xfId="0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2" borderId="30" xfId="0" applyFont="1" applyFill="1" applyBorder="1" applyAlignment="1" applyProtection="1">
      <alignment wrapText="1"/>
      <protection locked="0"/>
    </xf>
    <xf numFmtId="0" fontId="4" fillId="2" borderId="31" xfId="0" applyFont="1" applyFill="1" applyBorder="1" applyAlignment="1" applyProtection="1">
      <alignment wrapText="1"/>
      <protection locked="0"/>
    </xf>
    <xf numFmtId="0" fontId="4" fillId="2" borderId="32" xfId="0" applyFont="1" applyFill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/>
    </xf>
    <xf numFmtId="0" fontId="11" fillId="3" borderId="0" xfId="0" applyFont="1" applyFill="1"/>
    <xf numFmtId="0" fontId="4" fillId="0" borderId="33" xfId="0" applyFont="1" applyBorder="1"/>
    <xf numFmtId="0" fontId="4" fillId="0" borderId="33" xfId="0" applyFont="1" applyBorder="1" applyAlignment="1">
      <alignment horizontal="center"/>
    </xf>
    <xf numFmtId="0" fontId="4" fillId="0" borderId="33" xfId="0" applyFont="1" applyBorder="1"/>
    <xf numFmtId="0" fontId="4" fillId="0" borderId="34" xfId="0" applyFont="1" applyBorder="1"/>
    <xf numFmtId="9" fontId="4" fillId="0" borderId="34" xfId="0" applyNumberFormat="1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5" fillId="0" borderId="34" xfId="0" applyFont="1" applyBorder="1"/>
    <xf numFmtId="0" fontId="5" fillId="0" borderId="34" xfId="0" applyFont="1" applyBorder="1" applyAlignment="1">
      <alignment horizontal="center"/>
    </xf>
    <xf numFmtId="0" fontId="12" fillId="0" borderId="0" xfId="0" applyFont="1"/>
    <xf numFmtId="0" fontId="12" fillId="2" borderId="35" xfId="0" applyFont="1" applyFill="1" applyBorder="1"/>
    <xf numFmtId="0" fontId="13" fillId="0" borderId="0" xfId="0" applyFont="1" applyAlignment="1">
      <alignment vertical="top" wrapText="1"/>
    </xf>
    <xf numFmtId="0" fontId="13" fillId="0" borderId="0" xfId="0" applyFont="1"/>
  </cellXfs>
  <cellStyles count="4">
    <cellStyle name="Beschriftung" xfId="3" xr:uid="{FD0DDFFE-E6F1-4E21-A756-A69DA744085C}"/>
    <cellStyle name="Eingabe Tabelle" xfId="2" xr:uid="{64716029-9E12-4A92-B3BF-59C9C37C63A9}"/>
    <cellStyle name="Heading 3" xfId="1" builtinId="18"/>
    <cellStyle name="Normal" xfId="0" builtinId="0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theme="0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theme="0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bottom style="medium">
          <color theme="0"/>
        </bottom>
      </border>
    </dxf>
    <dxf>
      <border outline="0">
        <top style="medium">
          <color theme="0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C5CFD6F-E9E1-4E61-8484-6CC24F4483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876926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EB723C-1BB5-4F57-A528-01D5544D9E5E}" name="Table2" displayName="Table2" ref="A10:G19" totalsRowShown="0" headerRowDxfId="25" headerRowBorderDxfId="23" tableBorderDxfId="24">
  <autoFilter ref="A10:G19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987C8B8A-2BB2-490D-8BA4-E73F41ABFC4C}" name="Fee  ̶  daily rate Item" dataDxfId="22" dataCellStyle="Eingabe Tabelle"/>
    <tableColumn id="2" xr3:uid="{03001B72-B962-498F-B3D7-9715384B566C}" name="Name" dataDxfId="21" dataCellStyle="Beschriftung"/>
    <tableColumn id="3" xr3:uid="{A5436FAD-FCB1-4070-8FE3-C34B2A3A6D50}" name="Type of reimbursement" dataDxfId="20" dataCellStyle="Beschriftung">
      <calculatedColumnFormula>"Lump sum /per day"</calculatedColumnFormula>
    </tableColumn>
    <tableColumn id="4" xr3:uid="{225E5698-8AD0-400B-9CBC-988560593352}" name="Number" dataDxfId="19"/>
    <tableColumn id="5" xr3:uid="{C24CF655-C24E-451F-B7B5-62A6BCFE007D}" name="Remuneration_x000a_GEL" dataDxfId="18"/>
    <tableColumn id="6" xr3:uid="{C3FEE541-34CE-4520-8980-65BD35C82F77}" name="Total" dataDxfId="17">
      <calculatedColumnFormula>D11*E11</calculatedColumnFormula>
    </tableColumn>
    <tableColumn id="7" xr3:uid="{8CE6EFE1-B523-4BCA-AB2C-0AAD2020B415}" name="Explanations" dataDxfId="16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1E118A1-E310-42A5-96FA-CA7A619A36C1}" name="Table3" displayName="Table3" ref="A24:G30" totalsRowShown="0" headerRowDxfId="15" headerRowBorderDxfId="13" tableBorderDxfId="14">
  <autoFilter ref="A24:G30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84AB0CD3-D832-4FF2-AE95-320CC816F3AA}" name="Item"/>
    <tableColumn id="2" xr3:uid="{8129E556-C227-4D23-9584-5C4FE5230DC6}" name="Subitem"/>
    <tableColumn id="3" xr3:uid="{06DA1030-0719-4631-974A-73957E81F198}" name="Type of reimbursement" dataDxfId="12"/>
    <tableColumn id="4" xr3:uid="{38F9BA32-2599-4637-AB97-FF24F4589DB4}" name="Number" dataDxfId="11"/>
    <tableColumn id="5" xr3:uid="{BF9A40F6-4716-4161-821D-5BC0A333CD3A}" name="Budget/ Price_x000a_GEL" dataDxfId="10"/>
    <tableColumn id="6" xr3:uid="{0E2C0155-4EC9-4D8A-AF25-8891AAD61A7D}" name="Total _x000a_GEL" dataDxfId="9">
      <calculatedColumnFormula>D25*E25</calculatedColumnFormula>
    </tableColumn>
    <tableColumn id="7" xr3:uid="{F01132EE-4EF0-4C37-A04D-62FB1AA4A887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09127F4-2D5E-476E-9A7A-17403C07B323}" name="Table5" displayName="Table5" ref="A35:G40" totalsRowShown="0" headerRowDxfId="8" headerRowBorderDxfId="6" tableBorderDxfId="7">
  <autoFilter ref="A35:G40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E7087DC0-331E-497A-BFB8-F852843CFB33}" name="Item" dataDxfId="5"/>
    <tableColumn id="2" xr3:uid="{93430B23-E5F8-4072-B006-7D46C07CAA04}" name=" " dataDxfId="4"/>
    <tableColumn id="3" xr3:uid="{924A7CC2-D266-4B6C-8FA4-9BAA8CA68116}" name="Type of reimbursement" dataDxfId="3"/>
    <tableColumn id="4" xr3:uid="{1695A4E7-F39D-46B4-89E3-2148F01C4811}" name="Number" dataDxfId="2"/>
    <tableColumn id="5" xr3:uid="{2FA73476-7388-4770-B2CF-E6537810C3D9}" name="Budget/ Price_x000a_GEL"/>
    <tableColumn id="6" xr3:uid="{009F34CF-7109-43F6-9E93-77AA1D850F60}" name="Total _x000a_GEL" dataDxfId="1">
      <calculatedColumnFormula>E36*D36</calculatedColumnFormula>
    </tableColumn>
    <tableColumn id="7" xr3:uid="{1B53741B-B901-423D-84B0-0897B9A8D4E8}" name="Explanation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71200-46F0-4485-B658-01FC34E42F38}">
  <dimension ref="A1:G52"/>
  <sheetViews>
    <sheetView showGridLines="0" tabSelected="1" workbookViewId="0">
      <selection activeCell="B5" sqref="B5"/>
    </sheetView>
  </sheetViews>
  <sheetFormatPr defaultColWidth="9.140625"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1" t="s">
        <v>49</v>
      </c>
      <c r="B1" s="1"/>
      <c r="C1" s="1"/>
      <c r="D1" s="1"/>
      <c r="E1" s="1"/>
      <c r="F1" s="1"/>
      <c r="G1" s="2"/>
    </row>
    <row r="2" spans="1:7" ht="17.25" customHeight="1" thickBot="1" x14ac:dyDescent="0.3">
      <c r="A2" s="3" t="s">
        <v>0</v>
      </c>
      <c r="B2" s="4">
        <v>83475099</v>
      </c>
      <c r="C2" s="3" t="s">
        <v>1</v>
      </c>
      <c r="D2" s="5" t="s">
        <v>2</v>
      </c>
      <c r="E2" s="5"/>
      <c r="F2" s="5"/>
      <c r="G2" s="5"/>
    </row>
    <row r="3" spans="1:7" ht="17.100000000000001" customHeight="1" thickBot="1" x14ac:dyDescent="0.3">
      <c r="A3" s="3" t="s">
        <v>3</v>
      </c>
      <c r="B3" s="6" t="s">
        <v>4</v>
      </c>
      <c r="C3" s="3" t="str">
        <f>IF(A1="Price schedule","Contractor:","")</f>
        <v>Contractor:</v>
      </c>
      <c r="D3" s="7"/>
      <c r="E3" s="7"/>
      <c r="F3" s="7"/>
      <c r="G3" s="7"/>
    </row>
    <row r="4" spans="1:7" ht="17.100000000000001" customHeight="1" thickBot="1" x14ac:dyDescent="0.3">
      <c r="A4" s="3" t="s">
        <v>5</v>
      </c>
      <c r="B4" s="8"/>
      <c r="C4" s="3" t="str">
        <f>IF(A1="Price Schedule","Tax ID","")</f>
        <v>Tax ID</v>
      </c>
      <c r="D4" s="9"/>
      <c r="E4" s="9"/>
      <c r="F4" s="9"/>
      <c r="G4" s="9"/>
    </row>
    <row r="5" spans="1:7" ht="14.25" customHeight="1" thickBot="1" x14ac:dyDescent="0.3">
      <c r="A5" s="10"/>
      <c r="B5" s="10"/>
      <c r="C5" s="3" t="str">
        <f>IF(A1="Price schedule","Address:","")</f>
        <v>Address:</v>
      </c>
      <c r="D5" s="9"/>
      <c r="E5" s="9"/>
      <c r="F5" s="9"/>
      <c r="G5" s="9"/>
    </row>
    <row r="6" spans="1:7" ht="14.25" customHeight="1" thickBot="1" x14ac:dyDescent="0.3">
      <c r="A6" s="10"/>
      <c r="B6" s="10"/>
      <c r="C6" s="3" t="str">
        <f>IF(A1="Price schedule","Telephone/Email:","")</f>
        <v>Telephone/Email:</v>
      </c>
      <c r="D6" s="9"/>
      <c r="E6" s="9"/>
      <c r="F6" s="9"/>
      <c r="G6" s="9"/>
    </row>
    <row r="7" spans="1:7" x14ac:dyDescent="0.25">
      <c r="A7" s="10"/>
      <c r="B7" s="10"/>
      <c r="C7" s="10"/>
      <c r="D7" s="10"/>
      <c r="E7" s="10"/>
      <c r="F7" s="10"/>
      <c r="G7" s="10"/>
    </row>
    <row r="8" spans="1:7" ht="13.5" customHeight="1" thickBot="1" x14ac:dyDescent="0.3">
      <c r="A8" s="11" t="s">
        <v>6</v>
      </c>
      <c r="B8" s="11"/>
      <c r="C8" s="11"/>
      <c r="D8" s="11"/>
      <c r="E8" s="11"/>
      <c r="F8" s="11"/>
      <c r="G8" s="11"/>
    </row>
    <row r="9" spans="1:7" ht="9.75" customHeight="1" x14ac:dyDescent="0.25">
      <c r="A9" s="12"/>
      <c r="B9" s="12"/>
      <c r="C9" s="12"/>
      <c r="D9" s="12"/>
      <c r="E9" s="12"/>
      <c r="F9" s="12"/>
      <c r="G9" s="12"/>
    </row>
    <row r="10" spans="1:7" ht="24.75" thickBot="1" x14ac:dyDescent="0.3">
      <c r="A10" s="13" t="s">
        <v>7</v>
      </c>
      <c r="B10" s="14" t="s">
        <v>8</v>
      </c>
      <c r="C10" s="15" t="s">
        <v>9</v>
      </c>
      <c r="D10" s="15" t="s">
        <v>10</v>
      </c>
      <c r="E10" s="15" t="s">
        <v>11</v>
      </c>
      <c r="F10" s="16" t="s">
        <v>12</v>
      </c>
      <c r="G10" s="17" t="s">
        <v>13</v>
      </c>
    </row>
    <row r="11" spans="1:7" x14ac:dyDescent="0.25">
      <c r="A11" s="18" t="s">
        <v>14</v>
      </c>
      <c r="B11" s="19" t="s">
        <v>15</v>
      </c>
      <c r="C11" s="20" t="str">
        <f>"Lump sum /per day"</f>
        <v>Lump sum /per day</v>
      </c>
      <c r="D11" s="21">
        <v>25</v>
      </c>
      <c r="E11" s="21"/>
      <c r="F11" s="22">
        <f>D11*E11</f>
        <v>0</v>
      </c>
      <c r="G11" s="23"/>
    </row>
    <row r="12" spans="1:7" x14ac:dyDescent="0.25">
      <c r="A12" s="18" t="s">
        <v>16</v>
      </c>
      <c r="B12" s="24" t="s">
        <v>17</v>
      </c>
      <c r="C12" s="20" t="str">
        <f t="shared" ref="C12:C17" si="0">"Lump sum /per day"</f>
        <v>Lump sum /per day</v>
      </c>
      <c r="D12" s="25">
        <v>20</v>
      </c>
      <c r="E12" s="25"/>
      <c r="F12" s="26">
        <f>D12*E12</f>
        <v>0</v>
      </c>
      <c r="G12" s="27"/>
    </row>
    <row r="13" spans="1:7" x14ac:dyDescent="0.25">
      <c r="A13" s="18" t="s">
        <v>18</v>
      </c>
      <c r="B13" s="28" t="s">
        <v>19</v>
      </c>
      <c r="C13" s="20" t="str">
        <f t="shared" si="0"/>
        <v>Lump sum /per day</v>
      </c>
      <c r="D13" s="29">
        <v>15</v>
      </c>
      <c r="E13" s="29"/>
      <c r="F13" s="26">
        <f>D13*E13</f>
        <v>0</v>
      </c>
      <c r="G13" s="30"/>
    </row>
    <row r="14" spans="1:7" ht="15.75" customHeight="1" x14ac:dyDescent="0.25">
      <c r="A14" s="18" t="s">
        <v>18</v>
      </c>
      <c r="B14" s="31" t="s">
        <v>20</v>
      </c>
      <c r="C14" s="20" t="str">
        <f t="shared" si="0"/>
        <v>Lump sum /per day</v>
      </c>
      <c r="D14" s="21">
        <v>15</v>
      </c>
      <c r="E14" s="21"/>
      <c r="F14" s="26">
        <f>D14*E14</f>
        <v>0</v>
      </c>
      <c r="G14" s="32"/>
    </row>
    <row r="15" spans="1:7" ht="24" x14ac:dyDescent="0.25">
      <c r="A15" s="18" t="s">
        <v>14</v>
      </c>
      <c r="B15" s="33" t="s">
        <v>21</v>
      </c>
      <c r="C15" s="20" t="str">
        <f t="shared" si="0"/>
        <v>Lump sum /per day</v>
      </c>
      <c r="D15" s="29">
        <v>20</v>
      </c>
      <c r="E15" s="29"/>
      <c r="F15" s="26">
        <f t="shared" ref="F15:F17" si="1">D15*E15</f>
        <v>0</v>
      </c>
      <c r="G15" s="30"/>
    </row>
    <row r="16" spans="1:7" ht="24" x14ac:dyDescent="0.25">
      <c r="A16" s="18" t="s">
        <v>18</v>
      </c>
      <c r="B16" s="33" t="s">
        <v>22</v>
      </c>
      <c r="C16" s="20" t="str">
        <f t="shared" si="0"/>
        <v>Lump sum /per day</v>
      </c>
      <c r="D16" s="34">
        <v>20</v>
      </c>
      <c r="E16" s="34"/>
      <c r="F16" s="26">
        <f>D16*E16</f>
        <v>0</v>
      </c>
      <c r="G16" s="35"/>
    </row>
    <row r="17" spans="1:7" ht="24" x14ac:dyDescent="0.25">
      <c r="A17" s="18" t="s">
        <v>18</v>
      </c>
      <c r="B17" s="33" t="s">
        <v>23</v>
      </c>
      <c r="C17" s="20" t="str">
        <f t="shared" si="0"/>
        <v>Lump sum /per day</v>
      </c>
      <c r="D17" s="29">
        <v>15</v>
      </c>
      <c r="E17" s="29"/>
      <c r="F17" s="26">
        <f t="shared" si="1"/>
        <v>0</v>
      </c>
      <c r="G17" s="30"/>
    </row>
    <row r="18" spans="1:7" x14ac:dyDescent="0.25">
      <c r="A18" s="18" t="s">
        <v>18</v>
      </c>
      <c r="B18" s="33" t="s">
        <v>24</v>
      </c>
      <c r="C18" s="20" t="str">
        <f>"Lump sum /per day"</f>
        <v>Lump sum /per day</v>
      </c>
      <c r="D18" s="34">
        <v>7</v>
      </c>
      <c r="E18" s="34"/>
      <c r="F18" s="26">
        <f>D18*E18</f>
        <v>0</v>
      </c>
      <c r="G18" s="35"/>
    </row>
    <row r="19" spans="1:7" x14ac:dyDescent="0.25">
      <c r="A19" s="18" t="s">
        <v>18</v>
      </c>
      <c r="B19" s="33" t="s">
        <v>25</v>
      </c>
      <c r="C19" s="20" t="str">
        <f>"Lump sum /per day"</f>
        <v>Lump sum /per day</v>
      </c>
      <c r="D19" s="34">
        <v>5</v>
      </c>
      <c r="E19" s="34"/>
      <c r="F19" s="26">
        <f>D19*E19</f>
        <v>0</v>
      </c>
      <c r="G19" s="35"/>
    </row>
    <row r="20" spans="1:7" ht="15.75" thickBot="1" x14ac:dyDescent="0.3">
      <c r="A20" s="36"/>
      <c r="B20" s="36"/>
      <c r="C20" s="36"/>
      <c r="D20" s="36"/>
      <c r="E20" s="36"/>
      <c r="F20" s="37">
        <f>SUM(F11:F19)</f>
        <v>0</v>
      </c>
      <c r="G20" s="38"/>
    </row>
    <row r="21" spans="1:7" ht="15.75" thickTop="1" x14ac:dyDescent="0.25">
      <c r="A21" s="10"/>
      <c r="B21" s="10"/>
      <c r="C21" s="10"/>
      <c r="D21" s="10"/>
      <c r="E21" s="10"/>
      <c r="F21" s="10"/>
      <c r="G21" s="10"/>
    </row>
    <row r="22" spans="1:7" x14ac:dyDescent="0.25">
      <c r="A22" s="39" t="s">
        <v>27</v>
      </c>
      <c r="B22" s="39"/>
      <c r="C22" s="39"/>
      <c r="D22" s="39"/>
      <c r="E22" s="39"/>
      <c r="F22" s="39"/>
      <c r="G22" s="39"/>
    </row>
    <row r="23" spans="1:7" ht="10.5" customHeight="1" thickBot="1" x14ac:dyDescent="0.3">
      <c r="A23" s="40"/>
      <c r="B23" s="40"/>
      <c r="C23" s="40"/>
      <c r="D23" s="40"/>
      <c r="E23" s="40"/>
      <c r="F23" s="40"/>
      <c r="G23" s="41"/>
    </row>
    <row r="24" spans="1:7" ht="24.75" customHeight="1" thickBot="1" x14ac:dyDescent="0.3">
      <c r="A24" s="13" t="s">
        <v>28</v>
      </c>
      <c r="B24" s="15" t="s">
        <v>29</v>
      </c>
      <c r="C24" s="15" t="s">
        <v>9</v>
      </c>
      <c r="D24" s="15" t="s">
        <v>10</v>
      </c>
      <c r="E24" s="15" t="s">
        <v>30</v>
      </c>
      <c r="F24" s="15" t="s">
        <v>31</v>
      </c>
      <c r="G24" s="42" t="s">
        <v>13</v>
      </c>
    </row>
    <row r="25" spans="1:7" ht="24.75" x14ac:dyDescent="0.25">
      <c r="A25" s="43" t="s">
        <v>32</v>
      </c>
      <c r="B25" s="44"/>
      <c r="C25" s="45" t="s">
        <v>33</v>
      </c>
      <c r="D25" s="46"/>
      <c r="E25" s="46"/>
      <c r="F25" s="22">
        <f t="shared" ref="F25:F30" si="2">D25*E25</f>
        <v>0</v>
      </c>
      <c r="G25" s="47"/>
    </row>
    <row r="26" spans="1:7" x14ac:dyDescent="0.25">
      <c r="A26" s="48" t="s">
        <v>34</v>
      </c>
      <c r="B26" s="30"/>
      <c r="C26" s="49" t="s">
        <v>33</v>
      </c>
      <c r="D26" s="24"/>
      <c r="E26" s="24"/>
      <c r="F26" s="26">
        <f t="shared" si="2"/>
        <v>0</v>
      </c>
      <c r="G26" s="50"/>
    </row>
    <row r="27" spans="1:7" x14ac:dyDescent="0.25">
      <c r="A27" s="51" t="s">
        <v>35</v>
      </c>
      <c r="B27" s="30"/>
      <c r="C27" s="49" t="s">
        <v>33</v>
      </c>
      <c r="D27" s="24"/>
      <c r="E27" s="24"/>
      <c r="F27" s="26">
        <f t="shared" si="2"/>
        <v>0</v>
      </c>
      <c r="G27" s="50"/>
    </row>
    <row r="28" spans="1:7" ht="26.25" customHeight="1" x14ac:dyDescent="0.25">
      <c r="A28" s="51" t="s">
        <v>36</v>
      </c>
      <c r="B28" s="30"/>
      <c r="C28" s="49" t="s">
        <v>33</v>
      </c>
      <c r="D28" s="52"/>
      <c r="E28" s="52"/>
      <c r="F28" s="26">
        <f t="shared" si="2"/>
        <v>0</v>
      </c>
      <c r="G28" s="50"/>
    </row>
    <row r="29" spans="1:7" x14ac:dyDescent="0.25">
      <c r="A29" s="53" t="s">
        <v>37</v>
      </c>
      <c r="B29" s="35"/>
      <c r="C29" s="49" t="s">
        <v>33</v>
      </c>
      <c r="D29" s="52"/>
      <c r="E29" s="52"/>
      <c r="F29" s="54">
        <f t="shared" si="2"/>
        <v>0</v>
      </c>
      <c r="G29" s="55"/>
    </row>
    <row r="30" spans="1:7" ht="15.75" thickBot="1" x14ac:dyDescent="0.3">
      <c r="A30" s="56" t="s">
        <v>38</v>
      </c>
      <c r="B30" s="57"/>
      <c r="C30" s="58" t="s">
        <v>33</v>
      </c>
      <c r="D30" s="59"/>
      <c r="E30" s="59"/>
      <c r="F30" s="60">
        <f t="shared" si="2"/>
        <v>0</v>
      </c>
      <c r="G30" s="61"/>
    </row>
    <row r="31" spans="1:7" ht="16.5" thickTop="1" thickBot="1" x14ac:dyDescent="0.3">
      <c r="A31" s="36" t="s">
        <v>26</v>
      </c>
      <c r="B31" s="36"/>
      <c r="C31" s="36"/>
      <c r="D31" s="36"/>
      <c r="E31" s="36"/>
      <c r="F31" s="37">
        <f>SUM(F25:F30)</f>
        <v>0</v>
      </c>
      <c r="G31" s="38"/>
    </row>
    <row r="32" spans="1:7" ht="15.75" thickTop="1" x14ac:dyDescent="0.25">
      <c r="A32" s="10"/>
      <c r="B32" s="10"/>
      <c r="C32" s="10"/>
      <c r="D32" s="10"/>
      <c r="E32" s="10"/>
      <c r="F32" s="10"/>
      <c r="G32" s="10"/>
    </row>
    <row r="33" spans="1:7" x14ac:dyDescent="0.25">
      <c r="A33" s="39" t="s">
        <v>39</v>
      </c>
      <c r="B33" s="39"/>
      <c r="C33" s="39"/>
      <c r="D33" s="39"/>
      <c r="E33" s="39"/>
      <c r="F33" s="39"/>
      <c r="G33" s="39"/>
    </row>
    <row r="34" spans="1:7" ht="11.25" customHeight="1" thickBot="1" x14ac:dyDescent="0.3">
      <c r="A34" s="62"/>
      <c r="B34" s="62"/>
      <c r="C34" s="62"/>
      <c r="D34" s="62"/>
      <c r="E34" s="62"/>
      <c r="F34" s="62"/>
      <c r="G34" s="62"/>
    </row>
    <row r="35" spans="1:7" ht="26.25" customHeight="1" thickBot="1" x14ac:dyDescent="0.3">
      <c r="A35" s="63" t="s">
        <v>28</v>
      </c>
      <c r="B35" s="13" t="s">
        <v>40</v>
      </c>
      <c r="C35" s="13" t="s">
        <v>9</v>
      </c>
      <c r="D35" s="13" t="s">
        <v>10</v>
      </c>
      <c r="E35" s="13" t="s">
        <v>30</v>
      </c>
      <c r="F35" s="13" t="s">
        <v>31</v>
      </c>
      <c r="G35" s="13" t="s">
        <v>13</v>
      </c>
    </row>
    <row r="36" spans="1:7" x14ac:dyDescent="0.25">
      <c r="A36" s="64" t="s">
        <v>41</v>
      </c>
      <c r="B36" s="65"/>
      <c r="C36" s="51" t="s">
        <v>33</v>
      </c>
      <c r="D36" s="66"/>
      <c r="E36" s="46"/>
      <c r="F36" s="67">
        <f t="shared" ref="F36:F40" si="3">E36*D36</f>
        <v>0</v>
      </c>
      <c r="G36" s="68"/>
    </row>
    <row r="37" spans="1:7" x14ac:dyDescent="0.25">
      <c r="A37" s="69" t="s">
        <v>42</v>
      </c>
      <c r="B37" s="48"/>
      <c r="C37" s="51" t="s">
        <v>33</v>
      </c>
      <c r="D37" s="24"/>
      <c r="E37" s="70"/>
      <c r="F37" s="26">
        <f t="shared" si="3"/>
        <v>0</v>
      </c>
      <c r="G37" s="50"/>
    </row>
    <row r="38" spans="1:7" x14ac:dyDescent="0.25">
      <c r="A38" s="69" t="s">
        <v>43</v>
      </c>
      <c r="B38" s="48"/>
      <c r="C38" s="51" t="s">
        <v>33</v>
      </c>
      <c r="D38" s="24"/>
      <c r="E38" s="70"/>
      <c r="F38" s="26">
        <f t="shared" si="3"/>
        <v>0</v>
      </c>
      <c r="G38" s="50"/>
    </row>
    <row r="39" spans="1:7" x14ac:dyDescent="0.25">
      <c r="A39" s="69" t="s">
        <v>44</v>
      </c>
      <c r="B39" s="48"/>
      <c r="C39" s="71" t="s">
        <v>33</v>
      </c>
      <c r="D39" s="52"/>
      <c r="E39" s="72"/>
      <c r="F39" s="54">
        <f t="shared" si="3"/>
        <v>0</v>
      </c>
      <c r="G39" s="55"/>
    </row>
    <row r="40" spans="1:7" ht="25.5" customHeight="1" thickBot="1" x14ac:dyDescent="0.3">
      <c r="A40" s="73" t="s">
        <v>45</v>
      </c>
      <c r="B40" s="74"/>
      <c r="C40" s="71" t="s">
        <v>33</v>
      </c>
      <c r="D40" s="75"/>
      <c r="E40" s="76"/>
      <c r="F40" s="77">
        <f t="shared" si="3"/>
        <v>0</v>
      </c>
      <c r="G40" s="61"/>
    </row>
    <row r="41" spans="1:7" ht="16.5" thickTop="1" thickBot="1" x14ac:dyDescent="0.3">
      <c r="A41" s="36" t="s">
        <v>26</v>
      </c>
      <c r="B41" s="36"/>
      <c r="C41" s="36"/>
      <c r="D41" s="36"/>
      <c r="E41" s="36"/>
      <c r="F41" s="78">
        <f>SUM(F36:F40)</f>
        <v>0</v>
      </c>
      <c r="G41" s="38"/>
    </row>
    <row r="42" spans="1:7" ht="15.75" thickTop="1" x14ac:dyDescent="0.25">
      <c r="A42" s="79"/>
      <c r="B42" s="79"/>
      <c r="C42" s="79"/>
      <c r="D42" s="79"/>
      <c r="E42" s="79"/>
      <c r="F42" s="79"/>
      <c r="G42" s="79"/>
    </row>
    <row r="43" spans="1:7" x14ac:dyDescent="0.25">
      <c r="A43" s="39" t="s">
        <v>46</v>
      </c>
      <c r="B43" s="39"/>
      <c r="C43" s="39"/>
      <c r="D43" s="39"/>
      <c r="E43" s="39"/>
      <c r="F43" s="39"/>
      <c r="G43" s="39"/>
    </row>
    <row r="44" spans="1:7" x14ac:dyDescent="0.25">
      <c r="A44" s="80" t="s">
        <v>47</v>
      </c>
      <c r="B44" s="80"/>
      <c r="C44" s="80"/>
      <c r="D44" s="80"/>
      <c r="E44" s="80"/>
      <c r="F44" s="81">
        <f>F20+F31+F41</f>
        <v>0</v>
      </c>
      <c r="G44" s="82"/>
    </row>
    <row r="45" spans="1:7" x14ac:dyDescent="0.25">
      <c r="A45" s="83" t="s">
        <v>48</v>
      </c>
      <c r="B45" s="84">
        <v>0</v>
      </c>
      <c r="C45" s="83"/>
      <c r="D45" s="83"/>
      <c r="E45" s="83"/>
      <c r="F45" s="85">
        <f>F44*B45</f>
        <v>0</v>
      </c>
      <c r="G45" s="83"/>
    </row>
    <row r="46" spans="1:7" x14ac:dyDescent="0.25">
      <c r="A46" s="86" t="s">
        <v>47</v>
      </c>
      <c r="B46" s="83"/>
      <c r="C46" s="83"/>
      <c r="D46" s="83"/>
      <c r="E46" s="83"/>
      <c r="F46" s="87">
        <f>SUM(F44:F45)</f>
        <v>0</v>
      </c>
      <c r="G46" s="83"/>
    </row>
    <row r="48" spans="1:7" ht="30.75" customHeight="1" x14ac:dyDescent="0.25">
      <c r="A48" s="88"/>
      <c r="D48" s="89"/>
      <c r="E48" s="89"/>
      <c r="F48" s="89"/>
      <c r="G48" s="89"/>
    </row>
    <row r="49" spans="3:7" ht="25.5" customHeight="1" x14ac:dyDescent="0.25">
      <c r="D49" s="90" t="str">
        <f>IF(A1="Price schedule","Full first and last name of authorized person","Full first and last name, function, OU")</f>
        <v>Full first and last name of authorized person</v>
      </c>
      <c r="E49" s="90"/>
      <c r="F49" s="90"/>
      <c r="G49" s="90"/>
    </row>
    <row r="51" spans="3:7" x14ac:dyDescent="0.25">
      <c r="C51" s="88"/>
    </row>
    <row r="52" spans="3:7" ht="15.75" customHeight="1" x14ac:dyDescent="0.25">
      <c r="C52" s="91"/>
      <c r="D52" s="88"/>
    </row>
  </sheetData>
  <sheetProtection formatRows="0" insertRows="0" deleteRows="0"/>
  <mergeCells count="16">
    <mergeCell ref="A43:G43"/>
    <mergeCell ref="A44:E44"/>
    <mergeCell ref="D48:G48"/>
    <mergeCell ref="D49:G49"/>
    <mergeCell ref="A8:G8"/>
    <mergeCell ref="A20:E20"/>
    <mergeCell ref="A22:G22"/>
    <mergeCell ref="A31:E31"/>
    <mergeCell ref="A33:G33"/>
    <mergeCell ref="A41:E41"/>
    <mergeCell ref="A1:F1"/>
    <mergeCell ref="D2:G2"/>
    <mergeCell ref="D3:G3"/>
    <mergeCell ref="D4:G4"/>
    <mergeCell ref="D5:G5"/>
    <mergeCell ref="D6:G6"/>
  </mergeCells>
  <conditionalFormatting sqref="D48:G48">
    <cfRule type="expression" dxfId="27" priority="2">
      <formula>$A$1="Price schedule"</formula>
    </cfRule>
  </conditionalFormatting>
  <conditionalFormatting sqref="D48:G49">
    <cfRule type="expression" dxfId="26" priority="1">
      <formula>$A$1="Price schedule"</formula>
    </cfRule>
  </conditionalFormatting>
  <dataValidations count="5">
    <dataValidation type="list" allowBlank="1" showInputMessage="1" showErrorMessage="1" sqref="A2" xr:uid="{C2EA2C2A-B66F-485A-AF02-6FA67D8390C9}">
      <formula1>"Tender number:, Contract number:"</formula1>
    </dataValidation>
    <dataValidation type="list" allowBlank="1" showInputMessage="1" showErrorMessage="1" sqref="A11:A19" xr:uid="{B31AEE89-C764-4647-A438-9775A6880498}">
      <formula1>"Team Leader, Expert"</formula1>
    </dataValidation>
    <dataValidation type="custom" allowBlank="1" showInputMessage="1" showErrorMessage="1" sqref="C11:C19 F44:F46 F25:F31 F36:F41 F10:F20" xr:uid="{FD13D589-679E-4978-8201-AD371CAB8FD0}">
      <formula1>"'"</formula1>
    </dataValidation>
    <dataValidation type="list" allowBlank="1" showInputMessage="1" showErrorMessage="1" sqref="A1" xr:uid="{A735A7E9-3ABE-4B11-9E6C-74DA74463060}">
      <formula1>"Price schedule, Estimation of the anticipated Contract Amount"</formula1>
    </dataValidation>
    <dataValidation type="list" allowBlank="1" showInputMessage="1" showErrorMessage="1" sqref="C25:C30 C36:C40" xr:uid="{DD155616-BEA9-414D-82B3-8F1DD8B601D8}">
      <formula1>"please choose, lump sum / amount, against evidence, not applicable"</formula1>
    </dataValidation>
  </dataValidations>
  <pageMargins left="0.7" right="0.7" top="0.75" bottom="0.75" header="0.3" footer="0.3"/>
  <pageSetup paperSize="9" orientation="landscape" r:id="rId1"/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Kiknadze, Ana GIZ GE</dc:creator>
  <cp:lastModifiedBy>Kiknadze, Ana GIZ GE</cp:lastModifiedBy>
  <dcterms:created xsi:type="dcterms:W3CDTF">2024-10-09T12:26:53Z</dcterms:created>
  <dcterms:modified xsi:type="dcterms:W3CDTF">2024-10-09T12:28:26Z</dcterms:modified>
</cp:coreProperties>
</file>