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C:\Users\amanjavidze0208\Desktop\"/>
    </mc:Choice>
  </mc:AlternateContent>
  <xr:revisionPtr revIDLastSave="0" documentId="13_ncr:1_{63CAE37A-C8B6-4FD3-9DEE-1EF252DF5840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ხანძარქრობა" sheetId="5" r:id="rId1"/>
  </sheets>
  <definedNames>
    <definedName name="_xlnm._FilterDatabase" localSheetId="0" hidden="1">ხანძარქრობა!$A$1:$I$57</definedName>
    <definedName name="_xlnm.Print_Area" localSheetId="0">ხანძარქრობა!$A$1:$I$65</definedName>
    <definedName name="დარიცხვა">#REF!</definedName>
    <definedName name="დოლარის_კურსი">#REF!</definedName>
    <definedName name="ევროს_კურსი">#REF!</definedName>
    <definedName name="სატუმბზე_დარიცხვა">#REF!</definedName>
    <definedName name="სატუმბის_სპეციფიკაცია_UL_F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" i="5" l="1"/>
  <c r="F18" i="5"/>
  <c r="H17" i="5"/>
  <c r="F17" i="5"/>
  <c r="H56" i="5"/>
  <c r="I56" i="5" s="1"/>
  <c r="H53" i="5"/>
  <c r="F53" i="5"/>
  <c r="I53" i="5" s="1"/>
  <c r="F49" i="5"/>
  <c r="H49" i="5"/>
  <c r="I18" i="5" l="1"/>
  <c r="I17" i="5"/>
  <c r="I49" i="5"/>
  <c r="H42" i="5" l="1"/>
  <c r="H41" i="5"/>
  <c r="H40" i="5"/>
  <c r="H38" i="5"/>
  <c r="H37" i="5"/>
  <c r="H36" i="5"/>
  <c r="H35" i="5"/>
  <c r="H34" i="5"/>
  <c r="H33" i="5"/>
  <c r="H32" i="5"/>
  <c r="H39" i="5"/>
  <c r="H43" i="5"/>
  <c r="H44" i="5"/>
  <c r="H45" i="5"/>
  <c r="H46" i="5"/>
  <c r="H47" i="5"/>
  <c r="H48" i="5"/>
  <c r="H50" i="5"/>
  <c r="H51" i="5"/>
  <c r="H52" i="5"/>
  <c r="H31" i="5"/>
  <c r="H30" i="5"/>
  <c r="F30" i="5"/>
  <c r="F31" i="5"/>
  <c r="F32" i="5"/>
  <c r="F33" i="5"/>
  <c r="F34" i="5"/>
  <c r="F35" i="5"/>
  <c r="F36" i="5"/>
  <c r="F37" i="5"/>
  <c r="F38" i="5"/>
  <c r="F39" i="5"/>
  <c r="F40" i="5"/>
  <c r="F41" i="5"/>
  <c r="I41" i="5" s="1"/>
  <c r="F42" i="5"/>
  <c r="F43" i="5"/>
  <c r="F44" i="5"/>
  <c r="F45" i="5"/>
  <c r="F46" i="5"/>
  <c r="F47" i="5"/>
  <c r="F48" i="5"/>
  <c r="F50" i="5"/>
  <c r="F51" i="5"/>
  <c r="F52" i="5"/>
  <c r="H16" i="5"/>
  <c r="H3" i="5"/>
  <c r="H4" i="5"/>
  <c r="H5" i="5"/>
  <c r="H9" i="5"/>
  <c r="H10" i="5"/>
  <c r="H11" i="5"/>
  <c r="H12" i="5"/>
  <c r="H13" i="5"/>
  <c r="H14" i="5"/>
  <c r="H15" i="5"/>
  <c r="F3" i="5"/>
  <c r="F4" i="5"/>
  <c r="F5" i="5"/>
  <c r="F9" i="5"/>
  <c r="F10" i="5"/>
  <c r="F11" i="5"/>
  <c r="F12" i="5"/>
  <c r="F13" i="5"/>
  <c r="F14" i="5"/>
  <c r="F15" i="5"/>
  <c r="F16" i="5"/>
  <c r="H2" i="5"/>
  <c r="F2" i="5"/>
  <c r="H27" i="5"/>
  <c r="H7" i="5"/>
  <c r="I13" i="5" l="1"/>
  <c r="I11" i="5"/>
  <c r="I9" i="5"/>
  <c r="I3" i="5"/>
  <c r="I15" i="5"/>
  <c r="I14" i="5"/>
  <c r="I19" i="5" s="1"/>
  <c r="I16" i="5"/>
  <c r="I2" i="5"/>
  <c r="I4" i="5"/>
  <c r="H6" i="5"/>
  <c r="F27" i="5"/>
  <c r="I27" i="5" s="1"/>
  <c r="I10" i="5"/>
  <c r="F7" i="5"/>
  <c r="I7" i="5" s="1"/>
  <c r="F6" i="5"/>
  <c r="I12" i="5"/>
  <c r="I5" i="5"/>
  <c r="I35" i="5"/>
  <c r="I44" i="5"/>
  <c r="H8" i="5" l="1"/>
  <c r="F8" i="5"/>
  <c r="I6" i="5"/>
  <c r="I8" i="5" l="1"/>
  <c r="F22" i="5" l="1"/>
  <c r="H22" i="5"/>
  <c r="H23" i="5"/>
  <c r="F23" i="5"/>
  <c r="F25" i="5"/>
  <c r="H25" i="5"/>
  <c r="F21" i="5"/>
  <c r="H21" i="5"/>
  <c r="H24" i="5"/>
  <c r="F24" i="5"/>
  <c r="H26" i="5"/>
  <c r="F26" i="5"/>
  <c r="H28" i="5"/>
  <c r="F28" i="5"/>
  <c r="F20" i="5"/>
  <c r="H20" i="5"/>
  <c r="F29" i="5"/>
  <c r="H29" i="5"/>
  <c r="I20" i="5" l="1"/>
  <c r="I42" i="5" l="1"/>
  <c r="I50" i="5"/>
  <c r="I29" i="5"/>
  <c r="I46" i="5"/>
  <c r="I40" i="5"/>
  <c r="I34" i="5"/>
  <c r="I45" i="5"/>
  <c r="I28" i="5"/>
  <c r="I51" i="5"/>
  <c r="I36" i="5" l="1"/>
  <c r="I37" i="5"/>
  <c r="I52" i="5"/>
  <c r="I26" i="5"/>
  <c r="I22" i="5"/>
  <c r="I21" i="5"/>
  <c r="I24" i="5"/>
  <c r="I25" i="5"/>
  <c r="I23" i="5"/>
  <c r="I31" i="5"/>
  <c r="I55" i="5" l="1"/>
  <c r="I58" i="5" s="1"/>
  <c r="I30" i="5"/>
  <c r="I33" i="5"/>
  <c r="I43" i="5"/>
  <c r="I32" i="5"/>
  <c r="I39" i="5"/>
  <c r="I47" i="5"/>
  <c r="I38" i="5"/>
  <c r="I48" i="5"/>
</calcChain>
</file>

<file path=xl/sharedStrings.xml><?xml version="1.0" encoding="utf-8"?>
<sst xmlns="http://schemas.openxmlformats.org/spreadsheetml/2006/main" count="118" uniqueCount="68">
  <si>
    <t xml:space="preserve">სპეციფიკაცია </t>
  </si>
  <si>
    <t>რაოდ</t>
  </si>
  <si>
    <t>სულ</t>
  </si>
  <si>
    <t>ერთ 
მონტ</t>
  </si>
  <si>
    <t>სულ 
მონტ.</t>
  </si>
  <si>
    <t>ერთ 
ფასი</t>
  </si>
  <si>
    <t>ერთ</t>
  </si>
  <si>
    <t>ტესტირების და დაცლის ურდული,  DN25
Test and drain valve
K = 5.6; 20.6 bar; 
1/2" Orifice ; Brass
UL listed; FM approved</t>
  </si>
  <si>
    <t>უკუსარქველი DN 65 - 2 1/2" Check Valve (Grooved, Swing Type, 300psi, Bristol, BR‐DGC‐300, UL/FM)</t>
  </si>
  <si>
    <t>უკუსარქველი DN 80 - 3" Check Valve (Grooved, Swing Type, 300psi, Bristol, BR‐DGC‐300, UL/FM)</t>
  </si>
  <si>
    <t>უკუსარქველი DN 100 - 4" Check Valve (Grooved, Swing Type, 300psi, Bristol, BR‐DGC‐300, UL/FM)</t>
  </si>
  <si>
    <t>მეტრი</t>
  </si>
  <si>
    <t>ცალი</t>
  </si>
  <si>
    <t>კომპ.</t>
  </si>
  <si>
    <t>საკიდი, სამაგრი, წყალშემკავებელი და 
ფასონური საშუალებები</t>
  </si>
  <si>
    <t>კომპ</t>
  </si>
  <si>
    <t>წყლის ნაკადის რელე DN65,
water flow switch;
UL listed, FM approved</t>
  </si>
  <si>
    <t>წყლის ნაკადის რელე DN80,
water flow switch;
UL listed, FM approved</t>
  </si>
  <si>
    <t>წყლის ნაკადის რელე DN100,
water flow switch;
UL listed, FM approved</t>
  </si>
  <si>
    <t>ცენტრალური ჩამკეტი ურდული DN100
OS &amp; Y Gate Valve DN 100, Flanged
Ductile Iron (EN JS-1020)
FM Approved, UL Listed</t>
  </si>
  <si>
    <t>ცენტრალური ჩამკეტი ურდული DN150
OS &amp; Y Gate Valve DN 150, Flanged
Ductile Iron (EN JS-1020)
FM Approved, UL Listed</t>
  </si>
  <si>
    <t>ტესტირების ვენტური მეტრი DN150
Flowmeter 6'
FM approved,</t>
  </si>
  <si>
    <t>სახანძრო კარადა კომპლექტაციით:
სახელო სიგრძე L=30 მ. 
ლულა, 
ქანჩი, 
ონკანი [DN50] 
Fire hose cabinet (hose L=30 m, valve [DN50] , coupling, nozzle)"</t>
  </si>
  <si>
    <t xml:space="preserve">მანომეტრი, ფილტრი, ონკანი </t>
  </si>
  <si>
    <t>საშხეფის დრეკადი მილი L=100 სმ. სამაგრი ღეროთი და დამჭერებით (სრული კომპლექტაცია)
Flexible hose  for sprinkler L=100 cm. with installation kit
UL listed &amp; FM Approved</t>
  </si>
  <si>
    <t>განგაშის სარქველი (სველი ტიპის) DN150, 
Wet alarm valve
20.7 bar;
Ductile Iron (EN JS-1020)
 FM approved,
Trim set+Retard chamber+Pressure switches+gong included</t>
  </si>
  <si>
    <t>მოძრავი სახანძრო ტექნიკისთვის გამოსაყენებელი მისაერთებელი DN100x65x65 (სტორცის ქანჩებით)
FIRE DEPARTMENT CONNECTION, Bronze cast, 4 x 2 ½” x 2 ½”. Connections should have storz adapters suitable for fire hoses</t>
  </si>
  <si>
    <t xml:space="preserve">საშხეფი; ქვემოთ  მიმართული, სრ,  K=5,6; 1/2" NPT; 68°C 
Pendent Sprinkler, K 5,6 (80), NPT Threaded, 
UL Listed / FM approved </t>
  </si>
  <si>
    <t>მილის საკიდი DN 25
Pipe clamp DN 25
UL listed / FM Approved</t>
  </si>
  <si>
    <t>მილის საკიდი DN 32
Pipe clamp DN 32
UL listed / FM Approved</t>
  </si>
  <si>
    <t>მილის საკიდი DN 40
Pipe clamp DN 40
UL listed / FM Approved</t>
  </si>
  <si>
    <t>მილის საკიდი DN 50
Pipe clamp DN 50
UL listed / FM Approved</t>
  </si>
  <si>
    <t>მილის საკიდი DN 65
Pipe clamp DN 65
UL listed / FM Approved</t>
  </si>
  <si>
    <t>მილის საკიდი DN 80
Pipe clamp DN 80
UL listed / FM Approved</t>
  </si>
  <si>
    <t>მილის საკიდი DN 100
Pipe clamp DN 100
UL listed / FM Approved</t>
  </si>
  <si>
    <t>მილის საკიდი DN 150
Pipe clamp DN 150
UL listed / FM Approved</t>
  </si>
  <si>
    <t xml:space="preserve">საშხეფი; ზემოთ მიმართული, სრ, K=5,6; 1/2" NPT; 68°C 
Upright Sprinkler, K 5,6 (80), NPT Threaded, 
UL Listed / FM approved 
</t>
  </si>
  <si>
    <t xml:space="preserve"> საშხეფის ორნაწილიანი ცილინდრული ხუფი
Sprinkler escutcheon 1/2"</t>
  </si>
  <si>
    <t xml:space="preserve">საშხეფი; ჰორიზონტალურად მიმართული,სრ, 
K=5,6; 1/2" NPT; 68°C 
Horizontal Sprinkler, K 5,6 (80), NPT Threaded, 
UL Listed / FM approved </t>
  </si>
  <si>
    <t>პეპელა ურდული კონტაქტებით  DN 65
Butterfly valve with supervisory switch 2 1/2"
Nominal Pressure: 300 psi (21 bar)
UL listed, FM approved</t>
  </si>
  <si>
    <t>პეპელა ურდული კონტაქტებით  DN 80
Butterfly valve with supervisory switch 3"
Nominal Pressure: 300 psi (21 bar)
UL listed, FM approved</t>
  </si>
  <si>
    <t>პეპელა ურდული კონტაქტებით  DN 100
Butterfly valve with supervisory switch 4"
Nominal Pressure: 300 psi (21 bar)
UL listed, FM approved</t>
  </si>
  <si>
    <t>გარე გამოყენების მიწისზედა ჰიდრანტი DN100, სახანძრო ბრიგადისთვის გამოსაყენებელი ქანჩებით
DN65x2(77მმ.x2)  დამცლელი სექციით;
Ground Fire Hydrant DN100, with storz couplings DN65x2 (77 mm x2) and drainage section</t>
  </si>
  <si>
    <t>ფიტინგები: 
ვიქტავლიკური; ხრახნიანი; შესადუღებელი;
(სამკაპი, მუხლი, გადამყვანი, მექანიკური გადაბმა), 
Fittings: 
Grooved; Threaded; Welded; 
(Coupling, tee, reducer &amp; etc.)
UL Listed &amp; FM Approved</t>
  </si>
  <si>
    <t>ტევადობა: 6კგ, აგენტის ტიპი: მშრალი ფხვნილი, გახეთქვის ტემპერატურა 68⁰C</t>
  </si>
  <si>
    <t>მასალების ტრანსპორტირების, სამივლინებო და საცხოვრებელი ხარჯები</t>
  </si>
  <si>
    <t>საშხეფის თავაკის მექანიკური დაზიანებისგან დამცავი მეტალის ბადე</t>
  </si>
  <si>
    <t xml:space="preserve">საშხეფი; ქვემოთ  მიმართული, სრ,  K=5,6; 1/2" NPT; 93°C 
Pendent Sprinkler, K 5,6 (80), NPT Threaded, 
UL Listed / FM approved </t>
  </si>
  <si>
    <t>მილის პირების დამუშავება ჩარხზე 
Pipe grooving/threading</t>
  </si>
  <si>
    <t>შავი ფოლადის მილი DN25 (EN-10255 სტანდარტი)
ERW Black steel pipe DN25 (EN-10255 Standard)
მილის გარე დიამეტრი: 33,7 მმ. / Outer diameter: 33,7 mm.
მილის შიდა დიამეტრი: 27,3 მმ. / Inner diameter: 27,3 mm.
კედლის სისქე 3.2 მმ. /mm. wall thickness
ტესტირების წნევა 50 ბარი / tested at 50 bar</t>
  </si>
  <si>
    <t xml:space="preserve">შავი ფოლადის მილი DN32 (EN-10255 სტანდარტი)
ERW black steel pipe DN32 (EN-10255 Standard)
მილის გარე დიამეტრი: 42,4 მმ / Outer  diameter: 42,4 mm
მილის შიდა დიამეტრი: 36 მმ. / Inner diameter: 36 mm.
კედლის სისქე 3.2 მმ/mm wall thickness 
ტესტირების წნევა 50 ბარი / tested at 50 bar
</t>
  </si>
  <si>
    <t xml:space="preserve">შავი ფოლადის მილი DN 40 (EN-10255 სტანდარტი)
ERW black steel pipe DN 40 (EN-10255 Standard)
მილის გარე დიამეტრი: 48,3 მმ / Outer  diameter: 48,3 mm
მილის შიდა დიამეტრი: 41,9 მმ. / Inner diameter: 41,9 mm.
კედლის სისქე 3.2 მმ/mm wall thickness 
ტესტირების წნევა 50 ბარი / tested at 50 bar
</t>
  </si>
  <si>
    <t xml:space="preserve">შავი ფოლადის მილი DN 50 (EN-10255 სტანდარტი)
ERW black steel pipe DN 50  (EN-10255 Standard)
მილის გარე დიამეტრი: 60,3 მმ / Outer diameter 60,3 mm.
მილის შიდა დიამეტრი: 53,1 მმ. / Inner diameter: 53,1 mm.
კედლის სისქე 3.6 მმ/mm wall thickness 
ტესტირების წნევა 50 ბარი / tested at 50 bar
</t>
  </si>
  <si>
    <t xml:space="preserve">შავი ფოლადის მილი DN 65 (EN-10255 სტანდარტი)
ERW black steel pipe  DN 65  (EN-10255 Standard)
მილის გარე დიამეტრი: 76,1 მმ / Outer diameter:  76,1 mm.
მილის შიდა დიამეტრი: 68,9 მმ. / Inner diameter: 68,9 mm.
კედლის სისქე 3.6 მმ/mm wall thickness 
ტესტირების წნევა 50 ბარი / tested at 50 bar
</t>
  </si>
  <si>
    <t xml:space="preserve">შავი ფოლადის მილი DN 80 (EN-10255 სტანდარტი)
ERW black steel pipe DN 80 (EN-10255 Standard)
მილის გარე  დიამეტრი: 88,9 მმ / Outer diameter: 88,9 mm.
მილის შიდა დიამეტრი: 80,9მმ. / Inner diameter: 80,9 mm.
კედლის სისქე 4.0 მმ/mm wall thickness 
ტესტირების წნევა 50 ბარი / tested at 50 bar
</t>
  </si>
  <si>
    <t xml:space="preserve">შავი ფოლადის მილი DN 100 (EN-10255 სტანდარტი)
ERW black steel pipe DN 100 (EN-10255 Standard)
მილის გარე დიამეტრი: 114,3 მმ / Outer diameter: 114,3 mm.
მილის შიდა დიამეტრი: 105,3მმ. / Inner diameter: 105,3 mm.
კედლის სისქე 4.5 მმ/mm wall thickness 
ტესტირების წნევა 50 ბარი / tested at 50 bar
</t>
  </si>
  <si>
    <t xml:space="preserve">შავი ფოლადის მილი DN 150 (EN-10255 სტანდარტი)
ERW black steel pipe DN 150 (EN-10255 Standard)
მილის გარე დიამეტრი: 168,3 მმ / Outer diameter: 168,3 mm.
მილის შიდა დიამეტრი: 155,7მმ. / Inner diameter: 155,7 mm.
კედლის სისქე 6.3 მმ/mm wall thickness 
ტესტირების წნევა 50 ბარი / tested at 50 bar
</t>
  </si>
  <si>
    <t>ტივტივა ელექტრო სოლენოიდური მაკონტროლებლით (EN 1563 სტანდარტის შესაბამისად)</t>
  </si>
  <si>
    <t>წყლის ბრუნვის წარმოქმნის საწინააღმდეგო ფირფიტა DN 100
Anti vortex Plate [DN150]</t>
  </si>
  <si>
    <t>სახანძრო მანიფოლდი სატუმბი სადგურის სასარქველე მეურნეობისთვის</t>
  </si>
  <si>
    <r>
      <t>სექციურად ასაწყობი</t>
    </r>
    <r>
      <rPr>
        <sz val="10"/>
        <color rgb="FFFF0000"/>
        <rFont val="Sylfaen"/>
        <family val="2"/>
        <scheme val="minor"/>
      </rPr>
      <t xml:space="preserve"> </t>
    </r>
    <r>
      <rPr>
        <b/>
        <sz val="10"/>
        <color rgb="FFFF0000"/>
        <rFont val="Sylfaen"/>
        <family val="2"/>
        <scheme val="minor"/>
      </rPr>
      <t>უჟანგავი ფოლადის</t>
    </r>
    <r>
      <rPr>
        <b/>
        <sz val="10"/>
        <rFont val="Sylfaen"/>
        <family val="2"/>
        <scheme val="minor"/>
      </rPr>
      <t xml:space="preserve"> რეზერვუარი </t>
    </r>
    <r>
      <rPr>
        <sz val="10"/>
        <rFont val="Sylfaen"/>
        <family val="2"/>
        <charset val="204"/>
        <scheme val="minor"/>
      </rPr>
      <t>V=40m³
-უჟანგავი ფოლადის ფილები
-უჯანგავი ფოლადის კიბე
-პლასტმასის ძირსადგამი
-თავსახური
-რეზერვუარის წყლის დონის მზომი
-სარევიზიო ლუქი
-საიზოლაციო მასალა
-დამცლელ-შემვასებელი, გადმომღვრელი
-შიდა სამაგრი ღეროები
-ქანჩ-ჭანჭიკი</t>
    </r>
  </si>
  <si>
    <t>სისტემის ტესტირების და გაშვების სამუშაოები</t>
  </si>
  <si>
    <t>პოლიეთილენის მილი 160 PN25</t>
  </si>
  <si>
    <t>პოლიეთილენის მილი 110 PN25</t>
  </si>
  <si>
    <t>მილების დამუშავება ორმაგი საღებავით
Pipe coating</t>
  </si>
  <si>
    <r>
      <t xml:space="preserve">სახანძრო სატუმბი სადგური  </t>
    </r>
    <r>
      <rPr>
        <b/>
        <sz val="10"/>
        <rFont val="Sylfaen"/>
        <family val="2"/>
        <scheme val="minor"/>
      </rPr>
      <t xml:space="preserve">-FIRE PUMP STATION 
UL Listed &amp; FM Approved </t>
    </r>
    <r>
      <rPr>
        <sz val="10"/>
        <rFont val="Sylfaen"/>
        <family val="2"/>
        <charset val="204"/>
        <scheme val="minor"/>
      </rPr>
      <t xml:space="preserve">
-ძირითადი ელექტრო ტუმბო UL/FM
-სათადარიგო ელექტრო ტუმბო UL/FM
-ჟოკეი ტუმბო
-ინდივიდუალური ავტომატური მართვის პანელები თითოეული ტუმბოსთვის UL/FM
-უკუსარქველი
-სატესტო მანიფოლდი
-ძირსადგამი
-მაფართოებელი ავზი
-ჩამკეტი ურდული
-წნევის მაკონტროლებელი ხაზი
-ჭარბი წნევის გამშვები სარქველი
-მანომეტრი
Q = 100 gmp, H = 6 ბარი</t>
    </r>
  </si>
  <si>
    <t>შიდა სახანძრო წყალმომარაგების სატუმბი სადგურის სახანძრო სისტემების მოწყობის სქემა და
ხანძრის დროს დანადგარის მართვის ინსტრუქციები (საკვალთეები და ონკანების დანომვრა მოწყობის სქემის შესაბამისად), სასარქველე იარლიყები, მანათობელი აბრა წარწერით: სახანძრო სატუმბი სადგური</t>
  </si>
  <si>
    <t>სულ 
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</si>
</sst>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$&quot;* #,##0.00_);_(&quot;$&quot;* \(#,##0.00\);_(&quot;$&quot;* &quot;-&quot;??_);_(@_)"/>
    <numFmt numFmtId="165" formatCode="_-* #,##0.00\ _₾_-;\-* #,##0.00\ _₾_-;_-* &quot;-&quot;??\ _₾_-;_-@_-"/>
    <numFmt numFmtId="166" formatCode="0.0"/>
    <numFmt numFmtId="167" formatCode="_-* #,##0.00\ _₺_-;\-* #,##0.00\ _₺_-;_-* &quot;-&quot;??\ _₺_-;_-@_-"/>
    <numFmt numFmtId="168" formatCode="_-* #,##0.00\ _T_L_-;\-* #,##0.00\ _T_L_-;_-* &quot;-&quot;??\ _T_L_-;_-@_-"/>
    <numFmt numFmtId="169" formatCode="_([$$-409]* #,##0.00_);_([$$-409]* \(#,##0.00\);_([$$-409]* &quot;-&quot;??_);_(@_)"/>
    <numFmt numFmtId="170" formatCode="_-* #,##0.00\ [$₾-437]_-;\-* #,##0.00\ [$₾-437]_-;_-* &quot;-&quot;??\ [$₾-437]_-;_-@_-"/>
  </numFmts>
  <fonts count="21" x14ac:knownFonts="1"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  <charset val="162"/>
    </font>
    <font>
      <sz val="11"/>
      <color theme="1"/>
      <name val="Sylfaen"/>
      <family val="2"/>
      <charset val="162"/>
      <scheme val="minor"/>
    </font>
    <font>
      <sz val="11"/>
      <color theme="1"/>
      <name val="Sylfaen"/>
      <family val="2"/>
      <scheme val="minor"/>
    </font>
    <font>
      <sz val="10"/>
      <name val="Tahoma"/>
      <family val="2"/>
      <charset val="162"/>
    </font>
    <font>
      <sz val="10"/>
      <name val="Arial"/>
      <family val="2"/>
    </font>
    <font>
      <sz val="8"/>
      <name val="Arial"/>
      <family val="2"/>
    </font>
    <font>
      <b/>
      <sz val="12"/>
      <color theme="6"/>
      <name val="Sylfaen"/>
      <family val="2"/>
      <scheme val="minor"/>
    </font>
    <font>
      <sz val="10"/>
      <color rgb="FF000000"/>
      <name val="Sylfaen"/>
      <family val="2"/>
      <charset val="204"/>
      <scheme val="minor"/>
    </font>
    <font>
      <sz val="10"/>
      <name val="Sylfaen"/>
      <family val="2"/>
      <charset val="204"/>
      <scheme val="minor"/>
    </font>
    <font>
      <b/>
      <sz val="12"/>
      <color rgb="FF333F4F"/>
      <name val="Sylfaen"/>
      <family val="2"/>
      <charset val="204"/>
      <scheme val="minor"/>
    </font>
    <font>
      <sz val="10"/>
      <color theme="1"/>
      <name val="Sylfaen"/>
      <family val="2"/>
      <charset val="204"/>
      <scheme val="minor"/>
    </font>
    <font>
      <b/>
      <sz val="12"/>
      <color theme="1"/>
      <name val="Sylfaen"/>
      <family val="2"/>
      <charset val="204"/>
      <scheme val="minor"/>
    </font>
    <font>
      <sz val="10"/>
      <name val="Sylfaen"/>
      <family val="2"/>
      <scheme val="minor"/>
    </font>
    <font>
      <sz val="10"/>
      <color rgb="FF000000"/>
      <name val="Arial"/>
    </font>
    <font>
      <b/>
      <sz val="10"/>
      <name val="Sylfaen"/>
      <family val="2"/>
      <scheme val="minor"/>
    </font>
    <font>
      <sz val="10"/>
      <color rgb="FFFF0000"/>
      <name val="Sylfaen"/>
      <family val="2"/>
      <scheme val="minor"/>
    </font>
    <font>
      <b/>
      <sz val="10"/>
      <color rgb="FFFF0000"/>
      <name val="Sylfaen"/>
      <family val="2"/>
      <scheme val="minor"/>
    </font>
    <font>
      <b/>
      <sz val="9"/>
      <name val="Sylfaen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167" fontId="4" fillId="0" borderId="0" applyFont="0" applyFill="0" applyBorder="0" applyAlignment="0" applyProtection="0"/>
    <xf numFmtId="0" fontId="5" fillId="0" borderId="0"/>
    <xf numFmtId="0" fontId="6" fillId="0" borderId="0"/>
    <xf numFmtId="168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9" fillId="0" borderId="0" applyFill="0" applyBorder="0" applyAlignment="0" applyProtection="0"/>
    <xf numFmtId="164" fontId="16" fillId="0" borderId="0" applyFont="0" applyFill="0" applyBorder="0" applyAlignment="0" applyProtection="0"/>
  </cellStyleXfs>
  <cellXfs count="32">
    <xf numFmtId="0" fontId="0" fillId="0" borderId="0" xfId="0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right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5" xfId="0" applyFont="1" applyBorder="1"/>
    <xf numFmtId="2" fontId="11" fillId="0" borderId="6" xfId="0" applyNumberFormat="1" applyFont="1" applyBorder="1" applyAlignment="1">
      <alignment horizontal="right" vertical="center" wrapText="1"/>
    </xf>
    <xf numFmtId="2" fontId="11" fillId="0" borderId="6" xfId="0" applyNumberFormat="1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169" fontId="10" fillId="0" borderId="0" xfId="0" applyNumberFormat="1" applyFont="1"/>
    <xf numFmtId="166" fontId="10" fillId="0" borderId="0" xfId="0" applyNumberFormat="1" applyFont="1"/>
    <xf numFmtId="166" fontId="11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166" fontId="11" fillId="0" borderId="0" xfId="0" applyNumberFormat="1" applyFont="1"/>
    <xf numFmtId="0" fontId="11" fillId="0" borderId="1" xfId="1" applyNumberFormat="1" applyFont="1" applyFill="1" applyBorder="1" applyAlignment="1">
      <alignment horizontal="center" vertical="center"/>
    </xf>
    <xf numFmtId="0" fontId="11" fillId="2" borderId="3" xfId="0" applyFont="1" applyFill="1" applyBorder="1"/>
    <xf numFmtId="0" fontId="2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166" fontId="20" fillId="2" borderId="0" xfId="0" applyNumberFormat="1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70" fontId="11" fillId="0" borderId="2" xfId="10" applyNumberFormat="1" applyFont="1" applyBorder="1" applyAlignment="1">
      <alignment horizontal="left"/>
    </xf>
  </cellXfs>
  <cellStyles count="11">
    <cellStyle name="Binlik Ayracı 6" xfId="4" xr:uid="{00000000-0005-0000-0000-000000000000}"/>
    <cellStyle name="Binlik Ayracı_Sayfa1" xfId="8" xr:uid="{00000000-0005-0000-0000-000001000000}"/>
    <cellStyle name="Currency" xfId="10" builtinId="4"/>
    <cellStyle name="Explanatory Text 2" xfId="9" xr:uid="{F0772940-52E8-4748-9E38-7E4A7795442E}"/>
    <cellStyle name="Normal" xfId="0" builtinId="0"/>
    <cellStyle name="Normal 2" xfId="2" xr:uid="{00000000-0005-0000-0000-000005000000}"/>
    <cellStyle name="Normal 3" xfId="5" xr:uid="{00000000-0005-0000-0000-000006000000}"/>
    <cellStyle name="Normal 49 2" xfId="6" xr:uid="{00000000-0005-0000-0000-000007000000}"/>
    <cellStyle name="Normal 9" xfId="3" xr:uid="{00000000-0005-0000-0000-000008000000}"/>
    <cellStyle name="Percent" xfId="1" builtinId="5"/>
    <cellStyle name="Virgül 2 2" xfId="7" xr:uid="{00000000-0005-0000-0000-00000A000000}"/>
  </cellStyles>
  <dxfs count="0"/>
  <tableStyles count="0" defaultTableStyle="TableStyleMedium2" defaultPivotStyle="PivotStyleLight16"/>
  <colors>
    <mruColors>
      <color rgb="FFF9F9F9"/>
      <color rgb="FFF3F3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496B0"/>
    <outlinePr summaryBelow="0" summaryRight="0"/>
    <pageSetUpPr fitToPage="1"/>
  </sheetPr>
  <dimension ref="A1:U68"/>
  <sheetViews>
    <sheetView showGridLines="0" tabSelected="1" view="pageBreakPreview" zoomScaleNormal="100" zoomScaleSheetLayoutView="100" workbookViewId="0">
      <selection activeCell="I58" sqref="I58"/>
    </sheetView>
  </sheetViews>
  <sheetFormatPr defaultColWidth="17.33203125" defaultRowHeight="15" customHeight="1" x14ac:dyDescent="0.3"/>
  <cols>
    <col min="1" max="1" width="6.33203125" style="1" bestFit="1" customWidth="1"/>
    <col min="2" max="2" width="49" style="1" customWidth="1"/>
    <col min="3" max="3" width="10.6640625" style="1" customWidth="1"/>
    <col min="4" max="4" width="7.88671875" style="1" bestFit="1" customWidth="1"/>
    <col min="5" max="5" width="9.33203125" style="18" bestFit="1" customWidth="1"/>
    <col min="6" max="6" width="11.44140625" style="1" bestFit="1" customWidth="1"/>
    <col min="7" max="7" width="9.44140625" style="18" customWidth="1"/>
    <col min="8" max="8" width="12.6640625" style="1" customWidth="1"/>
    <col min="9" max="9" width="20.6640625" style="1" bestFit="1" customWidth="1"/>
    <col min="10" max="10" width="30.44140625" style="1" customWidth="1"/>
    <col min="11" max="16384" width="17.33203125" style="1"/>
  </cols>
  <sheetData>
    <row r="1" spans="1:10" ht="24" x14ac:dyDescent="0.3">
      <c r="A1" s="24"/>
      <c r="B1" s="25" t="s">
        <v>0</v>
      </c>
      <c r="C1" s="26" t="s">
        <v>6</v>
      </c>
      <c r="D1" s="26" t="s">
        <v>1</v>
      </c>
      <c r="E1" s="27" t="s">
        <v>5</v>
      </c>
      <c r="F1" s="26" t="s">
        <v>2</v>
      </c>
      <c r="G1" s="27" t="s">
        <v>3</v>
      </c>
      <c r="H1" s="28" t="s">
        <v>4</v>
      </c>
      <c r="I1" s="28" t="s">
        <v>67</v>
      </c>
    </row>
    <row r="2" spans="1:10" ht="64.8" customHeight="1" x14ac:dyDescent="0.3">
      <c r="A2" s="12">
        <v>1</v>
      </c>
      <c r="B2" s="8" t="s">
        <v>36</v>
      </c>
      <c r="C2" s="7" t="s">
        <v>12</v>
      </c>
      <c r="D2" s="7">
        <v>32</v>
      </c>
      <c r="E2" s="19"/>
      <c r="F2" s="9">
        <f>D2*E2</f>
        <v>0</v>
      </c>
      <c r="G2" s="19"/>
      <c r="H2" s="9">
        <f>D2*G2</f>
        <v>0</v>
      </c>
      <c r="I2" s="14">
        <f>F2+H2</f>
        <v>0</v>
      </c>
      <c r="J2" s="3"/>
    </row>
    <row r="3" spans="1:10" ht="67.8" customHeight="1" x14ac:dyDescent="0.3">
      <c r="A3" s="12">
        <v>2</v>
      </c>
      <c r="B3" s="16" t="s">
        <v>47</v>
      </c>
      <c r="C3" s="7" t="s">
        <v>12</v>
      </c>
      <c r="D3" s="7">
        <v>5</v>
      </c>
      <c r="E3" s="20"/>
      <c r="F3" s="9">
        <f t="shared" ref="F3:F16" si="0">D3*E3</f>
        <v>0</v>
      </c>
      <c r="G3" s="20"/>
      <c r="H3" s="9">
        <f t="shared" ref="H3:H15" si="1">D3*G3</f>
        <v>0</v>
      </c>
      <c r="I3" s="14">
        <f t="shared" ref="I3:I15" si="2">F3+H3</f>
        <v>0</v>
      </c>
      <c r="J3" s="3"/>
    </row>
    <row r="4" spans="1:10" ht="46.2" customHeight="1" x14ac:dyDescent="0.3">
      <c r="A4" s="12">
        <v>3</v>
      </c>
      <c r="B4" s="8" t="s">
        <v>27</v>
      </c>
      <c r="C4" s="7" t="s">
        <v>12</v>
      </c>
      <c r="D4" s="7">
        <v>305</v>
      </c>
      <c r="E4" s="19"/>
      <c r="F4" s="9">
        <f t="shared" si="0"/>
        <v>0</v>
      </c>
      <c r="G4" s="19"/>
      <c r="H4" s="9">
        <f t="shared" si="1"/>
        <v>0</v>
      </c>
      <c r="I4" s="14">
        <f t="shared" si="2"/>
        <v>0</v>
      </c>
      <c r="J4" s="3"/>
    </row>
    <row r="5" spans="1:10" ht="66.75" customHeight="1" x14ac:dyDescent="0.3">
      <c r="A5" s="12">
        <v>4</v>
      </c>
      <c r="B5" s="8" t="s">
        <v>38</v>
      </c>
      <c r="C5" s="7" t="s">
        <v>12</v>
      </c>
      <c r="D5" s="7">
        <v>23</v>
      </c>
      <c r="E5" s="19"/>
      <c r="F5" s="9">
        <f t="shared" si="0"/>
        <v>0</v>
      </c>
      <c r="G5" s="19"/>
      <c r="H5" s="9">
        <f t="shared" si="1"/>
        <v>0</v>
      </c>
      <c r="I5" s="14">
        <f t="shared" si="2"/>
        <v>0</v>
      </c>
      <c r="J5" s="3"/>
    </row>
    <row r="6" spans="1:10" ht="30.6" customHeight="1" x14ac:dyDescent="0.3">
      <c r="A6" s="12">
        <v>5</v>
      </c>
      <c r="B6" s="8" t="s">
        <v>37</v>
      </c>
      <c r="C6" s="7" t="s">
        <v>12</v>
      </c>
      <c r="D6" s="7">
        <v>310</v>
      </c>
      <c r="E6" s="20"/>
      <c r="F6" s="9">
        <f t="shared" si="0"/>
        <v>0</v>
      </c>
      <c r="G6" s="20"/>
      <c r="H6" s="9">
        <f t="shared" si="1"/>
        <v>0</v>
      </c>
      <c r="I6" s="14">
        <f t="shared" si="2"/>
        <v>0</v>
      </c>
      <c r="J6" s="3"/>
    </row>
    <row r="7" spans="1:10" ht="30.6" customHeight="1" x14ac:dyDescent="0.3">
      <c r="A7" s="12">
        <v>6</v>
      </c>
      <c r="B7" s="8" t="s">
        <v>46</v>
      </c>
      <c r="C7" s="7" t="s">
        <v>12</v>
      </c>
      <c r="D7" s="7">
        <v>55</v>
      </c>
      <c r="E7" s="20"/>
      <c r="F7" s="9">
        <f t="shared" si="0"/>
        <v>0</v>
      </c>
      <c r="G7" s="20"/>
      <c r="H7" s="9">
        <f t="shared" si="1"/>
        <v>0</v>
      </c>
      <c r="I7" s="14">
        <f t="shared" si="2"/>
        <v>0</v>
      </c>
      <c r="J7" s="3"/>
    </row>
    <row r="8" spans="1:10" ht="67.2" customHeight="1" x14ac:dyDescent="0.3">
      <c r="A8" s="12">
        <v>7</v>
      </c>
      <c r="B8" s="8" t="s">
        <v>24</v>
      </c>
      <c r="C8" s="7" t="s">
        <v>12</v>
      </c>
      <c r="D8" s="7">
        <v>310</v>
      </c>
      <c r="E8" s="19"/>
      <c r="F8" s="9">
        <f t="shared" si="0"/>
        <v>0</v>
      </c>
      <c r="G8" s="19"/>
      <c r="H8" s="9">
        <f t="shared" si="1"/>
        <v>0</v>
      </c>
      <c r="I8" s="14">
        <f t="shared" si="2"/>
        <v>0</v>
      </c>
      <c r="J8" s="3"/>
    </row>
    <row r="9" spans="1:10" ht="124.2" x14ac:dyDescent="0.3">
      <c r="A9" s="12">
        <v>8</v>
      </c>
      <c r="B9" s="8" t="s">
        <v>49</v>
      </c>
      <c r="C9" s="7" t="s">
        <v>11</v>
      </c>
      <c r="D9" s="7">
        <v>740</v>
      </c>
      <c r="E9" s="20"/>
      <c r="F9" s="9">
        <f t="shared" si="0"/>
        <v>0</v>
      </c>
      <c r="G9" s="20"/>
      <c r="H9" s="9">
        <f t="shared" si="1"/>
        <v>0</v>
      </c>
      <c r="I9" s="14">
        <f t="shared" si="2"/>
        <v>0</v>
      </c>
      <c r="J9" s="3"/>
    </row>
    <row r="10" spans="1:10" ht="124.2" x14ac:dyDescent="0.3">
      <c r="A10" s="12">
        <v>9</v>
      </c>
      <c r="B10" s="8" t="s">
        <v>50</v>
      </c>
      <c r="C10" s="7" t="s">
        <v>11</v>
      </c>
      <c r="D10" s="7">
        <v>60</v>
      </c>
      <c r="E10" s="19"/>
      <c r="F10" s="9">
        <f t="shared" si="0"/>
        <v>0</v>
      </c>
      <c r="G10" s="19"/>
      <c r="H10" s="9">
        <f t="shared" si="1"/>
        <v>0</v>
      </c>
      <c r="I10" s="14">
        <f t="shared" si="2"/>
        <v>0</v>
      </c>
      <c r="J10" s="3"/>
    </row>
    <row r="11" spans="1:10" ht="138" x14ac:dyDescent="0.3">
      <c r="A11" s="12">
        <v>10</v>
      </c>
      <c r="B11" s="8" t="s">
        <v>51</v>
      </c>
      <c r="C11" s="7" t="s">
        <v>11</v>
      </c>
      <c r="D11" s="7">
        <v>70</v>
      </c>
      <c r="E11" s="20"/>
      <c r="F11" s="9">
        <f t="shared" si="0"/>
        <v>0</v>
      </c>
      <c r="G11" s="20"/>
      <c r="H11" s="9">
        <f t="shared" si="1"/>
        <v>0</v>
      </c>
      <c r="I11" s="14">
        <f t="shared" si="2"/>
        <v>0</v>
      </c>
      <c r="J11" s="3"/>
    </row>
    <row r="12" spans="1:10" ht="138" x14ac:dyDescent="0.3">
      <c r="A12" s="12">
        <v>11</v>
      </c>
      <c r="B12" s="8" t="s">
        <v>52</v>
      </c>
      <c r="C12" s="7" t="s">
        <v>11</v>
      </c>
      <c r="D12" s="7">
        <v>260</v>
      </c>
      <c r="E12" s="19"/>
      <c r="F12" s="9">
        <f t="shared" si="0"/>
        <v>0</v>
      </c>
      <c r="G12" s="19"/>
      <c r="H12" s="9">
        <f t="shared" si="1"/>
        <v>0</v>
      </c>
      <c r="I12" s="14">
        <f t="shared" si="2"/>
        <v>0</v>
      </c>
      <c r="J12" s="3"/>
    </row>
    <row r="13" spans="1:10" ht="138" x14ac:dyDescent="0.3">
      <c r="A13" s="12">
        <v>12</v>
      </c>
      <c r="B13" s="8" t="s">
        <v>53</v>
      </c>
      <c r="C13" s="7" t="s">
        <v>11</v>
      </c>
      <c r="D13" s="7">
        <v>170</v>
      </c>
      <c r="E13" s="20"/>
      <c r="F13" s="9">
        <f t="shared" si="0"/>
        <v>0</v>
      </c>
      <c r="G13" s="20"/>
      <c r="H13" s="9">
        <f t="shared" si="1"/>
        <v>0</v>
      </c>
      <c r="I13" s="14">
        <f t="shared" si="2"/>
        <v>0</v>
      </c>
      <c r="J13" s="3"/>
    </row>
    <row r="14" spans="1:10" ht="138" x14ac:dyDescent="0.3">
      <c r="A14" s="12">
        <v>13</v>
      </c>
      <c r="B14" s="8" t="s">
        <v>54</v>
      </c>
      <c r="C14" s="7" t="s">
        <v>11</v>
      </c>
      <c r="D14" s="7">
        <v>170</v>
      </c>
      <c r="E14" s="19"/>
      <c r="F14" s="9">
        <f t="shared" si="0"/>
        <v>0</v>
      </c>
      <c r="G14" s="19"/>
      <c r="H14" s="9">
        <f t="shared" si="1"/>
        <v>0</v>
      </c>
      <c r="I14" s="14">
        <f t="shared" si="2"/>
        <v>0</v>
      </c>
      <c r="J14" s="3"/>
    </row>
    <row r="15" spans="1:10" ht="138" x14ac:dyDescent="0.3">
      <c r="A15" s="12">
        <v>14</v>
      </c>
      <c r="B15" s="8" t="s">
        <v>55</v>
      </c>
      <c r="C15" s="7" t="s">
        <v>11</v>
      </c>
      <c r="D15" s="7">
        <v>45</v>
      </c>
      <c r="E15" s="20"/>
      <c r="F15" s="9">
        <f t="shared" si="0"/>
        <v>0</v>
      </c>
      <c r="G15" s="20"/>
      <c r="H15" s="9">
        <f t="shared" si="1"/>
        <v>0</v>
      </c>
      <c r="I15" s="14">
        <f t="shared" si="2"/>
        <v>0</v>
      </c>
      <c r="J15" s="3"/>
    </row>
    <row r="16" spans="1:10" ht="138" x14ac:dyDescent="0.3">
      <c r="A16" s="12">
        <v>15</v>
      </c>
      <c r="B16" s="8" t="s">
        <v>56</v>
      </c>
      <c r="C16" s="7" t="s">
        <v>11</v>
      </c>
      <c r="D16" s="7">
        <v>40</v>
      </c>
      <c r="E16" s="20"/>
      <c r="F16" s="9">
        <f t="shared" si="0"/>
        <v>0</v>
      </c>
      <c r="G16" s="20"/>
      <c r="H16" s="10">
        <f>D16*G16</f>
        <v>0</v>
      </c>
      <c r="I16" s="15">
        <f>F16+H16</f>
        <v>0</v>
      </c>
      <c r="J16" s="3"/>
    </row>
    <row r="17" spans="1:10" ht="13.8" x14ac:dyDescent="0.3">
      <c r="A17" s="12">
        <v>16</v>
      </c>
      <c r="B17" s="8" t="s">
        <v>62</v>
      </c>
      <c r="C17" s="7" t="s">
        <v>11</v>
      </c>
      <c r="D17" s="7">
        <v>160</v>
      </c>
      <c r="E17" s="20"/>
      <c r="F17" s="9">
        <f t="shared" ref="F17:F18" si="3">D17*E17</f>
        <v>0</v>
      </c>
      <c r="G17" s="20"/>
      <c r="H17" s="10">
        <f t="shared" ref="H17:H18" si="4">D17*G17</f>
        <v>0</v>
      </c>
      <c r="I17" s="15">
        <f t="shared" ref="I17:I18" si="5">F17+H17</f>
        <v>0</v>
      </c>
      <c r="J17" s="3"/>
    </row>
    <row r="18" spans="1:10" ht="13.8" x14ac:dyDescent="0.3">
      <c r="A18" s="12">
        <v>17</v>
      </c>
      <c r="B18" s="8" t="s">
        <v>63</v>
      </c>
      <c r="C18" s="7" t="s">
        <v>11</v>
      </c>
      <c r="D18" s="7">
        <v>120</v>
      </c>
      <c r="E18" s="20"/>
      <c r="F18" s="9">
        <f t="shared" si="3"/>
        <v>0</v>
      </c>
      <c r="G18" s="20"/>
      <c r="H18" s="10">
        <f t="shared" si="4"/>
        <v>0</v>
      </c>
      <c r="I18" s="15">
        <f t="shared" si="5"/>
        <v>0</v>
      </c>
      <c r="J18" s="3"/>
    </row>
    <row r="19" spans="1:10" ht="96.6" x14ac:dyDescent="0.3">
      <c r="A19" s="12">
        <v>18</v>
      </c>
      <c r="B19" s="8" t="s">
        <v>43</v>
      </c>
      <c r="C19" s="7" t="s">
        <v>13</v>
      </c>
      <c r="D19" s="11">
        <v>0.4</v>
      </c>
      <c r="E19" s="19"/>
      <c r="F19" s="9"/>
      <c r="G19" s="19"/>
      <c r="H19" s="9"/>
      <c r="I19" s="14">
        <f>SUM(I8:I18)*D19</f>
        <v>0</v>
      </c>
      <c r="J19" s="3"/>
    </row>
    <row r="20" spans="1:10" ht="45" customHeight="1" x14ac:dyDescent="0.3">
      <c r="A20" s="12">
        <v>19</v>
      </c>
      <c r="B20" s="8" t="s">
        <v>28</v>
      </c>
      <c r="C20" s="7" t="s">
        <v>12</v>
      </c>
      <c r="D20" s="7">
        <v>370</v>
      </c>
      <c r="E20" s="20"/>
      <c r="F20" s="9">
        <f>D20*E20</f>
        <v>0</v>
      </c>
      <c r="G20" s="20"/>
      <c r="H20" s="10">
        <f>D20*G20</f>
        <v>0</v>
      </c>
      <c r="I20" s="15">
        <f t="shared" ref="I20:I53" si="6">F20+H20</f>
        <v>0</v>
      </c>
      <c r="J20" s="3"/>
    </row>
    <row r="21" spans="1:10" ht="41.4" x14ac:dyDescent="0.3">
      <c r="A21" s="12">
        <v>20</v>
      </c>
      <c r="B21" s="8" t="s">
        <v>29</v>
      </c>
      <c r="C21" s="7" t="s">
        <v>12</v>
      </c>
      <c r="D21" s="7">
        <v>30</v>
      </c>
      <c r="E21" s="19"/>
      <c r="F21" s="9">
        <f t="shared" ref="F21:F53" si="7">D21*E21</f>
        <v>0</v>
      </c>
      <c r="G21" s="20"/>
      <c r="H21" s="9">
        <f>D21*G21</f>
        <v>0</v>
      </c>
      <c r="I21" s="14">
        <f t="shared" si="6"/>
        <v>0</v>
      </c>
      <c r="J21" s="3"/>
    </row>
    <row r="22" spans="1:10" ht="41.4" x14ac:dyDescent="0.3">
      <c r="A22" s="12">
        <v>21</v>
      </c>
      <c r="B22" s="8" t="s">
        <v>30</v>
      </c>
      <c r="C22" s="7" t="s">
        <v>12</v>
      </c>
      <c r="D22" s="7">
        <v>35</v>
      </c>
      <c r="E22" s="20"/>
      <c r="F22" s="9">
        <f t="shared" si="7"/>
        <v>0</v>
      </c>
      <c r="G22" s="20"/>
      <c r="H22" s="10">
        <f t="shared" ref="H22:H28" si="8">D22*G22</f>
        <v>0</v>
      </c>
      <c r="I22" s="15">
        <f t="shared" si="6"/>
        <v>0</v>
      </c>
      <c r="J22" s="3"/>
    </row>
    <row r="23" spans="1:10" ht="41.4" x14ac:dyDescent="0.3">
      <c r="A23" s="12">
        <v>22</v>
      </c>
      <c r="B23" s="8" t="s">
        <v>31</v>
      </c>
      <c r="C23" s="7" t="s">
        <v>12</v>
      </c>
      <c r="D23" s="7">
        <v>130</v>
      </c>
      <c r="E23" s="19"/>
      <c r="F23" s="9">
        <f t="shared" si="7"/>
        <v>0</v>
      </c>
      <c r="G23" s="20"/>
      <c r="H23" s="9">
        <f t="shared" si="8"/>
        <v>0</v>
      </c>
      <c r="I23" s="14">
        <f t="shared" si="6"/>
        <v>0</v>
      </c>
      <c r="J23" s="3"/>
    </row>
    <row r="24" spans="1:10" ht="41.4" x14ac:dyDescent="0.3">
      <c r="A24" s="12">
        <v>23</v>
      </c>
      <c r="B24" s="8" t="s">
        <v>32</v>
      </c>
      <c r="C24" s="7" t="s">
        <v>12</v>
      </c>
      <c r="D24" s="7">
        <v>85</v>
      </c>
      <c r="E24" s="20"/>
      <c r="F24" s="9">
        <f t="shared" si="7"/>
        <v>0</v>
      </c>
      <c r="G24" s="20"/>
      <c r="H24" s="10">
        <f t="shared" si="8"/>
        <v>0</v>
      </c>
      <c r="I24" s="15">
        <f t="shared" si="6"/>
        <v>0</v>
      </c>
      <c r="J24" s="3"/>
    </row>
    <row r="25" spans="1:10" ht="41.4" x14ac:dyDescent="0.3">
      <c r="A25" s="12">
        <v>24</v>
      </c>
      <c r="B25" s="8" t="s">
        <v>33</v>
      </c>
      <c r="C25" s="7" t="s">
        <v>12</v>
      </c>
      <c r="D25" s="7">
        <v>35</v>
      </c>
      <c r="E25" s="19"/>
      <c r="F25" s="9">
        <f t="shared" si="7"/>
        <v>0</v>
      </c>
      <c r="G25" s="20"/>
      <c r="H25" s="9">
        <f t="shared" si="8"/>
        <v>0</v>
      </c>
      <c r="I25" s="14">
        <f t="shared" si="6"/>
        <v>0</v>
      </c>
      <c r="J25" s="3"/>
    </row>
    <row r="26" spans="1:10" ht="41.4" x14ac:dyDescent="0.3">
      <c r="A26" s="12">
        <v>25</v>
      </c>
      <c r="B26" s="8" t="s">
        <v>34</v>
      </c>
      <c r="C26" s="7" t="s">
        <v>12</v>
      </c>
      <c r="D26" s="7">
        <v>23</v>
      </c>
      <c r="E26" s="20"/>
      <c r="F26" s="9">
        <f t="shared" si="7"/>
        <v>0</v>
      </c>
      <c r="G26" s="20"/>
      <c r="H26" s="10">
        <f t="shared" si="8"/>
        <v>0</v>
      </c>
      <c r="I26" s="15">
        <f t="shared" si="6"/>
        <v>0</v>
      </c>
      <c r="J26" s="3"/>
    </row>
    <row r="27" spans="1:10" ht="41.4" x14ac:dyDescent="0.3">
      <c r="A27" s="12">
        <v>26</v>
      </c>
      <c r="B27" s="8" t="s">
        <v>35</v>
      </c>
      <c r="C27" s="7" t="s">
        <v>12</v>
      </c>
      <c r="D27" s="7">
        <v>20</v>
      </c>
      <c r="E27" s="20"/>
      <c r="F27" s="9">
        <f t="shared" si="7"/>
        <v>0</v>
      </c>
      <c r="G27" s="20"/>
      <c r="H27" s="9">
        <f t="shared" si="8"/>
        <v>0</v>
      </c>
      <c r="I27" s="15">
        <f t="shared" si="6"/>
        <v>0</v>
      </c>
      <c r="J27" s="3"/>
    </row>
    <row r="28" spans="1:10" ht="27.6" x14ac:dyDescent="0.3">
      <c r="A28" s="12">
        <v>27</v>
      </c>
      <c r="B28" s="8" t="s">
        <v>64</v>
      </c>
      <c r="C28" s="7" t="s">
        <v>11</v>
      </c>
      <c r="D28" s="7">
        <v>1455</v>
      </c>
      <c r="E28" s="20"/>
      <c r="F28" s="9">
        <f t="shared" si="7"/>
        <v>0</v>
      </c>
      <c r="G28" s="20"/>
      <c r="H28" s="10">
        <f t="shared" si="8"/>
        <v>0</v>
      </c>
      <c r="I28" s="15">
        <f t="shared" si="6"/>
        <v>0</v>
      </c>
      <c r="J28" s="3"/>
    </row>
    <row r="29" spans="1:10" ht="27.6" x14ac:dyDescent="0.3">
      <c r="A29" s="12">
        <v>28</v>
      </c>
      <c r="B29" s="8" t="s">
        <v>48</v>
      </c>
      <c r="C29" s="7" t="s">
        <v>11</v>
      </c>
      <c r="D29" s="7">
        <v>1455</v>
      </c>
      <c r="E29" s="19"/>
      <c r="F29" s="9">
        <f t="shared" si="7"/>
        <v>0</v>
      </c>
      <c r="G29" s="19"/>
      <c r="H29" s="9">
        <f>D29*G29</f>
        <v>0</v>
      </c>
      <c r="I29" s="14">
        <f t="shared" si="6"/>
        <v>0</v>
      </c>
      <c r="J29" s="3"/>
    </row>
    <row r="30" spans="1:10" ht="81.599999999999994" customHeight="1" x14ac:dyDescent="0.3">
      <c r="A30" s="12">
        <v>29</v>
      </c>
      <c r="B30" s="8" t="s">
        <v>42</v>
      </c>
      <c r="C30" s="7" t="s">
        <v>12</v>
      </c>
      <c r="D30" s="7">
        <v>1</v>
      </c>
      <c r="E30" s="20"/>
      <c r="F30" s="9">
        <f t="shared" si="7"/>
        <v>0</v>
      </c>
      <c r="G30" s="20"/>
      <c r="H30" s="10">
        <f>D30*G30</f>
        <v>0</v>
      </c>
      <c r="I30" s="15">
        <f t="shared" si="6"/>
        <v>0</v>
      </c>
      <c r="J30" s="3"/>
    </row>
    <row r="31" spans="1:10" ht="69" x14ac:dyDescent="0.3">
      <c r="A31" s="12">
        <v>30</v>
      </c>
      <c r="B31" s="8" t="s">
        <v>26</v>
      </c>
      <c r="C31" s="7" t="s">
        <v>12</v>
      </c>
      <c r="D31" s="7">
        <v>1</v>
      </c>
      <c r="E31" s="20"/>
      <c r="F31" s="9">
        <f t="shared" si="7"/>
        <v>0</v>
      </c>
      <c r="G31" s="20"/>
      <c r="H31" s="10">
        <f t="shared" ref="H31" si="9">D31*G31</f>
        <v>0</v>
      </c>
      <c r="I31" s="15">
        <f t="shared" si="6"/>
        <v>0</v>
      </c>
      <c r="J31" s="3"/>
    </row>
    <row r="32" spans="1:10" ht="67.2" customHeight="1" x14ac:dyDescent="0.3">
      <c r="A32" s="12">
        <v>31</v>
      </c>
      <c r="B32" s="8" t="s">
        <v>39</v>
      </c>
      <c r="C32" s="7" t="s">
        <v>12</v>
      </c>
      <c r="D32" s="7">
        <v>1</v>
      </c>
      <c r="E32" s="20"/>
      <c r="F32" s="9">
        <f t="shared" si="7"/>
        <v>0</v>
      </c>
      <c r="G32" s="20"/>
      <c r="H32" s="10">
        <f t="shared" ref="H32:H53" si="10">D32*G32</f>
        <v>0</v>
      </c>
      <c r="I32" s="15">
        <f t="shared" si="6"/>
        <v>0</v>
      </c>
      <c r="J32" s="3"/>
    </row>
    <row r="33" spans="1:10" ht="58.2" customHeight="1" x14ac:dyDescent="0.3">
      <c r="A33" s="12">
        <v>32</v>
      </c>
      <c r="B33" s="8" t="s">
        <v>40</v>
      </c>
      <c r="C33" s="7" t="s">
        <v>12</v>
      </c>
      <c r="D33" s="7">
        <v>2</v>
      </c>
      <c r="E33" s="19"/>
      <c r="F33" s="9">
        <f t="shared" si="7"/>
        <v>0</v>
      </c>
      <c r="G33" s="19"/>
      <c r="H33" s="9">
        <f t="shared" si="10"/>
        <v>0</v>
      </c>
      <c r="I33" s="14">
        <f t="shared" si="6"/>
        <v>0</v>
      </c>
      <c r="J33" s="3"/>
    </row>
    <row r="34" spans="1:10" ht="60" customHeight="1" x14ac:dyDescent="0.3">
      <c r="A34" s="12">
        <v>33</v>
      </c>
      <c r="B34" s="8" t="s">
        <v>41</v>
      </c>
      <c r="C34" s="7" t="s">
        <v>12</v>
      </c>
      <c r="D34" s="7">
        <v>8</v>
      </c>
      <c r="E34" s="20"/>
      <c r="F34" s="9">
        <f t="shared" si="7"/>
        <v>0</v>
      </c>
      <c r="G34" s="20"/>
      <c r="H34" s="10">
        <f t="shared" si="10"/>
        <v>0</v>
      </c>
      <c r="I34" s="15">
        <f t="shared" si="6"/>
        <v>0</v>
      </c>
      <c r="J34" s="3"/>
    </row>
    <row r="35" spans="1:10" ht="34.65" customHeight="1" x14ac:dyDescent="0.3">
      <c r="A35" s="12">
        <v>34</v>
      </c>
      <c r="B35" s="8" t="s">
        <v>57</v>
      </c>
      <c r="C35" s="7" t="s">
        <v>12</v>
      </c>
      <c r="D35" s="7">
        <v>1</v>
      </c>
      <c r="E35" s="20"/>
      <c r="F35" s="9">
        <f t="shared" si="7"/>
        <v>0</v>
      </c>
      <c r="G35" s="20"/>
      <c r="H35" s="10">
        <f t="shared" si="10"/>
        <v>0</v>
      </c>
      <c r="I35" s="15">
        <f t="shared" si="6"/>
        <v>0</v>
      </c>
      <c r="J35" s="3"/>
    </row>
    <row r="36" spans="1:10" ht="96.6" x14ac:dyDescent="0.3">
      <c r="A36" s="12">
        <v>35</v>
      </c>
      <c r="B36" s="8" t="s">
        <v>25</v>
      </c>
      <c r="C36" s="7" t="s">
        <v>12</v>
      </c>
      <c r="D36" s="7">
        <v>2</v>
      </c>
      <c r="E36" s="20"/>
      <c r="F36" s="9">
        <f t="shared" si="7"/>
        <v>0</v>
      </c>
      <c r="G36" s="20"/>
      <c r="H36" s="10">
        <f t="shared" si="10"/>
        <v>0</v>
      </c>
      <c r="I36" s="15">
        <f t="shared" si="6"/>
        <v>0</v>
      </c>
    </row>
    <row r="37" spans="1:10" ht="41.4" x14ac:dyDescent="0.3">
      <c r="A37" s="12">
        <v>36</v>
      </c>
      <c r="B37" s="8" t="s">
        <v>16</v>
      </c>
      <c r="C37" s="7" t="s">
        <v>12</v>
      </c>
      <c r="D37" s="7">
        <v>1</v>
      </c>
      <c r="E37" s="20"/>
      <c r="F37" s="9">
        <f t="shared" si="7"/>
        <v>0</v>
      </c>
      <c r="G37" s="20"/>
      <c r="H37" s="10">
        <f t="shared" si="10"/>
        <v>0</v>
      </c>
      <c r="I37" s="15">
        <f t="shared" si="6"/>
        <v>0</v>
      </c>
    </row>
    <row r="38" spans="1:10" ht="41.4" x14ac:dyDescent="0.3">
      <c r="A38" s="12">
        <v>37</v>
      </c>
      <c r="B38" s="8" t="s">
        <v>17</v>
      </c>
      <c r="C38" s="7" t="s">
        <v>12</v>
      </c>
      <c r="D38" s="7">
        <v>2</v>
      </c>
      <c r="E38" s="19"/>
      <c r="F38" s="9">
        <f t="shared" si="7"/>
        <v>0</v>
      </c>
      <c r="G38" s="19"/>
      <c r="H38" s="9">
        <f t="shared" si="10"/>
        <v>0</v>
      </c>
      <c r="I38" s="14">
        <f t="shared" si="6"/>
        <v>0</v>
      </c>
    </row>
    <row r="39" spans="1:10" ht="41.4" x14ac:dyDescent="0.3">
      <c r="A39" s="12">
        <v>38</v>
      </c>
      <c r="B39" s="8" t="s">
        <v>18</v>
      </c>
      <c r="C39" s="7" t="s">
        <v>12</v>
      </c>
      <c r="D39" s="7">
        <v>6</v>
      </c>
      <c r="E39" s="20"/>
      <c r="F39" s="9">
        <f t="shared" si="7"/>
        <v>0</v>
      </c>
      <c r="G39" s="20"/>
      <c r="H39" s="10">
        <f t="shared" si="10"/>
        <v>0</v>
      </c>
      <c r="I39" s="15">
        <f t="shared" si="6"/>
        <v>0</v>
      </c>
    </row>
    <row r="40" spans="1:10" ht="41.4" x14ac:dyDescent="0.3">
      <c r="A40" s="12">
        <v>39</v>
      </c>
      <c r="B40" s="8" t="s">
        <v>21</v>
      </c>
      <c r="C40" s="7" t="s">
        <v>12</v>
      </c>
      <c r="D40" s="7">
        <v>1</v>
      </c>
      <c r="E40" s="20"/>
      <c r="F40" s="9">
        <f t="shared" si="7"/>
        <v>0</v>
      </c>
      <c r="G40" s="20"/>
      <c r="H40" s="10">
        <f t="shared" si="10"/>
        <v>0</v>
      </c>
      <c r="I40" s="15">
        <f t="shared" si="6"/>
        <v>0</v>
      </c>
    </row>
    <row r="41" spans="1:10" ht="34.65" customHeight="1" x14ac:dyDescent="0.3">
      <c r="A41" s="12">
        <v>40</v>
      </c>
      <c r="B41" s="8" t="s">
        <v>44</v>
      </c>
      <c r="C41" s="7" t="s">
        <v>12</v>
      </c>
      <c r="D41" s="7">
        <v>1</v>
      </c>
      <c r="E41" s="19"/>
      <c r="F41" s="9">
        <f t="shared" si="7"/>
        <v>0</v>
      </c>
      <c r="G41" s="19"/>
      <c r="H41" s="9">
        <f t="shared" si="10"/>
        <v>0</v>
      </c>
      <c r="I41" s="14">
        <f t="shared" si="6"/>
        <v>0</v>
      </c>
      <c r="J41" s="3"/>
    </row>
    <row r="42" spans="1:10" ht="13.8" x14ac:dyDescent="0.3">
      <c r="A42" s="12">
        <v>41</v>
      </c>
      <c r="B42" s="8" t="s">
        <v>23</v>
      </c>
      <c r="C42" s="7" t="s">
        <v>12</v>
      </c>
      <c r="D42" s="7">
        <v>9</v>
      </c>
      <c r="E42" s="19"/>
      <c r="F42" s="9">
        <f t="shared" si="7"/>
        <v>0</v>
      </c>
      <c r="G42" s="19"/>
      <c r="H42" s="9">
        <f t="shared" si="10"/>
        <v>0</v>
      </c>
      <c r="I42" s="14">
        <f t="shared" si="6"/>
        <v>0</v>
      </c>
    </row>
    <row r="43" spans="1:10" ht="69" x14ac:dyDescent="0.3">
      <c r="A43" s="12">
        <v>42</v>
      </c>
      <c r="B43" s="8" t="s">
        <v>7</v>
      </c>
      <c r="C43" s="7" t="s">
        <v>12</v>
      </c>
      <c r="D43" s="7">
        <v>9</v>
      </c>
      <c r="E43" s="20"/>
      <c r="F43" s="9">
        <f t="shared" si="7"/>
        <v>0</v>
      </c>
      <c r="G43" s="20"/>
      <c r="H43" s="10">
        <f t="shared" si="10"/>
        <v>0</v>
      </c>
      <c r="I43" s="15">
        <f t="shared" si="6"/>
        <v>0</v>
      </c>
    </row>
    <row r="44" spans="1:10" ht="55.2" x14ac:dyDescent="0.3">
      <c r="A44" s="12">
        <v>43</v>
      </c>
      <c r="B44" s="8" t="s">
        <v>19</v>
      </c>
      <c r="C44" s="7" t="s">
        <v>12</v>
      </c>
      <c r="D44" s="7">
        <v>1</v>
      </c>
      <c r="E44" s="20"/>
      <c r="F44" s="9">
        <f t="shared" si="7"/>
        <v>0</v>
      </c>
      <c r="G44" s="20"/>
      <c r="H44" s="10">
        <f t="shared" si="10"/>
        <v>0</v>
      </c>
      <c r="I44" s="15">
        <f t="shared" si="6"/>
        <v>0</v>
      </c>
    </row>
    <row r="45" spans="1:10" ht="55.2" x14ac:dyDescent="0.3">
      <c r="A45" s="12">
        <v>44</v>
      </c>
      <c r="B45" s="8" t="s">
        <v>20</v>
      </c>
      <c r="C45" s="7" t="s">
        <v>12</v>
      </c>
      <c r="D45" s="7">
        <v>2</v>
      </c>
      <c r="E45" s="20"/>
      <c r="F45" s="9">
        <f t="shared" si="7"/>
        <v>0</v>
      </c>
      <c r="G45" s="20"/>
      <c r="H45" s="10">
        <f t="shared" si="10"/>
        <v>0</v>
      </c>
      <c r="I45" s="15">
        <f t="shared" si="6"/>
        <v>0</v>
      </c>
      <c r="J45" s="3"/>
    </row>
    <row r="46" spans="1:10" ht="27.6" x14ac:dyDescent="0.3">
      <c r="A46" s="12">
        <v>45</v>
      </c>
      <c r="B46" s="8" t="s">
        <v>8</v>
      </c>
      <c r="C46" s="7" t="s">
        <v>12</v>
      </c>
      <c r="D46" s="7">
        <v>1</v>
      </c>
      <c r="E46" s="20"/>
      <c r="F46" s="9">
        <f t="shared" si="7"/>
        <v>0</v>
      </c>
      <c r="G46" s="20"/>
      <c r="H46" s="10">
        <f t="shared" si="10"/>
        <v>0</v>
      </c>
      <c r="I46" s="15">
        <f t="shared" si="6"/>
        <v>0</v>
      </c>
    </row>
    <row r="47" spans="1:10" ht="31.8" customHeight="1" x14ac:dyDescent="0.3">
      <c r="A47" s="12">
        <v>46</v>
      </c>
      <c r="B47" s="8" t="s">
        <v>9</v>
      </c>
      <c r="C47" s="7" t="s">
        <v>12</v>
      </c>
      <c r="D47" s="7">
        <v>2</v>
      </c>
      <c r="E47" s="19"/>
      <c r="F47" s="9">
        <f t="shared" si="7"/>
        <v>0</v>
      </c>
      <c r="G47" s="19"/>
      <c r="H47" s="9">
        <f t="shared" si="10"/>
        <v>0</v>
      </c>
      <c r="I47" s="14">
        <f t="shared" si="6"/>
        <v>0</v>
      </c>
    </row>
    <row r="48" spans="1:10" ht="31.8" customHeight="1" x14ac:dyDescent="0.3">
      <c r="A48" s="12">
        <v>47</v>
      </c>
      <c r="B48" s="8" t="s">
        <v>10</v>
      </c>
      <c r="C48" s="7" t="s">
        <v>12</v>
      </c>
      <c r="D48" s="7">
        <v>7</v>
      </c>
      <c r="E48" s="20"/>
      <c r="F48" s="9">
        <f t="shared" si="7"/>
        <v>0</v>
      </c>
      <c r="G48" s="20"/>
      <c r="H48" s="10">
        <f t="shared" si="10"/>
        <v>0</v>
      </c>
      <c r="I48" s="15">
        <f t="shared" si="6"/>
        <v>0</v>
      </c>
    </row>
    <row r="49" spans="1:21" ht="31.8" customHeight="1" x14ac:dyDescent="0.3">
      <c r="A49" s="12">
        <v>48</v>
      </c>
      <c r="B49" s="8" t="s">
        <v>59</v>
      </c>
      <c r="C49" s="7" t="s">
        <v>12</v>
      </c>
      <c r="D49" s="7">
        <v>1</v>
      </c>
      <c r="E49" s="20"/>
      <c r="F49" s="9">
        <f t="shared" si="7"/>
        <v>0</v>
      </c>
      <c r="G49" s="20"/>
      <c r="H49" s="10">
        <f t="shared" si="10"/>
        <v>0</v>
      </c>
      <c r="I49" s="15">
        <f t="shared" si="6"/>
        <v>0</v>
      </c>
    </row>
    <row r="50" spans="1:21" ht="41.4" x14ac:dyDescent="0.3">
      <c r="A50" s="12">
        <v>49</v>
      </c>
      <c r="B50" s="8" t="s">
        <v>58</v>
      </c>
      <c r="C50" s="7" t="s">
        <v>12</v>
      </c>
      <c r="D50" s="7">
        <v>1</v>
      </c>
      <c r="E50" s="20"/>
      <c r="F50" s="9">
        <f t="shared" si="7"/>
        <v>0</v>
      </c>
      <c r="G50" s="20"/>
      <c r="H50" s="10">
        <f t="shared" si="10"/>
        <v>0</v>
      </c>
      <c r="I50" s="15">
        <f t="shared" si="6"/>
        <v>0</v>
      </c>
    </row>
    <row r="51" spans="1:21" ht="96.6" x14ac:dyDescent="0.3">
      <c r="A51" s="12">
        <v>50</v>
      </c>
      <c r="B51" s="8" t="s">
        <v>22</v>
      </c>
      <c r="C51" s="7" t="s">
        <v>12</v>
      </c>
      <c r="D51" s="7">
        <v>13</v>
      </c>
      <c r="E51" s="19"/>
      <c r="F51" s="9">
        <f t="shared" si="7"/>
        <v>0</v>
      </c>
      <c r="G51" s="19"/>
      <c r="H51" s="9">
        <f t="shared" si="10"/>
        <v>0</v>
      </c>
      <c r="I51" s="14">
        <f t="shared" si="6"/>
        <v>0</v>
      </c>
    </row>
    <row r="52" spans="1:21" ht="220.8" x14ac:dyDescent="0.3">
      <c r="A52" s="12">
        <v>51</v>
      </c>
      <c r="B52" s="8" t="s">
        <v>65</v>
      </c>
      <c r="C52" s="7" t="s">
        <v>13</v>
      </c>
      <c r="D52" s="7">
        <v>1</v>
      </c>
      <c r="E52" s="19"/>
      <c r="F52" s="9">
        <f t="shared" si="7"/>
        <v>0</v>
      </c>
      <c r="G52" s="19"/>
      <c r="H52" s="9">
        <f t="shared" si="10"/>
        <v>0</v>
      </c>
      <c r="I52" s="14">
        <f t="shared" si="6"/>
        <v>0</v>
      </c>
      <c r="U52" s="13"/>
    </row>
    <row r="53" spans="1:21" ht="96.6" x14ac:dyDescent="0.3">
      <c r="A53" s="12">
        <v>52</v>
      </c>
      <c r="B53" s="8" t="s">
        <v>66</v>
      </c>
      <c r="C53" s="7" t="s">
        <v>13</v>
      </c>
      <c r="D53" s="7">
        <v>1</v>
      </c>
      <c r="E53" s="19"/>
      <c r="F53" s="9">
        <f t="shared" si="7"/>
        <v>0</v>
      </c>
      <c r="G53" s="19"/>
      <c r="H53" s="9">
        <f t="shared" si="10"/>
        <v>0</v>
      </c>
      <c r="I53" s="14">
        <f t="shared" si="6"/>
        <v>0</v>
      </c>
    </row>
    <row r="54" spans="1:21" ht="165.6" x14ac:dyDescent="0.3">
      <c r="A54" s="12">
        <v>53</v>
      </c>
      <c r="B54" s="8" t="s">
        <v>60</v>
      </c>
      <c r="C54" s="7"/>
      <c r="D54" s="7"/>
      <c r="E54" s="19"/>
      <c r="F54" s="9"/>
      <c r="G54" s="19"/>
      <c r="H54" s="9"/>
      <c r="I54" s="14"/>
    </row>
    <row r="55" spans="1:21" ht="27.6" x14ac:dyDescent="0.3">
      <c r="A55" s="12">
        <v>54</v>
      </c>
      <c r="B55" s="8" t="s">
        <v>14</v>
      </c>
      <c r="C55" s="7" t="s">
        <v>15</v>
      </c>
      <c r="D55" s="11">
        <v>0.1</v>
      </c>
      <c r="E55" s="19"/>
      <c r="F55" s="9"/>
      <c r="G55" s="19"/>
      <c r="H55" s="9"/>
      <c r="I55" s="14">
        <f>SUM(I2:I54)*D55</f>
        <v>0</v>
      </c>
    </row>
    <row r="56" spans="1:21" ht="13.8" x14ac:dyDescent="0.3">
      <c r="A56" s="12">
        <v>55</v>
      </c>
      <c r="B56" s="8" t="s">
        <v>61</v>
      </c>
      <c r="C56" s="7" t="s">
        <v>15</v>
      </c>
      <c r="D56" s="23">
        <v>1</v>
      </c>
      <c r="E56" s="19"/>
      <c r="F56" s="9"/>
      <c r="G56" s="19"/>
      <c r="H56" s="9">
        <f t="shared" ref="H56" si="11">D56*G56</f>
        <v>0</v>
      </c>
      <c r="I56" s="14">
        <f t="shared" ref="I56" si="12">F56+H56</f>
        <v>0</v>
      </c>
    </row>
    <row r="57" spans="1:21" ht="27.6" x14ac:dyDescent="0.3">
      <c r="A57" s="12">
        <v>56</v>
      </c>
      <c r="B57" s="8" t="s">
        <v>45</v>
      </c>
      <c r="C57" s="7"/>
      <c r="D57" s="7"/>
      <c r="E57" s="20"/>
      <c r="F57" s="10"/>
      <c r="G57" s="20"/>
      <c r="H57" s="10"/>
      <c r="I57" s="15">
        <v>0</v>
      </c>
    </row>
    <row r="58" spans="1:21" ht="15.75" customHeight="1" x14ac:dyDescent="0.3">
      <c r="C58" s="2"/>
      <c r="D58" s="2"/>
      <c r="E58" s="22"/>
      <c r="F58" s="2"/>
      <c r="G58" s="22"/>
      <c r="H58" s="2"/>
      <c r="I58" s="31">
        <f>SUM(I2:I57)</f>
        <v>0</v>
      </c>
    </row>
    <row r="59" spans="1:21" ht="15" customHeight="1" x14ac:dyDescent="0.3">
      <c r="C59" s="6"/>
    </row>
    <row r="60" spans="1:21" ht="15" customHeight="1" x14ac:dyDescent="0.3">
      <c r="B60" s="6"/>
      <c r="C60" s="6"/>
      <c r="J60" s="17"/>
    </row>
    <row r="61" spans="1:21" ht="15" customHeight="1" x14ac:dyDescent="0.3">
      <c r="B61" s="6"/>
      <c r="C61" s="6"/>
    </row>
    <row r="62" spans="1:21" ht="15" customHeight="1" x14ac:dyDescent="0.3">
      <c r="A62" s="29"/>
      <c r="B62" s="29"/>
      <c r="C62" s="29"/>
      <c r="D62" s="29"/>
      <c r="E62" s="29"/>
      <c r="F62" s="29"/>
      <c r="G62" s="29"/>
      <c r="H62" s="29"/>
      <c r="I62" s="29"/>
    </row>
    <row r="63" spans="1:21" ht="15" customHeight="1" x14ac:dyDescent="0.3">
      <c r="A63" s="30"/>
      <c r="B63" s="30"/>
      <c r="C63" s="30"/>
      <c r="D63" s="30"/>
      <c r="E63" s="30"/>
      <c r="F63" s="30"/>
      <c r="G63" s="30"/>
      <c r="H63" s="30"/>
      <c r="I63" s="30"/>
    </row>
    <row r="68" spans="3:5" ht="15" customHeight="1" x14ac:dyDescent="0.3">
      <c r="C68" s="4"/>
      <c r="D68" s="5"/>
      <c r="E68" s="21"/>
    </row>
  </sheetData>
  <mergeCells count="2">
    <mergeCell ref="A62:I62"/>
    <mergeCell ref="A63:I63"/>
  </mergeCells>
  <phoneticPr fontId="8" type="noConversion"/>
  <printOptions horizontalCentered="1" verticalCentered="1"/>
  <pageMargins left="0.71" right="0.25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ხანძარქრობა</vt:lpstr>
      <vt:lpstr>ხანძარქრობა!Print_Area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Avtandil Manjavidze</cp:lastModifiedBy>
  <cp:lastPrinted>2024-10-07T12:14:59Z</cp:lastPrinted>
  <dcterms:created xsi:type="dcterms:W3CDTF">2019-04-18T14:18:06Z</dcterms:created>
  <dcterms:modified xsi:type="dcterms:W3CDTF">2024-10-10T10:54:36Z</dcterms:modified>
</cp:coreProperties>
</file>