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AppData\Local\Microsoft\Windows\INetCache\Content.Outlook\DS5XDNM1\"/>
    </mc:Choice>
  </mc:AlternateContent>
  <bookViews>
    <workbookView xWindow="0" yWindow="0" windowWidth="28800" windowHeight="1231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სატენდერო'!$A$6:$G$107</definedName>
    <definedName name="_xlnm.Print_Area" localSheetId="0">'N1_1 კრებსითი სატენდერო'!$A$1:$F$108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6" i="1" l="1"/>
  <c r="F100" i="1"/>
  <c r="A8" i="1"/>
  <c r="A9" i="1" s="1"/>
  <c r="A10" i="1" s="1"/>
  <c r="A12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49" i="1" s="1"/>
  <c r="A50" i="1" s="1"/>
  <c r="A51" i="1" s="1"/>
  <c r="A52" i="1" s="1"/>
  <c r="A54" i="1" s="1"/>
  <c r="A55" i="1" s="1"/>
  <c r="A58" i="1" s="1"/>
  <c r="A60" i="1" s="1"/>
  <c r="A61" i="1" s="1"/>
  <c r="A64" i="1" s="1"/>
  <c r="A66" i="1" s="1"/>
  <c r="A67" i="1" s="1"/>
  <c r="A70" i="1" s="1"/>
  <c r="A72" i="1" s="1"/>
  <c r="A73" i="1" s="1"/>
  <c r="A76" i="1" s="1"/>
  <c r="A78" i="1" s="1"/>
  <c r="A79" i="1" s="1"/>
  <c r="A81" i="1" s="1"/>
  <c r="A82" i="1" s="1"/>
  <c r="A83" i="1" s="1"/>
  <c r="A84" i="1" s="1"/>
  <c r="A85" i="1" s="1"/>
  <c r="A86" i="1" s="1"/>
  <c r="A87" i="1" l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F101" i="1"/>
  <c r="F102" i="1" s="1"/>
  <c r="F104" i="1" l="1"/>
  <c r="F103" i="1"/>
</calcChain>
</file>

<file path=xl/sharedStrings.xml><?xml version="1.0" encoding="utf-8"?>
<sst xmlns="http://schemas.openxmlformats.org/spreadsheetml/2006/main" count="319" uniqueCount="131">
  <si>
    <t>წულაძის მე-3  გას. წყალარინების ქსელის რეაბილიტაცია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</si>
  <si>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</si>
  <si>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</si>
  <si>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</si>
  <si>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</si>
  <si>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</si>
  <si>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</si>
  <si>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</si>
  <si>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</si>
  <si>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</si>
  <si>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</si>
  <si>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</si>
  <si>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35 კმ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</si>
  <si>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</si>
  <si>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r>
      <t>მ</t>
    </r>
    <r>
      <rPr>
        <vertAlign val="superscript"/>
        <sz val="10"/>
        <rFont val="Segoe UI"/>
        <family val="2"/>
      </rPr>
      <t>2</t>
    </r>
  </si>
  <si>
    <t>4-1</t>
  </si>
  <si>
    <t>ბიტუმი ნავთობის</t>
  </si>
  <si>
    <t>ტ</t>
  </si>
  <si>
    <t>კონტრაქტორის მასალა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</si>
  <si>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</si>
  <si>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5-1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</si>
  <si>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</si>
  <si>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</si>
  <si>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</si>
  <si>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</si>
  <si>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30 კმ</t>
  </si>
  <si>
    <t>ქვიშა-ხრეშის (ფრაქცია 0-20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</si>
  <si>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</si>
  <si>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</si>
  <si>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ჭის ქვეშ ღორღის ბალიშის (ფრაქცია 0-40 მმ) მოწყობა 10 სმ დატკეპვნით</t>
  </si>
  <si>
    <t>მიწის თხრილის კედლებისა და ჭის ქვაბულის გამაგრება ფარებით</t>
  </si>
  <si>
    <t>მ²</t>
  </si>
  <si>
    <t>წყალარინების რკ/ბ ანაკრები წრ. ჭის D=1.00 მ Hსრ=0.7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(M-300), წყალშეუღწევადი ელემენტის დამატებით, ჰიდროიზოლაციით</t>
  </si>
  <si>
    <t>მ³</t>
  </si>
  <si>
    <t>16-1</t>
  </si>
  <si>
    <t>თუჯის ჩარჩო ხუფი 65 სმ შეძენა</t>
  </si>
  <si>
    <t>ც</t>
  </si>
  <si>
    <t>gwp</t>
  </si>
  <si>
    <t>წყალარინების რკ/ბ ანაკრები წრ. ჭის D=1.00 მ Hსრ=1.6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</si>
  <si>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17-1</t>
  </si>
  <si>
    <t>წყალარინების რკ/ბ ანაკრები წრ. ჭის D=1.00 მ Hსრ=1.7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</si>
  <si>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18-1</t>
  </si>
  <si>
    <t>19-1</t>
  </si>
  <si>
    <t>წყალარინების რკ/ბ ანაკრები წრ. ჭის D=1.00 მ Hსრ=1.75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</si>
  <si>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20-1</t>
  </si>
  <si>
    <t>წყალარინების რკ/ბ ანაკრები წრ. ჭის D=1.00 მ Hსრ=2.0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</si>
  <si>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21-1</t>
  </si>
  <si>
    <t>წყალარინების რკ/ბ ანაკრები წრ. ჭის D=1.00 მ Hსრ=2.1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</si>
  <si>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22-1</t>
  </si>
  <si>
    <t>წყალარინების რკ/ბ ანაკრები წრ. ჭის D=1.00 მ Hსრ=2.2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</si>
  <si>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23-1</t>
  </si>
  <si>
    <t>წყალარინების რკ/ბ ანაკრები წრ. ჭის D=1.00 მ Hსრ=2.3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</si>
  <si>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24-1</t>
  </si>
  <si>
    <t>წყალარინების რკ/ბ ანაკრები წრ. ჭის D=1.00 მ Hსრ=2.4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</si>
  <si>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25-1</t>
  </si>
  <si>
    <t>ჭის რგოლების გადაბმის ადგილას ჰიდროსაიზოლაციო მასალა "პენებარი" შეძენა-მოწყობა</t>
  </si>
  <si>
    <t>d=200 მმ პოლიეთილენის გოფრირებული სამკაპის დამაგრება ჭის კედელზე</t>
  </si>
  <si>
    <t>პოლიეთილენის გოფრირებული d=200 მმ სამკაპის მოწყობა</t>
  </si>
  <si>
    <t>27-1</t>
  </si>
  <si>
    <t>პოლიეთილენის გოფრირებული d=200 მმ სამკაპის შეძენა</t>
  </si>
  <si>
    <t>ფოლადის ზოლოვანა შეძენა და მოწყობა 5X80X434 მმ (4 ცალი)</t>
  </si>
  <si>
    <t>ლითონის არმატურის 18 მმ A500c (0.16 მ; 2 ცალი) და შველერის №10 (1.2 მ; ) მოწყობა ჭის კედელზე (1 ცალი) იხ. პროექ.</t>
  </si>
  <si>
    <t>ხვრელის მოწყობა ჭის კედლებზე</t>
  </si>
  <si>
    <t>ხვრელის ამოვსება ცემენტის ხსნარით</t>
  </si>
  <si>
    <t>კანალიზაციის პოლიეთილენის გოფრირებული მილის მოწყობა SN8 d=250 მმ /მილძაბრა ბოლოთი/</t>
  </si>
  <si>
    <t>32-1</t>
  </si>
  <si>
    <t>კანალიზაციის პოლიეთილენის გოფრირებული მილი შეძენა SN8 d=250 მმ</t>
  </si>
  <si>
    <t>კანალიზაციის პოლიეთილენის გოფრირებული მილის გამოცდა ჰერმეტულობაზე SN8 d=250 მმ</t>
  </si>
  <si>
    <t>პოლიეთილენის გოფრირებული ქუროს მოწყობა d=250 მმ /რეზინის საფენით/</t>
  </si>
  <si>
    <t>34-1</t>
  </si>
  <si>
    <t>შემაერთებელი გოფრირებული ქუროს შეძენა d=250 მმ</t>
  </si>
  <si>
    <t>34-2</t>
  </si>
  <si>
    <t>რეზინის საფენის შეძენა d=250 მმ</t>
  </si>
  <si>
    <t>კანალიზაციის პოლიეთილენის გოფრირებული მილის მოწყობა SN8 d=200 მმ /მილძაბრა ბოლოთი/</t>
  </si>
  <si>
    <t>35-1</t>
  </si>
  <si>
    <t>კანალიზაციის პოლიეთილენის გოფრირებული მილი შეძენა SN8 d=200 მმ</t>
  </si>
  <si>
    <t>კანალიზაციის პოლიეთილენის გოფრირებული მილის გამოცდა ჰერმეტულობაზე SN8 d=200 მმ</t>
  </si>
  <si>
    <t>პოლიეთილენის გოფრირებული ქუროს მოწყობა d=200 მმ /რეზინის საფენით/</t>
  </si>
  <si>
    <t>37-1</t>
  </si>
  <si>
    <t>შემაერთებელი გოფრირებული ქუროს შეძენა d=200 მმ</t>
  </si>
  <si>
    <t>37-2</t>
  </si>
  <si>
    <t>რეზინის საფენის შეძენა d=200 მმ</t>
  </si>
  <si>
    <t>კანალიზაციის პოლიეთილენის გოფრირებული მილის მოწყობა SN8 d=150 მმ /მილძაბრა ბოლოთი/</t>
  </si>
  <si>
    <t>38-1</t>
  </si>
  <si>
    <t>კანალიზაციის პოლიეთილენის გოფრირებული მილი შეძენა SN8 d=150 მმ</t>
  </si>
  <si>
    <t>კანალიზაციის პოლიეთილენის გოფრირებული მილის გამოცდა ჰერმეტულობაზე SN8 d=150 მმ</t>
  </si>
  <si>
    <t>პოლიეთილენის გოფრირებული ქუროს მოწყობა d=150 მმ /რეზინის საფენით/</t>
  </si>
  <si>
    <t>40-1</t>
  </si>
  <si>
    <t>შემაერთებელი გოფრირებული ქუროს შეძენა d=150 მმ</t>
  </si>
  <si>
    <t>40-2</t>
  </si>
  <si>
    <t>რეზინის საფენის შეძენა d=150 მმ</t>
  </si>
  <si>
    <t>კანალიზაციის პოლიეთილენის გოფრირებული მილის მოწყობა SN8 d=100 მმ /მილძაბრა ბოლოთი/</t>
  </si>
  <si>
    <t>41-1</t>
  </si>
  <si>
    <t>კანალიზაციის პოლიეთილენის გოფრირებული მილი შეძენა SN8 d=100 მმ</t>
  </si>
  <si>
    <t>კანალიზაციის პოლიეთილენის გოფრირებული მილის გამოცდა ჰერმეტულობაზე SN8 d=100 მმ</t>
  </si>
  <si>
    <t>პოლიეთილენის გოფრირებული ქუროს მოწყობა d=100 მმ /რეზინის საფენით/</t>
  </si>
  <si>
    <t>43-1</t>
  </si>
  <si>
    <t>შემაერთებელი გოფრირებული ქუროს შეძენა d=100 მმ</t>
  </si>
  <si>
    <t>43-2</t>
  </si>
  <si>
    <t>რეზინის საფენის შეძენა d=100 მმ</t>
  </si>
  <si>
    <t>საპროექტო პოლიეთილენის მილის მონტაჟი PE100 SDR11 PN16 d=225 მმ /პირაპირა შედუღებით/</t>
  </si>
  <si>
    <t>44-1</t>
  </si>
  <si>
    <t>საპროექტო პოლიეთილენის მილის შეძენა PE100 SDR11 PN16 d=225 მმ</t>
  </si>
  <si>
    <t>საპროექტო პოლიეთილენის მილის ჰიდრავლიკური გამოცდა PE100 SDR11 PN16 d=225 მმ</t>
  </si>
  <si>
    <t>პოლიეთილენის შემაერთებელი ელ. ქუროს მოწყობა PN16 d=225 მმ</t>
  </si>
  <si>
    <t>46-1</t>
  </si>
  <si>
    <t>პოლიეთილენის ელ. ქურო PN16 d=225 მმ შეძენა</t>
  </si>
  <si>
    <t>პოლიეთილენის მილის პირიპირა შედუღების გადაბმის ადგილების შემოწმება PE100 SDR11 PN16 d=225 მმ</t>
  </si>
  <si>
    <t>ადგ.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</si>
  <si>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</si>
  <si>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პოლიეთილენის მილის d=200 მმ ამოვსება ბეტონის ხსნარით (B-7 M-50)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</si>
  <si>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</si>
  <si>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</si>
  <si>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საპროექტო კანალიზაციის პოლიეთილენის გოფრირებული SN8 d=250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</si>
  <si>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d=200 მმ მილის შეჭრა საპროექტო კანალიზაციის ჭაში</t>
  </si>
  <si>
    <t>საპროექტო პოლიეთილენის PE100SDR11 PN16 225 მმ მილის შეჭრა საპროექტო კანალიზაციის ჭაში</t>
  </si>
  <si>
    <t>საპროექტო კანალიზაციის პოლიეთილენის გოფრირებული SN8 d=250 მმ მილის შეჭრა არსებულ კანალიზაციის ჭაში</t>
  </si>
  <si>
    <t>არსებული წყალარინების რ/ბ ანაკრები წრიული ჭის D=1.0 მმ H=1.5 მმ (5 კომპ) დემონტაჟი (ჩარჩო ხუფის დასაწყობება)</t>
  </si>
  <si>
    <t>დემონტირებული რკ. ბეტონის ჭის ნატეხების დატვირთვა ავტოთვითმცლელზე გატანა 30 კმ</t>
  </si>
  <si>
    <t>დემონტირებული ჭის ჩარჩო-ხუფის დატვირთვა ავტ/თვითმცლელზე გატანა (დასაწყობება 15 კმ) (5 ცალი)</t>
  </si>
  <si>
    <t>არსებული კანალიზაციის პოლიეთილენის გოფრირებული მილის d=200 მმ დემონტაჟი</t>
  </si>
  <si>
    <t>დემონტირებული მილების დატვირთვა ავტოთვითმცლელზე და გატანა 30 კმ</t>
  </si>
  <si>
    <t>არსებული კანალიზაციის პოლიეთილენის გოფრირებული მილის d=150 მმ დემონტაჟი</t>
  </si>
  <si>
    <t>არსებული კერამიკული მილის d=150 მმ დემონტაჟი</t>
  </si>
  <si>
    <t>დემონტირებული /დამტვრეული/ მილების დატვირთვა ავტოთვითმცლელზე და გატანა სამშენებლო მოედნიდან 30 კმ</t>
  </si>
  <si>
    <t>არსებული კანალიზაციის პოლიეთილენის მილის d=200 მმ ჩაჭრა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</si>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</sst>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#,##0_);_(\(#,##0\);_(\ \-\ _);_(@_)"/>
    <numFmt numFmtId="165" formatCode="_-* #,##0.00_р_._-;\-* #,##0.00_р_._-;_-* &quot;-&quot;??_р_._-;_-@_-"/>
    <numFmt numFmtId="166" formatCode="0.0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91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9" fontId="4" fillId="0" borderId="5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  <protection locked="0"/>
    </xf>
    <xf numFmtId="1" fontId="4" fillId="3" borderId="12" xfId="2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49" fontId="4" fillId="3" borderId="12" xfId="2" applyNumberFormat="1" applyFont="1" applyFill="1" applyBorder="1" applyAlignment="1">
      <alignment horizontal="center" vertical="center"/>
    </xf>
    <xf numFmtId="2" fontId="4" fillId="3" borderId="13" xfId="2" applyNumberFormat="1" applyFont="1" applyFill="1" applyBorder="1" applyAlignment="1">
      <alignment horizontal="center" vertical="center"/>
    </xf>
    <xf numFmtId="1" fontId="4" fillId="3" borderId="13" xfId="2" applyNumberFormat="1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left" vertical="center"/>
    </xf>
    <xf numFmtId="166" fontId="4" fillId="3" borderId="13" xfId="3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2" fontId="4" fillId="3" borderId="13" xfId="3" applyNumberFormat="1" applyFont="1" applyFill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center" vertical="center"/>
    </xf>
    <xf numFmtId="167" fontId="4" fillId="3" borderId="13" xfId="0" applyNumberFormat="1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0" fontId="4" fillId="3" borderId="0" xfId="2" applyFont="1" applyFill="1" applyAlignment="1"/>
    <xf numFmtId="0" fontId="4" fillId="3" borderId="0" xfId="0" applyFont="1" applyFill="1" applyAlignment="1">
      <alignment vertical="center"/>
    </xf>
    <xf numFmtId="0" fontId="4" fillId="3" borderId="0" xfId="2" applyFont="1" applyFill="1" applyBorder="1" applyAlignment="1"/>
    <xf numFmtId="0" fontId="3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7" fontId="4" fillId="3" borderId="13" xfId="2" applyNumberFormat="1" applyFont="1" applyFill="1" applyBorder="1" applyAlignment="1">
      <alignment horizontal="center" vertical="center"/>
    </xf>
    <xf numFmtId="166" fontId="4" fillId="3" borderId="13" xfId="2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167" fontId="4" fillId="3" borderId="13" xfId="3" applyNumberFormat="1" applyFont="1" applyFill="1" applyBorder="1" applyAlignment="1">
      <alignment horizontal="center" vertical="center"/>
    </xf>
    <xf numFmtId="2" fontId="4" fillId="3" borderId="13" xfId="3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167" fontId="4" fillId="3" borderId="14" xfId="3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  <xf numFmtId="2" fontId="4" fillId="3" borderId="0" xfId="2" applyNumberFormat="1" applyFont="1" applyFill="1" applyAlignment="1">
      <alignment horizontal="left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T10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80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83" t="s">
        <v>1</v>
      </c>
      <c r="B4" s="85" t="s">
        <v>2</v>
      </c>
      <c r="C4" s="85" t="s">
        <v>3</v>
      </c>
      <c r="D4" s="85" t="s">
        <v>4</v>
      </c>
      <c r="E4" s="87" t="s">
        <v>5</v>
      </c>
      <c r="F4" s="89" t="s">
        <v>6</v>
      </c>
      <c r="G4" s="10"/>
    </row>
    <row r="5" spans="1:10" ht="15.6" thickBot="1" x14ac:dyDescent="0.35">
      <c r="A5" s="84"/>
      <c r="B5" s="86"/>
      <c r="C5" s="86"/>
      <c r="D5" s="86"/>
      <c r="E5" s="88"/>
      <c r="F5" s="90"/>
      <c r="G5" s="11"/>
      <c r="H5" s="12"/>
      <c r="I5" s="12"/>
      <c r="J5" s="12"/>
    </row>
    <row r="6" spans="1:10" ht="15.6" thickBot="1" x14ac:dyDescent="0.3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6">
        <v>6</v>
      </c>
      <c r="G6" s="17">
        <v>7</v>
      </c>
    </row>
    <row r="7" spans="1:10" s="23" customFormat="1" x14ac:dyDescent="0.3">
      <c r="A7" s="18">
        <v>1</v>
      </c>
      <c r="B7" s="19" t="s">
        <v>7</v>
      </c>
      <c r="C7" s="20" t="s">
        <v>8</v>
      </c>
      <c r="D7" s="21">
        <v>198</v>
      </c>
      <c r="E7" s="21"/>
      <c r="F7" s="21"/>
      <c r="G7" s="22" t="s">
        <v>9</v>
      </c>
    </row>
    <row r="8" spans="1:10" s="24" customFormat="1" ht="15.6" x14ac:dyDescent="0.3">
      <c r="A8" s="18">
        <f>A7+1</f>
        <v>2</v>
      </c>
      <c r="B8" s="19" t="s">
        <v>10</v>
      </c>
      <c r="C8" s="20" t="s">
        <v>11</v>
      </c>
      <c r="D8" s="21">
        <v>42.4</v>
      </c>
      <c r="E8" s="21"/>
      <c r="F8" s="21"/>
      <c r="G8" s="22" t="s">
        <v>9</v>
      </c>
    </row>
    <row r="9" spans="1:10" s="24" customFormat="1" ht="15.6" x14ac:dyDescent="0.3">
      <c r="A9" s="25">
        <f>A8+1</f>
        <v>3</v>
      </c>
      <c r="B9" s="26" t="s">
        <v>12</v>
      </c>
      <c r="C9" s="27" t="s">
        <v>11</v>
      </c>
      <c r="D9" s="28">
        <v>42.4</v>
      </c>
      <c r="E9" s="21"/>
      <c r="F9" s="21"/>
      <c r="G9" s="22" t="s">
        <v>9</v>
      </c>
    </row>
    <row r="10" spans="1:10" s="24" customFormat="1" ht="15.6" x14ac:dyDescent="0.3">
      <c r="A10" s="29">
        <f>A9+1</f>
        <v>4</v>
      </c>
      <c r="B10" s="30" t="s">
        <v>13</v>
      </c>
      <c r="C10" s="27" t="s">
        <v>14</v>
      </c>
      <c r="D10" s="28">
        <v>424</v>
      </c>
      <c r="E10" s="21"/>
      <c r="F10" s="21"/>
      <c r="G10" s="22" t="s">
        <v>9</v>
      </c>
    </row>
    <row r="11" spans="1:10" x14ac:dyDescent="0.3">
      <c r="A11" s="31" t="s">
        <v>15</v>
      </c>
      <c r="B11" s="30" t="s">
        <v>16</v>
      </c>
      <c r="C11" s="27" t="s">
        <v>17</v>
      </c>
      <c r="D11" s="32">
        <v>0.25439999999999996</v>
      </c>
      <c r="E11" s="21"/>
      <c r="F11" s="21"/>
      <c r="G11" s="22" t="s">
        <v>18</v>
      </c>
    </row>
    <row r="12" spans="1:10" ht="15.6" x14ac:dyDescent="0.3">
      <c r="A12" s="33">
        <f>A10+1</f>
        <v>5</v>
      </c>
      <c r="B12" s="30" t="s">
        <v>19</v>
      </c>
      <c r="C12" s="27" t="s">
        <v>14</v>
      </c>
      <c r="D12" s="32">
        <v>424</v>
      </c>
      <c r="E12" s="21"/>
      <c r="F12" s="21"/>
      <c r="G12" s="22" t="s">
        <v>9</v>
      </c>
    </row>
    <row r="13" spans="1:10" x14ac:dyDescent="0.3">
      <c r="A13" s="31" t="s">
        <v>20</v>
      </c>
      <c r="B13" s="30" t="s">
        <v>16</v>
      </c>
      <c r="C13" s="27" t="s">
        <v>17</v>
      </c>
      <c r="D13" s="32">
        <v>0.25439999999999996</v>
      </c>
      <c r="E13" s="21"/>
      <c r="F13" s="21"/>
      <c r="G13" s="22" t="s">
        <v>18</v>
      </c>
    </row>
    <row r="14" spans="1:10" ht="15.6" x14ac:dyDescent="0.3">
      <c r="A14" s="33">
        <f>A12+1</f>
        <v>6</v>
      </c>
      <c r="B14" s="19" t="s">
        <v>21</v>
      </c>
      <c r="C14" s="27" t="s">
        <v>11</v>
      </c>
      <c r="D14" s="21">
        <v>311.41950000000003</v>
      </c>
      <c r="E14" s="21"/>
      <c r="F14" s="21"/>
      <c r="G14" s="22" t="s">
        <v>9</v>
      </c>
    </row>
    <row r="15" spans="1:10" s="24" customFormat="1" ht="15.6" x14ac:dyDescent="0.3">
      <c r="A15" s="34">
        <f t="shared" ref="A15:A24" si="0">A14+1</f>
        <v>7</v>
      </c>
      <c r="B15" s="19" t="s">
        <v>22</v>
      </c>
      <c r="C15" s="27" t="s">
        <v>11</v>
      </c>
      <c r="D15" s="21">
        <v>133.46549999999999</v>
      </c>
      <c r="E15" s="21"/>
      <c r="F15" s="21"/>
      <c r="G15" s="22" t="s">
        <v>9</v>
      </c>
    </row>
    <row r="16" spans="1:10" s="24" customFormat="1" ht="15.6" x14ac:dyDescent="0.3">
      <c r="A16" s="34">
        <f t="shared" si="0"/>
        <v>8</v>
      </c>
      <c r="B16" s="35" t="s">
        <v>23</v>
      </c>
      <c r="C16" s="36" t="s">
        <v>11</v>
      </c>
      <c r="D16" s="37">
        <v>120.11895</v>
      </c>
      <c r="E16" s="21"/>
      <c r="F16" s="21"/>
      <c r="G16" s="22" t="s">
        <v>9</v>
      </c>
    </row>
    <row r="17" spans="1:218" ht="15.6" x14ac:dyDescent="0.3">
      <c r="A17" s="38">
        <f t="shared" si="0"/>
        <v>9</v>
      </c>
      <c r="B17" s="19" t="s">
        <v>24</v>
      </c>
      <c r="C17" s="27" t="s">
        <v>11</v>
      </c>
      <c r="D17" s="37">
        <v>13.346550000000001</v>
      </c>
      <c r="E17" s="21"/>
      <c r="F17" s="21"/>
      <c r="G17" s="22" t="s">
        <v>9</v>
      </c>
    </row>
    <row r="18" spans="1:218" x14ac:dyDescent="0.3">
      <c r="A18" s="38">
        <f t="shared" si="0"/>
        <v>10</v>
      </c>
      <c r="B18" s="30" t="s">
        <v>25</v>
      </c>
      <c r="C18" s="27" t="s">
        <v>17</v>
      </c>
      <c r="D18" s="37">
        <v>867.52575000000002</v>
      </c>
      <c r="E18" s="21"/>
      <c r="F18" s="21"/>
      <c r="G18" s="22" t="s">
        <v>9</v>
      </c>
    </row>
    <row r="19" spans="1:218" s="24" customFormat="1" ht="15.6" x14ac:dyDescent="0.3">
      <c r="A19" s="18">
        <f t="shared" si="0"/>
        <v>11</v>
      </c>
      <c r="B19" s="35" t="s">
        <v>26</v>
      </c>
      <c r="C19" s="20" t="s">
        <v>11</v>
      </c>
      <c r="D19" s="21">
        <v>143.83000000000001</v>
      </c>
      <c r="E19" s="21"/>
      <c r="F19" s="21"/>
      <c r="G19" s="22" t="s">
        <v>9</v>
      </c>
    </row>
    <row r="20" spans="1:218" ht="15.6" x14ac:dyDescent="0.3">
      <c r="A20" s="34">
        <f t="shared" si="0"/>
        <v>12</v>
      </c>
      <c r="B20" s="39" t="s">
        <v>27</v>
      </c>
      <c r="C20" s="27" t="s">
        <v>11</v>
      </c>
      <c r="D20" s="32">
        <v>227.08</v>
      </c>
      <c r="E20" s="21"/>
      <c r="F20" s="21"/>
      <c r="G20" s="22" t="s">
        <v>9</v>
      </c>
    </row>
    <row r="21" spans="1:218" ht="15.6" x14ac:dyDescent="0.3">
      <c r="A21" s="18">
        <f t="shared" si="0"/>
        <v>13</v>
      </c>
      <c r="B21" s="39" t="s">
        <v>28</v>
      </c>
      <c r="C21" s="27" t="s">
        <v>11</v>
      </c>
      <c r="D21" s="32">
        <v>84.8</v>
      </c>
      <c r="E21" s="21"/>
      <c r="F21" s="21"/>
      <c r="G21" s="22" t="s">
        <v>9</v>
      </c>
    </row>
    <row r="22" spans="1:218" ht="15.6" x14ac:dyDescent="0.3">
      <c r="A22" s="29">
        <f t="shared" si="0"/>
        <v>14</v>
      </c>
      <c r="B22" s="30" t="s">
        <v>29</v>
      </c>
      <c r="C22" s="27" t="s">
        <v>11</v>
      </c>
      <c r="D22" s="40">
        <v>5.3239999999999998</v>
      </c>
      <c r="E22" s="21"/>
      <c r="F22" s="21"/>
      <c r="G22" s="22" t="s">
        <v>9</v>
      </c>
    </row>
    <row r="23" spans="1:218" x14ac:dyDescent="0.3">
      <c r="A23" s="29">
        <f t="shared" si="0"/>
        <v>15</v>
      </c>
      <c r="B23" s="30" t="s">
        <v>30</v>
      </c>
      <c r="C23" s="27" t="s">
        <v>31</v>
      </c>
      <c r="D23" s="32">
        <v>605.6</v>
      </c>
      <c r="E23" s="21"/>
      <c r="F23" s="21"/>
      <c r="G23" s="22" t="s">
        <v>9</v>
      </c>
    </row>
    <row r="24" spans="1:218" s="24" customFormat="1" x14ac:dyDescent="0.3">
      <c r="A24" s="25">
        <f t="shared" si="0"/>
        <v>16</v>
      </c>
      <c r="B24" s="41" t="s">
        <v>32</v>
      </c>
      <c r="C24" s="27" t="s">
        <v>33</v>
      </c>
      <c r="D24" s="42">
        <v>0.79400000000000004</v>
      </c>
      <c r="E24" s="21"/>
      <c r="F24" s="21"/>
      <c r="G24" s="22" t="s">
        <v>9</v>
      </c>
    </row>
    <row r="25" spans="1:218" x14ac:dyDescent="0.3">
      <c r="A25" s="43" t="s">
        <v>34</v>
      </c>
      <c r="B25" s="41" t="s">
        <v>35</v>
      </c>
      <c r="C25" s="44" t="s">
        <v>36</v>
      </c>
      <c r="D25" s="45">
        <v>1</v>
      </c>
      <c r="E25" s="21"/>
      <c r="F25" s="21"/>
      <c r="G25" s="22" t="s">
        <v>37</v>
      </c>
      <c r="H25" s="46"/>
    </row>
    <row r="26" spans="1:218" x14ac:dyDescent="0.3">
      <c r="A26" s="25">
        <f>A24+1</f>
        <v>17</v>
      </c>
      <c r="B26" s="41" t="s">
        <v>38</v>
      </c>
      <c r="C26" s="27" t="s">
        <v>33</v>
      </c>
      <c r="D26" s="45">
        <v>1.0847500000000001</v>
      </c>
      <c r="E26" s="21"/>
      <c r="F26" s="21"/>
      <c r="G26" s="22" t="s">
        <v>9</v>
      </c>
      <c r="H26" s="46"/>
    </row>
    <row r="27" spans="1:218" x14ac:dyDescent="0.35">
      <c r="A27" s="43" t="s">
        <v>39</v>
      </c>
      <c r="B27" s="41" t="s">
        <v>35</v>
      </c>
      <c r="C27" s="44" t="s">
        <v>36</v>
      </c>
      <c r="D27" s="45">
        <v>1</v>
      </c>
      <c r="E27" s="21"/>
      <c r="F27" s="21"/>
      <c r="G27" s="22" t="s">
        <v>37</v>
      </c>
      <c r="H27" s="46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35">
      <c r="A28" s="25">
        <f>A26+1</f>
        <v>18</v>
      </c>
      <c r="B28" s="41" t="s">
        <v>40</v>
      </c>
      <c r="C28" s="27" t="s">
        <v>33</v>
      </c>
      <c r="D28" s="45">
        <v>1.1240000000000001</v>
      </c>
      <c r="E28" s="21"/>
      <c r="F28" s="21"/>
      <c r="G28" s="22" t="s">
        <v>9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35">
      <c r="A29" s="43" t="s">
        <v>41</v>
      </c>
      <c r="B29" s="41" t="s">
        <v>35</v>
      </c>
      <c r="C29" s="44" t="s">
        <v>36</v>
      </c>
      <c r="D29" s="45">
        <v>1</v>
      </c>
      <c r="E29" s="21"/>
      <c r="F29" s="21"/>
      <c r="G29" s="22" t="s">
        <v>37</v>
      </c>
      <c r="H29" s="46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48" customFormat="1" x14ac:dyDescent="0.3">
      <c r="A30" s="25">
        <f>A28+1</f>
        <v>19</v>
      </c>
      <c r="B30" s="41" t="s">
        <v>40</v>
      </c>
      <c r="C30" s="27" t="s">
        <v>33</v>
      </c>
      <c r="D30" s="45">
        <v>1.0847500000000001</v>
      </c>
      <c r="E30" s="21"/>
      <c r="F30" s="21"/>
      <c r="G30" s="22" t="s">
        <v>9</v>
      </c>
      <c r="H30" s="46"/>
    </row>
    <row r="31" spans="1:218" s="48" customFormat="1" x14ac:dyDescent="0.3">
      <c r="A31" s="43" t="s">
        <v>42</v>
      </c>
      <c r="B31" s="41" t="s">
        <v>35</v>
      </c>
      <c r="C31" s="44" t="s">
        <v>36</v>
      </c>
      <c r="D31" s="45">
        <v>1</v>
      </c>
      <c r="E31" s="21"/>
      <c r="F31" s="21"/>
      <c r="G31" s="22" t="s">
        <v>37</v>
      </c>
    </row>
    <row r="32" spans="1:218" s="48" customFormat="1" x14ac:dyDescent="0.3">
      <c r="A32" s="25">
        <f>A30+1</f>
        <v>20</v>
      </c>
      <c r="B32" s="41" t="s">
        <v>43</v>
      </c>
      <c r="C32" s="27" t="s">
        <v>33</v>
      </c>
      <c r="D32" s="45">
        <v>1.0847500000000001</v>
      </c>
      <c r="E32" s="21"/>
      <c r="F32" s="21"/>
      <c r="G32" s="22" t="s">
        <v>9</v>
      </c>
    </row>
    <row r="33" spans="1:8" s="49" customFormat="1" x14ac:dyDescent="0.35">
      <c r="A33" s="43" t="s">
        <v>44</v>
      </c>
      <c r="B33" s="41" t="s">
        <v>35</v>
      </c>
      <c r="C33" s="44" t="s">
        <v>36</v>
      </c>
      <c r="D33" s="45">
        <v>1</v>
      </c>
      <c r="E33" s="21"/>
      <c r="F33" s="21"/>
      <c r="G33" s="22" t="s">
        <v>37</v>
      </c>
      <c r="H33" s="46"/>
    </row>
    <row r="34" spans="1:8" s="47" customFormat="1" x14ac:dyDescent="0.35">
      <c r="A34" s="25">
        <f>A32+1</f>
        <v>21</v>
      </c>
      <c r="B34" s="41" t="s">
        <v>45</v>
      </c>
      <c r="C34" s="27" t="s">
        <v>33</v>
      </c>
      <c r="D34" s="45">
        <v>2.4495</v>
      </c>
      <c r="E34" s="21"/>
      <c r="F34" s="21"/>
      <c r="G34" s="22" t="s">
        <v>9</v>
      </c>
    </row>
    <row r="35" spans="1:8" s="47" customFormat="1" x14ac:dyDescent="0.35">
      <c r="A35" s="43" t="s">
        <v>46</v>
      </c>
      <c r="B35" s="41" t="s">
        <v>35</v>
      </c>
      <c r="C35" s="44" t="s">
        <v>36</v>
      </c>
      <c r="D35" s="45">
        <v>2</v>
      </c>
      <c r="E35" s="21"/>
      <c r="F35" s="21"/>
      <c r="G35" s="22" t="s">
        <v>37</v>
      </c>
      <c r="H35" s="46"/>
    </row>
    <row r="36" spans="1:8" s="47" customFormat="1" x14ac:dyDescent="0.35">
      <c r="A36" s="25">
        <f>A34+1</f>
        <v>22</v>
      </c>
      <c r="B36" s="41" t="s">
        <v>47</v>
      </c>
      <c r="C36" s="27" t="s">
        <v>33</v>
      </c>
      <c r="D36" s="45">
        <v>1.2640000000000002</v>
      </c>
      <c r="E36" s="21"/>
      <c r="F36" s="21"/>
      <c r="G36" s="22" t="s">
        <v>9</v>
      </c>
    </row>
    <row r="37" spans="1:8" s="47" customFormat="1" x14ac:dyDescent="0.35">
      <c r="A37" s="43" t="s">
        <v>48</v>
      </c>
      <c r="B37" s="41" t="s">
        <v>35</v>
      </c>
      <c r="C37" s="44" t="s">
        <v>36</v>
      </c>
      <c r="D37" s="45">
        <v>1</v>
      </c>
      <c r="E37" s="21"/>
      <c r="F37" s="21"/>
      <c r="G37" s="22" t="s">
        <v>37</v>
      </c>
      <c r="H37" s="46"/>
    </row>
    <row r="38" spans="1:8" s="47" customFormat="1" x14ac:dyDescent="0.35">
      <c r="A38" s="25">
        <f>A36+1</f>
        <v>23</v>
      </c>
      <c r="B38" s="41" t="s">
        <v>49</v>
      </c>
      <c r="C38" s="27" t="s">
        <v>33</v>
      </c>
      <c r="D38" s="45">
        <v>1.22475</v>
      </c>
      <c r="E38" s="21"/>
      <c r="F38" s="21"/>
      <c r="G38" s="22" t="s">
        <v>9</v>
      </c>
    </row>
    <row r="39" spans="1:8" s="47" customFormat="1" x14ac:dyDescent="0.35">
      <c r="A39" s="43" t="s">
        <v>50</v>
      </c>
      <c r="B39" s="41" t="s">
        <v>35</v>
      </c>
      <c r="C39" s="44" t="s">
        <v>36</v>
      </c>
      <c r="D39" s="45">
        <v>1</v>
      </c>
      <c r="E39" s="21"/>
      <c r="F39" s="21"/>
      <c r="G39" s="22" t="s">
        <v>37</v>
      </c>
      <c r="H39" s="46"/>
    </row>
    <row r="40" spans="1:8" x14ac:dyDescent="0.3">
      <c r="A40" s="25">
        <f>A38+1</f>
        <v>24</v>
      </c>
      <c r="B40" s="41" t="s">
        <v>51</v>
      </c>
      <c r="C40" s="27" t="s">
        <v>33</v>
      </c>
      <c r="D40" s="45">
        <v>1.22475</v>
      </c>
      <c r="E40" s="21"/>
      <c r="F40" s="21"/>
      <c r="G40" s="22" t="s">
        <v>9</v>
      </c>
    </row>
    <row r="41" spans="1:8" x14ac:dyDescent="0.3">
      <c r="A41" s="43" t="s">
        <v>52</v>
      </c>
      <c r="B41" s="41" t="s">
        <v>35</v>
      </c>
      <c r="C41" s="44" t="s">
        <v>36</v>
      </c>
      <c r="D41" s="45">
        <v>1</v>
      </c>
      <c r="E41" s="21"/>
      <c r="F41" s="21"/>
      <c r="G41" s="22" t="s">
        <v>37</v>
      </c>
      <c r="H41" s="46"/>
    </row>
    <row r="42" spans="1:8" x14ac:dyDescent="0.3">
      <c r="A42" s="25">
        <f>A40+1</f>
        <v>25</v>
      </c>
      <c r="B42" s="41" t="s">
        <v>53</v>
      </c>
      <c r="C42" s="27" t="s">
        <v>33</v>
      </c>
      <c r="D42" s="45">
        <v>1.41475</v>
      </c>
      <c r="E42" s="21"/>
      <c r="F42" s="21"/>
      <c r="G42" s="22" t="s">
        <v>9</v>
      </c>
    </row>
    <row r="43" spans="1:8" x14ac:dyDescent="0.3">
      <c r="A43" s="43" t="s">
        <v>54</v>
      </c>
      <c r="B43" s="41" t="s">
        <v>35</v>
      </c>
      <c r="C43" s="44" t="s">
        <v>36</v>
      </c>
      <c r="D43" s="45">
        <v>1</v>
      </c>
      <c r="E43" s="21"/>
      <c r="F43" s="21"/>
      <c r="G43" s="22" t="s">
        <v>37</v>
      </c>
      <c r="H43" s="46"/>
    </row>
    <row r="44" spans="1:8" s="48" customFormat="1" x14ac:dyDescent="0.3">
      <c r="A44" s="29">
        <f>A42+1</f>
        <v>26</v>
      </c>
      <c r="B44" s="26" t="s">
        <v>55</v>
      </c>
      <c r="C44" s="36" t="s">
        <v>8</v>
      </c>
      <c r="D44" s="37">
        <v>83.733000000000004</v>
      </c>
      <c r="E44" s="21"/>
      <c r="F44" s="21"/>
      <c r="G44" s="22" t="s">
        <v>9</v>
      </c>
    </row>
    <row r="45" spans="1:8" s="48" customFormat="1" x14ac:dyDescent="0.3">
      <c r="A45" s="34"/>
      <c r="B45" s="50" t="s">
        <v>56</v>
      </c>
      <c r="C45" s="44"/>
      <c r="D45" s="37"/>
      <c r="E45" s="21"/>
      <c r="F45" s="21"/>
      <c r="G45" s="22" t="s">
        <v>9</v>
      </c>
      <c r="H45" s="46"/>
    </row>
    <row r="46" spans="1:8" x14ac:dyDescent="0.3">
      <c r="A46" s="38">
        <f>A44+1</f>
        <v>27</v>
      </c>
      <c r="B46" s="41" t="s">
        <v>57</v>
      </c>
      <c r="C46" s="44" t="s">
        <v>36</v>
      </c>
      <c r="D46" s="45">
        <v>1</v>
      </c>
      <c r="E46" s="21"/>
      <c r="F46" s="21"/>
      <c r="G46" s="22" t="s">
        <v>9</v>
      </c>
    </row>
    <row r="47" spans="1:8" x14ac:dyDescent="0.3">
      <c r="A47" s="51" t="s">
        <v>58</v>
      </c>
      <c r="B47" s="41" t="s">
        <v>59</v>
      </c>
      <c r="C47" s="44" t="s">
        <v>36</v>
      </c>
      <c r="D47" s="45">
        <v>1</v>
      </c>
      <c r="E47" s="21"/>
      <c r="F47" s="21"/>
      <c r="G47" s="22" t="s">
        <v>37</v>
      </c>
      <c r="H47" s="46"/>
    </row>
    <row r="48" spans="1:8" x14ac:dyDescent="0.3">
      <c r="A48" s="38">
        <f>A46+1</f>
        <v>28</v>
      </c>
      <c r="B48" s="35" t="s">
        <v>60</v>
      </c>
      <c r="C48" s="44" t="s">
        <v>8</v>
      </c>
      <c r="D48" s="37">
        <v>1.736</v>
      </c>
      <c r="E48" s="21"/>
      <c r="F48" s="21"/>
      <c r="G48" s="22" t="s">
        <v>9</v>
      </c>
    </row>
    <row r="49" spans="1:8" x14ac:dyDescent="0.3">
      <c r="A49" s="38">
        <f>A48+1</f>
        <v>29</v>
      </c>
      <c r="B49" s="35" t="s">
        <v>61</v>
      </c>
      <c r="C49" s="44" t="s">
        <v>36</v>
      </c>
      <c r="D49" s="45">
        <v>12</v>
      </c>
      <c r="E49" s="21"/>
      <c r="F49" s="21"/>
      <c r="G49" s="22" t="s">
        <v>9</v>
      </c>
      <c r="H49" s="46"/>
    </row>
    <row r="50" spans="1:8" x14ac:dyDescent="0.3">
      <c r="A50" s="29">
        <f>A49+1</f>
        <v>30</v>
      </c>
      <c r="B50" s="39" t="s">
        <v>62</v>
      </c>
      <c r="C50" s="27" t="s">
        <v>36</v>
      </c>
      <c r="D50" s="52">
        <v>2</v>
      </c>
      <c r="E50" s="21"/>
      <c r="F50" s="21"/>
      <c r="G50" s="22" t="s">
        <v>9</v>
      </c>
    </row>
    <row r="51" spans="1:8" ht="15.6" x14ac:dyDescent="0.3">
      <c r="A51" s="29">
        <f>A50+1</f>
        <v>31</v>
      </c>
      <c r="B51" s="39" t="s">
        <v>63</v>
      </c>
      <c r="C51" s="27" t="s">
        <v>11</v>
      </c>
      <c r="D51" s="53">
        <v>4.1999999999999997E-3</v>
      </c>
      <c r="E51" s="21"/>
      <c r="F51" s="21"/>
      <c r="G51" s="22" t="s">
        <v>9</v>
      </c>
      <c r="H51" s="46"/>
    </row>
    <row r="52" spans="1:8" s="48" customFormat="1" x14ac:dyDescent="0.3">
      <c r="A52" s="38">
        <f>A51+1</f>
        <v>32</v>
      </c>
      <c r="B52" s="30" t="s">
        <v>64</v>
      </c>
      <c r="C52" s="44" t="s">
        <v>8</v>
      </c>
      <c r="D52" s="45">
        <v>20</v>
      </c>
      <c r="E52" s="21"/>
      <c r="F52" s="21"/>
      <c r="G52" s="22" t="s">
        <v>9</v>
      </c>
    </row>
    <row r="53" spans="1:8" s="48" customFormat="1" x14ac:dyDescent="0.3">
      <c r="A53" s="54" t="s">
        <v>65</v>
      </c>
      <c r="B53" s="30" t="s">
        <v>66</v>
      </c>
      <c r="C53" s="44" t="s">
        <v>8</v>
      </c>
      <c r="D53" s="45">
        <v>20.2</v>
      </c>
      <c r="E53" s="21"/>
      <c r="F53" s="21"/>
      <c r="G53" s="22" t="s">
        <v>37</v>
      </c>
      <c r="H53" s="46"/>
    </row>
    <row r="54" spans="1:8" x14ac:dyDescent="0.3">
      <c r="A54" s="51">
        <f>A52+1</f>
        <v>33</v>
      </c>
      <c r="B54" s="30" t="s">
        <v>67</v>
      </c>
      <c r="C54" s="44" t="s">
        <v>8</v>
      </c>
      <c r="D54" s="45">
        <v>20</v>
      </c>
      <c r="E54" s="21"/>
      <c r="F54" s="21"/>
      <c r="G54" s="22" t="s">
        <v>9</v>
      </c>
    </row>
    <row r="55" spans="1:8" x14ac:dyDescent="0.3">
      <c r="A55" s="51">
        <f>A54+1</f>
        <v>34</v>
      </c>
      <c r="B55" s="41" t="s">
        <v>68</v>
      </c>
      <c r="C55" s="44" t="s">
        <v>36</v>
      </c>
      <c r="D55" s="45">
        <v>3</v>
      </c>
      <c r="E55" s="21"/>
      <c r="F55" s="21"/>
      <c r="G55" s="22" t="s">
        <v>9</v>
      </c>
      <c r="H55" s="46"/>
    </row>
    <row r="56" spans="1:8" s="48" customFormat="1" x14ac:dyDescent="0.3">
      <c r="A56" s="54" t="s">
        <v>69</v>
      </c>
      <c r="B56" s="41" t="s">
        <v>70</v>
      </c>
      <c r="C56" s="44" t="s">
        <v>36</v>
      </c>
      <c r="D56" s="45">
        <v>3</v>
      </c>
      <c r="E56" s="21"/>
      <c r="F56" s="21"/>
      <c r="G56" s="22" t="s">
        <v>37</v>
      </c>
    </row>
    <row r="57" spans="1:8" s="48" customFormat="1" x14ac:dyDescent="0.3">
      <c r="A57" s="54" t="s">
        <v>71</v>
      </c>
      <c r="B57" s="41" t="s">
        <v>72</v>
      </c>
      <c r="C57" s="44" t="s">
        <v>36</v>
      </c>
      <c r="D57" s="45">
        <v>13</v>
      </c>
      <c r="E57" s="21"/>
      <c r="F57" s="21"/>
      <c r="G57" s="22" t="s">
        <v>37</v>
      </c>
      <c r="H57" s="46"/>
    </row>
    <row r="58" spans="1:8" s="48" customFormat="1" x14ac:dyDescent="0.3">
      <c r="A58" s="51">
        <f>A55+1</f>
        <v>35</v>
      </c>
      <c r="B58" s="30" t="s">
        <v>73</v>
      </c>
      <c r="C58" s="44" t="s">
        <v>8</v>
      </c>
      <c r="D58" s="45">
        <v>85</v>
      </c>
      <c r="E58" s="21"/>
      <c r="F58" s="21"/>
      <c r="G58" s="22" t="s">
        <v>9</v>
      </c>
    </row>
    <row r="59" spans="1:8" s="48" customFormat="1" x14ac:dyDescent="0.3">
      <c r="A59" s="54" t="s">
        <v>74</v>
      </c>
      <c r="B59" s="30" t="s">
        <v>75</v>
      </c>
      <c r="C59" s="44" t="s">
        <v>8</v>
      </c>
      <c r="D59" s="37">
        <v>85.85</v>
      </c>
      <c r="E59" s="21"/>
      <c r="F59" s="21"/>
      <c r="G59" s="22" t="s">
        <v>37</v>
      </c>
      <c r="H59" s="46"/>
    </row>
    <row r="60" spans="1:8" s="48" customFormat="1" x14ac:dyDescent="0.3">
      <c r="A60" s="51">
        <f>A58+1</f>
        <v>36</v>
      </c>
      <c r="B60" s="30" t="s">
        <v>76</v>
      </c>
      <c r="C60" s="44" t="s">
        <v>8</v>
      </c>
      <c r="D60" s="45">
        <v>85</v>
      </c>
      <c r="E60" s="21"/>
      <c r="F60" s="21"/>
      <c r="G60" s="22" t="s">
        <v>9</v>
      </c>
    </row>
    <row r="61" spans="1:8" s="48" customFormat="1" x14ac:dyDescent="0.3">
      <c r="A61" s="51">
        <f>A60+1</f>
        <v>37</v>
      </c>
      <c r="B61" s="41" t="s">
        <v>77</v>
      </c>
      <c r="C61" s="44" t="s">
        <v>36</v>
      </c>
      <c r="D61" s="45">
        <v>14</v>
      </c>
      <c r="E61" s="21"/>
      <c r="F61" s="21"/>
      <c r="G61" s="22" t="s">
        <v>9</v>
      </c>
      <c r="H61" s="46"/>
    </row>
    <row r="62" spans="1:8" s="48" customFormat="1" x14ac:dyDescent="0.3">
      <c r="A62" s="54" t="s">
        <v>78</v>
      </c>
      <c r="B62" s="41" t="s">
        <v>79</v>
      </c>
      <c r="C62" s="44" t="s">
        <v>36</v>
      </c>
      <c r="D62" s="45">
        <v>14</v>
      </c>
      <c r="E62" s="21"/>
      <c r="F62" s="21"/>
      <c r="G62" s="22" t="s">
        <v>37</v>
      </c>
      <c r="H62" s="46"/>
    </row>
    <row r="63" spans="1:8" s="48" customFormat="1" x14ac:dyDescent="0.3">
      <c r="A63" s="54" t="s">
        <v>80</v>
      </c>
      <c r="B63" s="41" t="s">
        <v>81</v>
      </c>
      <c r="C63" s="44" t="s">
        <v>36</v>
      </c>
      <c r="D63" s="45">
        <v>57</v>
      </c>
      <c r="E63" s="21"/>
      <c r="F63" s="21"/>
      <c r="G63" s="22" t="s">
        <v>37</v>
      </c>
    </row>
    <row r="64" spans="1:8" s="48" customFormat="1" x14ac:dyDescent="0.3">
      <c r="A64" s="51">
        <f>A61+1</f>
        <v>38</v>
      </c>
      <c r="B64" s="30" t="s">
        <v>82</v>
      </c>
      <c r="C64" s="44" t="s">
        <v>8</v>
      </c>
      <c r="D64" s="45">
        <v>6</v>
      </c>
      <c r="E64" s="21"/>
      <c r="F64" s="21"/>
      <c r="G64" s="22" t="s">
        <v>9</v>
      </c>
      <c r="H64" s="46"/>
    </row>
    <row r="65" spans="1:8" s="48" customFormat="1" x14ac:dyDescent="0.3">
      <c r="A65" s="54" t="s">
        <v>83</v>
      </c>
      <c r="B65" s="30" t="s">
        <v>84</v>
      </c>
      <c r="C65" s="44" t="s">
        <v>8</v>
      </c>
      <c r="D65" s="45">
        <v>6.0600000000000005</v>
      </c>
      <c r="E65" s="21"/>
      <c r="F65" s="21"/>
      <c r="G65" s="22" t="s">
        <v>37</v>
      </c>
    </row>
    <row r="66" spans="1:8" s="48" customFormat="1" x14ac:dyDescent="0.3">
      <c r="A66" s="51">
        <f>A64+1</f>
        <v>39</v>
      </c>
      <c r="B66" s="30" t="s">
        <v>85</v>
      </c>
      <c r="C66" s="44" t="s">
        <v>8</v>
      </c>
      <c r="D66" s="45">
        <v>6</v>
      </c>
      <c r="E66" s="21"/>
      <c r="F66" s="21"/>
      <c r="G66" s="22" t="s">
        <v>9</v>
      </c>
      <c r="H66" s="46"/>
    </row>
    <row r="67" spans="1:8" s="48" customFormat="1" x14ac:dyDescent="0.3">
      <c r="A67" s="51">
        <f>A66+1</f>
        <v>40</v>
      </c>
      <c r="B67" s="41" t="s">
        <v>86</v>
      </c>
      <c r="C67" s="44" t="s">
        <v>36</v>
      </c>
      <c r="D67" s="45">
        <v>1</v>
      </c>
      <c r="E67" s="21"/>
      <c r="F67" s="21"/>
      <c r="G67" s="22" t="s">
        <v>9</v>
      </c>
    </row>
    <row r="68" spans="1:8" s="48" customFormat="1" x14ac:dyDescent="0.3">
      <c r="A68" s="54" t="s">
        <v>87</v>
      </c>
      <c r="B68" s="41" t="s">
        <v>88</v>
      </c>
      <c r="C68" s="44" t="s">
        <v>36</v>
      </c>
      <c r="D68" s="45">
        <v>1</v>
      </c>
      <c r="E68" s="21"/>
      <c r="F68" s="21"/>
      <c r="G68" s="22" t="s">
        <v>37</v>
      </c>
      <c r="H68" s="46"/>
    </row>
    <row r="69" spans="1:8" s="48" customFormat="1" x14ac:dyDescent="0.3">
      <c r="A69" s="54" t="s">
        <v>89</v>
      </c>
      <c r="B69" s="41" t="s">
        <v>90</v>
      </c>
      <c r="C69" s="44" t="s">
        <v>36</v>
      </c>
      <c r="D69" s="45">
        <v>4</v>
      </c>
      <c r="E69" s="21"/>
      <c r="F69" s="21"/>
      <c r="G69" s="22" t="s">
        <v>37</v>
      </c>
    </row>
    <row r="70" spans="1:8" s="48" customFormat="1" x14ac:dyDescent="0.3">
      <c r="A70" s="51">
        <f>A67+1</f>
        <v>41</v>
      </c>
      <c r="B70" s="30" t="s">
        <v>91</v>
      </c>
      <c r="C70" s="44" t="s">
        <v>8</v>
      </c>
      <c r="D70" s="45">
        <v>6</v>
      </c>
      <c r="E70" s="21"/>
      <c r="F70" s="21"/>
      <c r="G70" s="22" t="s">
        <v>9</v>
      </c>
      <c r="H70" s="46"/>
    </row>
    <row r="71" spans="1:8" s="48" customFormat="1" x14ac:dyDescent="0.3">
      <c r="A71" s="54" t="s">
        <v>92</v>
      </c>
      <c r="B71" s="30" t="s">
        <v>93</v>
      </c>
      <c r="C71" s="44" t="s">
        <v>8</v>
      </c>
      <c r="D71" s="45">
        <v>6.0600000000000005</v>
      </c>
      <c r="E71" s="21"/>
      <c r="F71" s="21"/>
      <c r="G71" s="22" t="s">
        <v>37</v>
      </c>
    </row>
    <row r="72" spans="1:8" s="48" customFormat="1" x14ac:dyDescent="0.3">
      <c r="A72" s="51">
        <f>A70+1</f>
        <v>42</v>
      </c>
      <c r="B72" s="30" t="s">
        <v>94</v>
      </c>
      <c r="C72" s="44" t="s">
        <v>8</v>
      </c>
      <c r="D72" s="45">
        <v>6</v>
      </c>
      <c r="E72" s="21"/>
      <c r="F72" s="21"/>
      <c r="G72" s="22" t="s">
        <v>9</v>
      </c>
      <c r="H72" s="46"/>
    </row>
    <row r="73" spans="1:8" s="48" customFormat="1" x14ac:dyDescent="0.3">
      <c r="A73" s="51">
        <f>A72+1</f>
        <v>43</v>
      </c>
      <c r="B73" s="41" t="s">
        <v>95</v>
      </c>
      <c r="C73" s="44" t="s">
        <v>36</v>
      </c>
      <c r="D73" s="45">
        <v>1</v>
      </c>
      <c r="E73" s="21"/>
      <c r="F73" s="21"/>
      <c r="G73" s="22" t="s">
        <v>9</v>
      </c>
    </row>
    <row r="74" spans="1:8" s="48" customFormat="1" x14ac:dyDescent="0.3">
      <c r="A74" s="54" t="s">
        <v>96</v>
      </c>
      <c r="B74" s="41" t="s">
        <v>97</v>
      </c>
      <c r="C74" s="44" t="s">
        <v>36</v>
      </c>
      <c r="D74" s="45">
        <v>1</v>
      </c>
      <c r="E74" s="21"/>
      <c r="F74" s="21"/>
      <c r="G74" s="22" t="s">
        <v>37</v>
      </c>
      <c r="H74" s="46"/>
    </row>
    <row r="75" spans="1:8" s="48" customFormat="1" x14ac:dyDescent="0.3">
      <c r="A75" s="54" t="s">
        <v>98</v>
      </c>
      <c r="B75" s="41" t="s">
        <v>99</v>
      </c>
      <c r="C75" s="44" t="s">
        <v>36</v>
      </c>
      <c r="D75" s="45">
        <v>4</v>
      </c>
      <c r="E75" s="21"/>
      <c r="F75" s="21"/>
      <c r="G75" s="22" t="s">
        <v>37</v>
      </c>
    </row>
    <row r="76" spans="1:8" s="48" customFormat="1" x14ac:dyDescent="0.3">
      <c r="A76" s="51">
        <f>A73+1</f>
        <v>44</v>
      </c>
      <c r="B76" s="41" t="s">
        <v>100</v>
      </c>
      <c r="C76" s="44" t="s">
        <v>8</v>
      </c>
      <c r="D76" s="45">
        <v>23</v>
      </c>
      <c r="E76" s="21"/>
      <c r="F76" s="21"/>
      <c r="G76" s="22" t="s">
        <v>9</v>
      </c>
      <c r="H76" s="46"/>
    </row>
    <row r="77" spans="1:8" s="48" customFormat="1" x14ac:dyDescent="0.3">
      <c r="A77" s="51" t="s">
        <v>101</v>
      </c>
      <c r="B77" s="41" t="s">
        <v>102</v>
      </c>
      <c r="C77" s="44" t="s">
        <v>8</v>
      </c>
      <c r="D77" s="45">
        <v>23.23</v>
      </c>
      <c r="E77" s="21"/>
      <c r="F77" s="21"/>
      <c r="G77" s="22" t="s">
        <v>37</v>
      </c>
    </row>
    <row r="78" spans="1:8" s="48" customFormat="1" x14ac:dyDescent="0.3">
      <c r="A78" s="51">
        <f>A76+1</f>
        <v>45</v>
      </c>
      <c r="B78" s="41" t="s">
        <v>103</v>
      </c>
      <c r="C78" s="44" t="s">
        <v>8</v>
      </c>
      <c r="D78" s="45">
        <v>23</v>
      </c>
      <c r="E78" s="21"/>
      <c r="F78" s="21"/>
      <c r="G78" s="22" t="s">
        <v>9</v>
      </c>
      <c r="H78" s="46"/>
    </row>
    <row r="79" spans="1:8" s="48" customFormat="1" x14ac:dyDescent="0.3">
      <c r="A79" s="51">
        <f>A78+1</f>
        <v>46</v>
      </c>
      <c r="B79" s="41" t="s">
        <v>104</v>
      </c>
      <c r="C79" s="44" t="s">
        <v>36</v>
      </c>
      <c r="D79" s="45">
        <v>4</v>
      </c>
      <c r="E79" s="21"/>
      <c r="F79" s="21"/>
      <c r="G79" s="22" t="s">
        <v>9</v>
      </c>
    </row>
    <row r="80" spans="1:8" s="48" customFormat="1" x14ac:dyDescent="0.3">
      <c r="A80" s="54" t="s">
        <v>105</v>
      </c>
      <c r="B80" s="41" t="s">
        <v>106</v>
      </c>
      <c r="C80" s="44" t="s">
        <v>36</v>
      </c>
      <c r="D80" s="45">
        <v>4</v>
      </c>
      <c r="E80" s="21"/>
      <c r="F80" s="21"/>
      <c r="G80" s="22" t="s">
        <v>37</v>
      </c>
      <c r="H80" s="46"/>
    </row>
    <row r="81" spans="1:8" s="48" customFormat="1" x14ac:dyDescent="0.3">
      <c r="A81" s="51">
        <f>A79+1</f>
        <v>47</v>
      </c>
      <c r="B81" s="35" t="s">
        <v>107</v>
      </c>
      <c r="C81" s="44" t="s">
        <v>108</v>
      </c>
      <c r="D81" s="55">
        <v>15</v>
      </c>
      <c r="E81" s="21"/>
      <c r="F81" s="21"/>
      <c r="G81" s="22" t="s">
        <v>9</v>
      </c>
    </row>
    <row r="82" spans="1:8" s="48" customFormat="1" x14ac:dyDescent="0.3">
      <c r="A82" s="29">
        <f t="shared" ref="A82:A87" si="1">A81+1</f>
        <v>48</v>
      </c>
      <c r="B82" s="30" t="s">
        <v>109</v>
      </c>
      <c r="C82" s="27" t="s">
        <v>8</v>
      </c>
      <c r="D82" s="52">
        <v>140</v>
      </c>
      <c r="E82" s="21"/>
      <c r="F82" s="21"/>
      <c r="G82" s="22" t="s">
        <v>9</v>
      </c>
      <c r="H82" s="46"/>
    </row>
    <row r="83" spans="1:8" s="48" customFormat="1" ht="15.6" x14ac:dyDescent="0.3">
      <c r="A83" s="38">
        <f t="shared" si="1"/>
        <v>49</v>
      </c>
      <c r="B83" s="35" t="s">
        <v>110</v>
      </c>
      <c r="C83" s="44" t="s">
        <v>11</v>
      </c>
      <c r="D83" s="56">
        <v>1.8840000000000003E-2</v>
      </c>
      <c r="E83" s="21"/>
      <c r="F83" s="21"/>
      <c r="G83" s="22" t="s">
        <v>9</v>
      </c>
    </row>
    <row r="84" spans="1:8" s="48" customFormat="1" x14ac:dyDescent="0.3">
      <c r="A84" s="51">
        <f t="shared" si="1"/>
        <v>50</v>
      </c>
      <c r="B84" s="35" t="s">
        <v>111</v>
      </c>
      <c r="C84" s="44" t="s">
        <v>8</v>
      </c>
      <c r="D84" s="55">
        <v>30</v>
      </c>
      <c r="E84" s="21"/>
      <c r="F84" s="21"/>
      <c r="G84" s="22" t="s">
        <v>9</v>
      </c>
    </row>
    <row r="85" spans="1:8" s="48" customFormat="1" x14ac:dyDescent="0.3">
      <c r="A85" s="51">
        <f t="shared" si="1"/>
        <v>51</v>
      </c>
      <c r="B85" s="35" t="s">
        <v>112</v>
      </c>
      <c r="C85" s="44" t="s">
        <v>8</v>
      </c>
      <c r="D85" s="55">
        <v>30</v>
      </c>
      <c r="E85" s="21"/>
      <c r="F85" s="21"/>
      <c r="G85" s="22" t="s">
        <v>9</v>
      </c>
      <c r="H85" s="46"/>
    </row>
    <row r="86" spans="1:8" s="48" customFormat="1" x14ac:dyDescent="0.3">
      <c r="A86" s="51">
        <f t="shared" si="1"/>
        <v>52</v>
      </c>
      <c r="B86" s="57" t="s">
        <v>113</v>
      </c>
      <c r="C86" s="58" t="s">
        <v>108</v>
      </c>
      <c r="D86" s="59">
        <v>3</v>
      </c>
      <c r="E86" s="21"/>
      <c r="F86" s="21"/>
      <c r="G86" s="22" t="s">
        <v>9</v>
      </c>
    </row>
    <row r="87" spans="1:8" s="48" customFormat="1" x14ac:dyDescent="0.3">
      <c r="A87" s="51">
        <f t="shared" si="1"/>
        <v>53</v>
      </c>
      <c r="B87" s="57" t="s">
        <v>114</v>
      </c>
      <c r="C87" s="58" t="s">
        <v>108</v>
      </c>
      <c r="D87" s="59">
        <v>8</v>
      </c>
      <c r="E87" s="21"/>
      <c r="F87" s="21"/>
      <c r="G87" s="22" t="s">
        <v>9</v>
      </c>
      <c r="H87" s="46"/>
    </row>
    <row r="88" spans="1:8" s="48" customFormat="1" x14ac:dyDescent="0.3">
      <c r="A88" s="51">
        <f>A86+1</f>
        <v>53</v>
      </c>
      <c r="B88" s="57" t="s">
        <v>115</v>
      </c>
      <c r="C88" s="58" t="s">
        <v>108</v>
      </c>
      <c r="D88" s="59">
        <v>6</v>
      </c>
      <c r="E88" s="21"/>
      <c r="F88" s="21"/>
      <c r="G88" s="22" t="s">
        <v>9</v>
      </c>
    </row>
    <row r="89" spans="1:8" s="48" customFormat="1" x14ac:dyDescent="0.3">
      <c r="A89" s="38">
        <f t="shared" ref="A89:A99" si="2">A88+1</f>
        <v>54</v>
      </c>
      <c r="B89" s="57" t="s">
        <v>116</v>
      </c>
      <c r="C89" s="58" t="s">
        <v>108</v>
      </c>
      <c r="D89" s="59">
        <v>1</v>
      </c>
      <c r="E89" s="21"/>
      <c r="F89" s="21"/>
      <c r="G89" s="22" t="s">
        <v>9</v>
      </c>
    </row>
    <row r="90" spans="1:8" s="48" customFormat="1" ht="15.6" x14ac:dyDescent="0.3">
      <c r="A90" s="25">
        <f t="shared" si="2"/>
        <v>55</v>
      </c>
      <c r="B90" s="41" t="s">
        <v>117</v>
      </c>
      <c r="C90" s="36" t="s">
        <v>11</v>
      </c>
      <c r="D90" s="42">
        <v>4.0205999999999991</v>
      </c>
      <c r="E90" s="21"/>
      <c r="F90" s="21"/>
      <c r="G90" s="22" t="s">
        <v>9</v>
      </c>
    </row>
    <row r="91" spans="1:8" s="48" customFormat="1" x14ac:dyDescent="0.3">
      <c r="A91" s="38">
        <f t="shared" si="2"/>
        <v>56</v>
      </c>
      <c r="B91" s="41" t="s">
        <v>118</v>
      </c>
      <c r="C91" s="44" t="s">
        <v>17</v>
      </c>
      <c r="D91" s="56">
        <v>9.6494399999999967</v>
      </c>
      <c r="E91" s="21"/>
      <c r="F91" s="21"/>
      <c r="G91" s="22" t="s">
        <v>9</v>
      </c>
      <c r="H91" s="46"/>
    </row>
    <row r="92" spans="1:8" s="48" customFormat="1" x14ac:dyDescent="0.3">
      <c r="A92" s="38">
        <f t="shared" si="2"/>
        <v>57</v>
      </c>
      <c r="B92" s="35" t="s">
        <v>119</v>
      </c>
      <c r="C92" s="44" t="s">
        <v>17</v>
      </c>
      <c r="D92" s="56">
        <v>0.5</v>
      </c>
      <c r="E92" s="21"/>
      <c r="F92" s="21"/>
      <c r="G92" s="22" t="s">
        <v>9</v>
      </c>
      <c r="H92" s="46"/>
    </row>
    <row r="93" spans="1:8" s="48" customFormat="1" x14ac:dyDescent="0.3">
      <c r="A93" s="38">
        <f t="shared" si="2"/>
        <v>58</v>
      </c>
      <c r="B93" s="30" t="s">
        <v>120</v>
      </c>
      <c r="C93" s="44" t="s">
        <v>8</v>
      </c>
      <c r="D93" s="45">
        <v>10</v>
      </c>
      <c r="E93" s="21"/>
      <c r="F93" s="21"/>
      <c r="G93" s="22" t="s">
        <v>9</v>
      </c>
      <c r="H93" s="46"/>
    </row>
    <row r="94" spans="1:8" s="48" customFormat="1" x14ac:dyDescent="0.3">
      <c r="A94" s="38">
        <f t="shared" si="2"/>
        <v>59</v>
      </c>
      <c r="B94" s="41" t="s">
        <v>121</v>
      </c>
      <c r="C94" s="44" t="s">
        <v>17</v>
      </c>
      <c r="D94" s="56">
        <v>2.5000000000000001E-2</v>
      </c>
      <c r="E94" s="21"/>
      <c r="F94" s="21"/>
      <c r="G94" s="22" t="s">
        <v>9</v>
      </c>
      <c r="H94" s="46"/>
    </row>
    <row r="95" spans="1:8" s="48" customFormat="1" x14ac:dyDescent="0.3">
      <c r="A95" s="38">
        <f t="shared" si="2"/>
        <v>60</v>
      </c>
      <c r="B95" s="30" t="s">
        <v>122</v>
      </c>
      <c r="C95" s="44" t="s">
        <v>8</v>
      </c>
      <c r="D95" s="45">
        <v>20</v>
      </c>
      <c r="E95" s="21"/>
      <c r="F95" s="21"/>
      <c r="G95" s="22" t="s">
        <v>9</v>
      </c>
      <c r="H95" s="46"/>
    </row>
    <row r="96" spans="1:8" s="48" customFormat="1" x14ac:dyDescent="0.3">
      <c r="A96" s="38">
        <f t="shared" si="2"/>
        <v>61</v>
      </c>
      <c r="B96" s="41" t="s">
        <v>121</v>
      </c>
      <c r="C96" s="44" t="s">
        <v>17</v>
      </c>
      <c r="D96" s="56">
        <v>0.05</v>
      </c>
      <c r="E96" s="21"/>
      <c r="F96" s="21"/>
      <c r="G96" s="22" t="s">
        <v>9</v>
      </c>
      <c r="H96" s="46"/>
    </row>
    <row r="97" spans="1:228" s="48" customFormat="1" x14ac:dyDescent="0.3">
      <c r="A97" s="60">
        <f t="shared" si="2"/>
        <v>62</v>
      </c>
      <c r="B97" s="30" t="s">
        <v>123</v>
      </c>
      <c r="C97" s="44" t="s">
        <v>8</v>
      </c>
      <c r="D97" s="37">
        <v>18</v>
      </c>
      <c r="E97" s="21"/>
      <c r="F97" s="21"/>
      <c r="G97" s="22" t="s">
        <v>9</v>
      </c>
    </row>
    <row r="98" spans="1:228" s="48" customFormat="1" x14ac:dyDescent="0.3">
      <c r="A98" s="60">
        <f t="shared" si="2"/>
        <v>63</v>
      </c>
      <c r="B98" s="41" t="s">
        <v>124</v>
      </c>
      <c r="C98" s="44" t="s">
        <v>17</v>
      </c>
      <c r="D98" s="56">
        <v>0.58499999999999996</v>
      </c>
      <c r="E98" s="21"/>
      <c r="F98" s="21"/>
      <c r="G98" s="22" t="s">
        <v>9</v>
      </c>
      <c r="H98" s="46"/>
    </row>
    <row r="99" spans="1:228" s="48" customFormat="1" ht="15.6" thickBot="1" x14ac:dyDescent="0.35">
      <c r="A99" s="51">
        <f t="shared" si="2"/>
        <v>64</v>
      </c>
      <c r="B99" s="35" t="s">
        <v>125</v>
      </c>
      <c r="C99" s="44" t="s">
        <v>108</v>
      </c>
      <c r="D99" s="55">
        <v>2</v>
      </c>
      <c r="E99" s="21"/>
      <c r="F99" s="21"/>
      <c r="G99" s="22" t="s">
        <v>9</v>
      </c>
      <c r="H99" s="46"/>
    </row>
    <row r="100" spans="1:228" ht="15.6" thickBot="1" x14ac:dyDescent="0.35">
      <c r="A100" s="61"/>
      <c r="B100" s="62" t="s">
        <v>126</v>
      </c>
      <c r="C100" s="63"/>
      <c r="D100" s="64"/>
      <c r="E100" s="64"/>
      <c r="F100" s="65">
        <f>SUM(F7:F99)</f>
        <v>0</v>
      </c>
    </row>
    <row r="101" spans="1:228" ht="15.6" thickBot="1" x14ac:dyDescent="0.35">
      <c r="A101" s="66"/>
      <c r="B101" s="67" t="s">
        <v>127</v>
      </c>
      <c r="C101" s="68"/>
      <c r="D101" s="69"/>
      <c r="E101" s="69"/>
      <c r="F101" s="70">
        <f>F100*C101</f>
        <v>0</v>
      </c>
    </row>
    <row r="102" spans="1:228" ht="15.6" thickBot="1" x14ac:dyDescent="0.35">
      <c r="A102" s="71"/>
      <c r="B102" s="72" t="s">
        <v>128</v>
      </c>
      <c r="C102" s="73"/>
      <c r="D102" s="74"/>
      <c r="E102" s="74"/>
      <c r="F102" s="65">
        <f>SUM(F100:F101)</f>
        <v>0</v>
      </c>
    </row>
    <row r="103" spans="1:228" ht="15.6" thickBot="1" x14ac:dyDescent="0.35">
      <c r="A103" s="66"/>
      <c r="B103" s="67" t="s">
        <v>129</v>
      </c>
      <c r="C103" s="68"/>
      <c r="D103" s="69"/>
      <c r="E103" s="69"/>
      <c r="F103" s="70">
        <f>F102*C103</f>
        <v>0</v>
      </c>
    </row>
    <row r="104" spans="1:228" ht="15.6" thickBot="1" x14ac:dyDescent="0.35">
      <c r="A104" s="71"/>
      <c r="B104" s="72" t="s">
        <v>128</v>
      </c>
      <c r="C104" s="73"/>
      <c r="D104" s="74"/>
      <c r="E104" s="74"/>
      <c r="F104" s="65">
        <f>SUM(F102:F103)</f>
        <v>0</v>
      </c>
    </row>
    <row r="105" spans="1:228" ht="15.6" thickBot="1" x14ac:dyDescent="0.35">
      <c r="A105" s="71"/>
      <c r="B105" s="75" t="s">
        <v>130</v>
      </c>
      <c r="C105" s="76"/>
      <c r="D105" s="74"/>
      <c r="E105" s="74"/>
      <c r="F105" s="77"/>
    </row>
    <row r="106" spans="1:228" ht="15.6" thickBot="1" x14ac:dyDescent="0.35">
      <c r="A106" s="66"/>
      <c r="B106" s="78" t="s">
        <v>128</v>
      </c>
      <c r="C106" s="79"/>
      <c r="D106" s="69"/>
      <c r="E106" s="69"/>
      <c r="F106" s="69">
        <f>SUM(F105:F105)</f>
        <v>0</v>
      </c>
    </row>
    <row r="107" spans="1:228" s="82" customFormat="1" ht="15" customHeight="1" x14ac:dyDescent="0.3">
      <c r="A107" s="80"/>
      <c r="B107" s="3"/>
      <c r="C107" s="3"/>
      <c r="D107" s="3"/>
      <c r="E107" s="3"/>
      <c r="F107" s="8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</row>
    <row r="108" spans="1:228" s="82" customFormat="1" ht="5.25" customHeight="1" x14ac:dyDescent="0.3">
      <c r="A108" s="8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</row>
  </sheetData>
  <autoFilter ref="A6:G107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4" priority="2" stopIfTrue="1" operator="equal">
      <formula>0</formula>
    </cfRule>
  </conditionalFormatting>
  <conditionalFormatting sqref="B11:B13">
    <cfRule type="cellIs" dxfId="3" priority="1" stopIfTrue="1" operator="equal">
      <formula>0</formula>
    </cfRule>
  </conditionalFormatting>
  <conditionalFormatting sqref="B16">
    <cfRule type="cellIs" dxfId="2" priority="5" stopIfTrue="1" operator="equal">
      <formula>0</formula>
    </cfRule>
  </conditionalFormatting>
  <conditionalFormatting sqref="C13:D13">
    <cfRule type="cellIs" dxfId="1" priority="4" stopIfTrue="1" operator="equal">
      <formula>0</formula>
    </cfRule>
  </conditionalFormatting>
  <conditionalFormatting sqref="D13">
    <cfRule type="cellIs" dxfId="0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2024-10-11T15:43:34Z</dcterms:created>
  <dcterms:modified xsi:type="dcterms:W3CDTF">2024-10-11T15:54:21Z</dcterms:modified>
</cp:coreProperties>
</file>