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NEW/GHG Emmisiion/"/>
    </mc:Choice>
  </mc:AlternateContent>
  <xr:revisionPtr revIDLastSave="0" documentId="8_{4A262A52-6298-4897-AA5E-53A0D32F0490}" xr6:coauthVersionLast="47" xr6:coauthVersionMax="47" xr10:uidLastSave="{00000000-0000-0000-0000-000000000000}"/>
  <bookViews>
    <workbookView xWindow="0" yWindow="0" windowWidth="14400" windowHeight="15600" xr2:uid="{F6C360FA-2E45-47BC-8805-7F5BAD497669}"/>
  </bookViews>
  <sheets>
    <sheet name="Contract for Work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F11" i="1"/>
  <c r="F12" i="1"/>
  <c r="F13" i="1"/>
  <c r="F14" i="1"/>
  <c r="F15" i="1"/>
  <c r="D26" i="1"/>
  <c r="F16" i="1" l="1"/>
  <c r="F21" i="1" s="1"/>
  <c r="F22" i="1"/>
  <c r="F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<sst xmlns="http://schemas.openxmlformats.org/spreadsheetml/2006/main" count="28" uniqueCount="26">
  <si>
    <t>Total in GEL</t>
  </si>
  <si>
    <t>VAT</t>
  </si>
  <si>
    <t>2. Total costs</t>
  </si>
  <si>
    <t>Subtotal</t>
  </si>
  <si>
    <t>Milestone 5</t>
  </si>
  <si>
    <t xml:space="preserve">Presentation material on the findings of both reports </t>
  </si>
  <si>
    <t>Milestone 4</t>
  </si>
  <si>
    <t>Evaluation of the factual GHG emission savings within the framework of the 2021-2023 Climate Action Plan (CAP)</t>
  </si>
  <si>
    <t>Milestone 3</t>
  </si>
  <si>
    <t>Concept note of the study and suggested structure/outline, including methodology and assessment criteria</t>
  </si>
  <si>
    <t xml:space="preserve">Milestone 2 </t>
  </si>
  <si>
    <t>Develop an Inception Report with project plan outlining the scope, timeline, and resource requirements</t>
  </si>
  <si>
    <t>Milestone 1</t>
  </si>
  <si>
    <t>Explanations</t>
  </si>
  <si>
    <t>Total 
GEL</t>
  </si>
  <si>
    <t>Remuneration</t>
  </si>
  <si>
    <t>Number</t>
  </si>
  <si>
    <t>Description</t>
  </si>
  <si>
    <t>Item</t>
  </si>
  <si>
    <t>1. Fixed Price</t>
  </si>
  <si>
    <t>Date:</t>
  </si>
  <si>
    <t>16.9088.2-004.00</t>
  </si>
  <si>
    <t>Project number (PN):</t>
  </si>
  <si>
    <t>Assignment:</t>
  </si>
  <si>
    <t>Tender number: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</si>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</sst>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8">
    <xf numFmtId="0" fontId="0" fillId="0" borderId="0" xfId="0"/>
    <xf numFmtId="0" fontId="2" fillId="0" borderId="0" xfId="0" applyFont="1" applyAlignment="1">
      <alignment vertical="top" wrapText="1"/>
    </xf>
    <xf numFmtId="0" fontId="3" fillId="2" borderId="2" xfId="0" applyFont="1" applyFill="1" applyBorder="1"/>
    <xf numFmtId="0" fontId="4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6" fillId="3" borderId="0" xfId="1" applyFont="1" applyFill="1" applyBorder="1" applyAlignment="1">
      <alignment vertical="center"/>
    </xf>
    <xf numFmtId="0" fontId="7" fillId="4" borderId="0" xfId="0" applyFont="1" applyFill="1"/>
    <xf numFmtId="0" fontId="4" fillId="4" borderId="0" xfId="0" applyFont="1" applyFill="1"/>
    <xf numFmtId="0" fontId="4" fillId="4" borderId="5" xfId="0" applyFont="1" applyFill="1" applyBorder="1"/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4" fillId="2" borderId="8" xfId="0" applyFont="1" applyFill="1" applyBorder="1" applyAlignment="1" applyProtection="1">
      <alignment horizontal="left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locked="0"/>
    </xf>
    <xf numFmtId="0" fontId="4" fillId="2" borderId="13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0" borderId="16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0" borderId="0" xfId="0" applyFont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left" vertical="top" wrapText="1"/>
      <protection locked="0"/>
    </xf>
    <xf numFmtId="0" fontId="4" fillId="2" borderId="19" xfId="0" applyFont="1" applyFill="1" applyBorder="1" applyAlignment="1" applyProtection="1">
      <alignment horizontal="left" vertical="top" wrapText="1"/>
      <protection locked="0"/>
    </xf>
    <xf numFmtId="0" fontId="4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20" xfId="0" applyFont="1" applyFill="1" applyBorder="1" applyAlignment="1" applyProtection="1">
      <alignment horizontal="left" vertical="center" wrapText="1"/>
      <protection locked="0"/>
    </xf>
    <xf numFmtId="0" fontId="4" fillId="2" borderId="21" xfId="0" applyFont="1" applyFill="1" applyBorder="1" applyAlignment="1" applyProtection="1">
      <alignment horizontal="left"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left" vertical="center" wrapText="1"/>
      <protection locked="0"/>
    </xf>
    <xf numFmtId="0" fontId="4" fillId="2" borderId="23" xfId="0" applyFont="1" applyFill="1" applyBorder="1" applyAlignment="1" applyProtection="1">
      <alignment horizontal="left" vertical="center" wrapText="1"/>
      <protection locked="0"/>
    </xf>
    <xf numFmtId="0" fontId="4" fillId="2" borderId="24" xfId="0" applyFont="1" applyFill="1" applyBorder="1" applyAlignment="1" applyProtection="1">
      <alignment horizontal="left" vertical="center" wrapText="1"/>
      <protection locked="0"/>
    </xf>
    <xf numFmtId="0" fontId="5" fillId="5" borderId="25" xfId="0" applyFont="1" applyFill="1" applyBorder="1" applyAlignment="1">
      <alignment horizontal="left" vertical="top"/>
    </xf>
    <xf numFmtId="0" fontId="5" fillId="5" borderId="26" xfId="0" applyFont="1" applyFill="1" applyBorder="1" applyAlignment="1">
      <alignment horizontal="left" vertical="top" wrapText="1"/>
    </xf>
    <xf numFmtId="0" fontId="5" fillId="5" borderId="25" xfId="0" applyFont="1" applyFill="1" applyBorder="1" applyAlignment="1">
      <alignment horizontal="left" vertical="top"/>
    </xf>
    <xf numFmtId="0" fontId="5" fillId="5" borderId="27" xfId="0" applyFont="1" applyFill="1" applyBorder="1" applyAlignment="1">
      <alignment horizontal="left" vertical="top"/>
    </xf>
    <xf numFmtId="0" fontId="5" fillId="5" borderId="26" xfId="0" applyFont="1" applyFill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28" xfId="0" applyFont="1" applyFill="1" applyBorder="1"/>
    <xf numFmtId="0" fontId="8" fillId="3" borderId="28" xfId="0" applyFont="1" applyFill="1" applyBorder="1"/>
    <xf numFmtId="0" fontId="6" fillId="3" borderId="28" xfId="1" applyFont="1" applyFill="1" applyBorder="1" applyAlignment="1">
      <alignment vertical="center"/>
    </xf>
    <xf numFmtId="0" fontId="4" fillId="4" borderId="28" xfId="0" applyFont="1" applyFill="1" applyBorder="1"/>
    <xf numFmtId="0" fontId="9" fillId="2" borderId="28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2" borderId="29" xfId="0" applyFont="1" applyFill="1" applyBorder="1" applyAlignment="1" applyProtection="1">
      <alignment horizontal="left"/>
      <protection locked="0"/>
    </xf>
    <xf numFmtId="0" fontId="5" fillId="2" borderId="30" xfId="0" applyFont="1" applyFill="1" applyBorder="1" applyAlignment="1" applyProtection="1">
      <alignment horizontal="left"/>
      <protection locked="0"/>
    </xf>
    <xf numFmtId="0" fontId="5" fillId="2" borderId="31" xfId="0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Heading 3" xfId="1" builtinId="18"/>
    <cellStyle name="Normal" xfId="0" builtinId="0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886645" y="76200"/>
    <xdr:ext cx="1676400" cy="748525"/>
    <xdr:pic>
      <xdr:nvPicPr>
        <xdr:cNvPr id="2" name="Grafik 1">
          <a:extLst>
            <a:ext uri="{FF2B5EF4-FFF2-40B4-BE49-F238E27FC236}">
              <a16:creationId xmlns:a16="http://schemas.microsoft.com/office/drawing/2014/main" id="{997F196E-DA10-4084-84CF-8CC7DD123C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645" y="76200"/>
          <a:ext cx="1676400" cy="748525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3B58A-3A0B-477A-AADC-903271D0F88D}">
  <dimension ref="A1:G26"/>
  <sheetViews>
    <sheetView showGridLines="0" tabSelected="1" topLeftCell="A15" zoomScale="98" zoomScaleNormal="98" workbookViewId="0">
      <selection activeCell="B2" sqref="B2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57" t="s">
        <v>25</v>
      </c>
      <c r="B1" s="57"/>
      <c r="C1" s="57"/>
      <c r="D1" s="57"/>
      <c r="E1" s="57"/>
      <c r="F1" s="57"/>
      <c r="G1" s="56"/>
    </row>
    <row r="2" spans="1:7" ht="17.100000000000001" customHeight="1" thickBot="1" x14ac:dyDescent="0.3">
      <c r="A2" s="45" t="s">
        <v>24</v>
      </c>
      <c r="B2" s="55">
        <v>83475814</v>
      </c>
      <c r="C2" s="45" t="s">
        <v>23</v>
      </c>
      <c r="D2" s="51" t="s">
        <v>7</v>
      </c>
      <c r="E2" s="51"/>
      <c r="F2" s="51"/>
      <c r="G2" s="51"/>
    </row>
    <row r="3" spans="1:7" ht="17.100000000000001" customHeight="1" thickBot="1" x14ac:dyDescent="0.3">
      <c r="A3" s="45" t="s">
        <v>22</v>
      </c>
      <c r="B3" s="54" t="s">
        <v>21</v>
      </c>
      <c r="C3" s="45" t="str">
        <f>IF(A1="Price schedule","Contractor:","")</f>
        <v>Contractor:</v>
      </c>
      <c r="D3" s="51"/>
      <c r="E3" s="51"/>
      <c r="F3" s="51"/>
      <c r="G3" s="51"/>
    </row>
    <row r="4" spans="1:7" ht="17.100000000000001" customHeight="1" thickBot="1" x14ac:dyDescent="0.3">
      <c r="A4" s="45" t="s">
        <v>20</v>
      </c>
      <c r="B4" s="53"/>
      <c r="C4" s="45" t="str">
        <f>IF(A1="Price Schedule","Tax ID","")</f>
        <v>Tax ID</v>
      </c>
      <c r="D4" s="51"/>
      <c r="E4" s="51"/>
      <c r="F4" s="51"/>
      <c r="G4" s="51"/>
    </row>
    <row r="5" spans="1:7" ht="17.100000000000001" customHeight="1" thickBot="1" x14ac:dyDescent="0.3">
      <c r="A5" s="45"/>
      <c r="B5" s="52"/>
      <c r="C5" s="45" t="str">
        <f>IF(A1="Price schedule","Address:","")</f>
        <v>Address:</v>
      </c>
      <c r="D5" s="51"/>
      <c r="E5" s="51"/>
      <c r="F5" s="51"/>
      <c r="G5" s="51"/>
    </row>
    <row r="6" spans="1:7" ht="17.100000000000001" customHeight="1" thickBot="1" x14ac:dyDescent="0.3">
      <c r="A6" s="45"/>
      <c r="B6" s="52"/>
      <c r="C6" s="45" t="str">
        <f>IF(A1="Price schedule","Telephone/Email:","")</f>
        <v>Telephone/Email:</v>
      </c>
      <c r="D6" s="51"/>
      <c r="E6" s="51"/>
      <c r="F6" s="51"/>
      <c r="G6" s="51"/>
    </row>
    <row r="7" spans="1:7" ht="18.75" customHeight="1" thickBot="1" x14ac:dyDescent="0.3">
      <c r="A7" s="50"/>
      <c r="B7" s="50"/>
      <c r="C7" s="50"/>
      <c r="D7" s="50"/>
      <c r="E7" s="50"/>
      <c r="F7" s="50"/>
      <c r="G7" s="50"/>
    </row>
    <row r="8" spans="1:7" ht="15.75" thickBot="1" x14ac:dyDescent="0.3">
      <c r="A8" s="49" t="s">
        <v>19</v>
      </c>
      <c r="B8" s="48"/>
      <c r="C8" s="48"/>
      <c r="D8" s="48"/>
      <c r="E8" s="47"/>
      <c r="F8" s="47"/>
      <c r="G8" s="47"/>
    </row>
    <row r="9" spans="1:7" ht="9.75" customHeight="1" thickBot="1" x14ac:dyDescent="0.3">
      <c r="A9" s="46"/>
      <c r="B9" s="46"/>
      <c r="C9" s="46"/>
      <c r="D9" s="46"/>
      <c r="E9" s="45"/>
      <c r="F9" s="45"/>
      <c r="G9" s="45"/>
    </row>
    <row r="10" spans="1:7" ht="24.75" thickBot="1" x14ac:dyDescent="0.3">
      <c r="A10" s="44" t="s">
        <v>18</v>
      </c>
      <c r="B10" s="43" t="s">
        <v>17</v>
      </c>
      <c r="C10" s="42"/>
      <c r="D10" s="41" t="s">
        <v>16</v>
      </c>
      <c r="E10" s="41" t="s">
        <v>15</v>
      </c>
      <c r="F10" s="41" t="s">
        <v>14</v>
      </c>
      <c r="G10" s="40" t="s">
        <v>13</v>
      </c>
    </row>
    <row r="11" spans="1:7" ht="42" customHeight="1" x14ac:dyDescent="0.25">
      <c r="A11" s="39" t="s">
        <v>12</v>
      </c>
      <c r="B11" s="38" t="s">
        <v>11</v>
      </c>
      <c r="C11" s="37"/>
      <c r="D11" s="20">
        <v>2</v>
      </c>
      <c r="E11" s="20"/>
      <c r="F11" s="36">
        <f>D11*E11</f>
        <v>0</v>
      </c>
      <c r="G11" s="35"/>
    </row>
    <row r="12" spans="1:7" ht="42" customHeight="1" x14ac:dyDescent="0.25">
      <c r="A12" s="24" t="s">
        <v>10</v>
      </c>
      <c r="B12" s="34" t="s">
        <v>9</v>
      </c>
      <c r="C12" s="33"/>
      <c r="D12" s="30">
        <v>2</v>
      </c>
      <c r="E12" s="20"/>
      <c r="F12" s="29">
        <f>D12*E12</f>
        <v>0</v>
      </c>
      <c r="G12" s="28"/>
    </row>
    <row r="13" spans="1:7" ht="36.75" customHeight="1" x14ac:dyDescent="0.25">
      <c r="A13" s="24" t="s">
        <v>8</v>
      </c>
      <c r="B13" s="32" t="s">
        <v>7</v>
      </c>
      <c r="C13" s="31"/>
      <c r="D13" s="30">
        <v>30</v>
      </c>
      <c r="E13" s="20"/>
      <c r="F13" s="29">
        <f>D13*E13</f>
        <v>0</v>
      </c>
      <c r="G13" s="28"/>
    </row>
    <row r="14" spans="1:7" ht="42" customHeight="1" thickBot="1" x14ac:dyDescent="0.3">
      <c r="A14" s="24" t="s">
        <v>6</v>
      </c>
      <c r="B14" s="23" t="s">
        <v>5</v>
      </c>
      <c r="C14" s="22"/>
      <c r="D14" s="27">
        <v>1</v>
      </c>
      <c r="E14" s="20"/>
      <c r="F14" s="26">
        <f>D14*E14</f>
        <v>0</v>
      </c>
      <c r="G14" s="25"/>
    </row>
    <row r="15" spans="1:7" ht="43.5" customHeight="1" thickTop="1" thickBot="1" x14ac:dyDescent="0.3">
      <c r="A15" s="24" t="s">
        <v>4</v>
      </c>
      <c r="B15" s="23"/>
      <c r="C15" s="22"/>
      <c r="D15" s="21"/>
      <c r="E15" s="20"/>
      <c r="F15" s="19">
        <f>D15*E15</f>
        <v>0</v>
      </c>
      <c r="G15" s="18"/>
    </row>
    <row r="16" spans="1:7" ht="16.5" thickTop="1" thickBot="1" x14ac:dyDescent="0.3">
      <c r="A16" s="17" t="s">
        <v>3</v>
      </c>
      <c r="B16" s="17"/>
      <c r="C16" s="17"/>
      <c r="D16" s="17"/>
      <c r="E16" s="17"/>
      <c r="F16" s="16">
        <f>SUM(F11:F15)</f>
        <v>0</v>
      </c>
      <c r="G16" s="15"/>
    </row>
    <row r="17" spans="1:7" ht="16.5" thickTop="1" thickBot="1" x14ac:dyDescent="0.3">
      <c r="A17" s="14"/>
      <c r="B17" s="14"/>
      <c r="C17" s="14"/>
      <c r="D17" s="14"/>
      <c r="E17" s="14"/>
      <c r="F17" s="14"/>
      <c r="G17" s="14"/>
    </row>
    <row r="18" spans="1:7" x14ac:dyDescent="0.25">
      <c r="A18" s="13"/>
      <c r="B18" s="13"/>
      <c r="C18" s="13"/>
      <c r="D18" s="13"/>
      <c r="E18" s="13"/>
      <c r="F18" s="13"/>
      <c r="G18" s="13"/>
    </row>
    <row r="19" spans="1:7" x14ac:dyDescent="0.25">
      <c r="A19" s="12"/>
      <c r="B19" s="12"/>
      <c r="C19" s="12"/>
      <c r="D19" s="12"/>
      <c r="E19" s="12"/>
      <c r="F19" s="12"/>
      <c r="G19" s="12"/>
    </row>
    <row r="20" spans="1:7" x14ac:dyDescent="0.25">
      <c r="A20" s="11" t="s">
        <v>2</v>
      </c>
      <c r="B20" s="11"/>
      <c r="C20" s="11"/>
      <c r="D20" s="11"/>
      <c r="E20" s="11"/>
      <c r="F20" s="11"/>
      <c r="G20" s="11"/>
    </row>
    <row r="21" spans="1:7" x14ac:dyDescent="0.25">
      <c r="A21" s="10" t="s">
        <v>0</v>
      </c>
      <c r="B21" s="10"/>
      <c r="C21" s="10"/>
      <c r="D21" s="10"/>
      <c r="E21" s="10"/>
      <c r="F21" s="9">
        <f>F16</f>
        <v>0</v>
      </c>
      <c r="G21" s="8"/>
    </row>
    <row r="22" spans="1:7" x14ac:dyDescent="0.25">
      <c r="A22" s="3" t="s">
        <v>1</v>
      </c>
      <c r="B22" s="7">
        <v>0</v>
      </c>
      <c r="C22" s="3"/>
      <c r="D22" s="3"/>
      <c r="E22" s="3"/>
      <c r="F22" s="6">
        <f>B22*F21</f>
        <v>0</v>
      </c>
      <c r="G22" s="3"/>
    </row>
    <row r="23" spans="1:7" x14ac:dyDescent="0.25">
      <c r="A23" s="5" t="s">
        <v>0</v>
      </c>
      <c r="B23" s="3"/>
      <c r="C23" s="3"/>
      <c r="D23" s="3"/>
      <c r="E23" s="3"/>
      <c r="F23" s="4">
        <f>SUM(F21:F22)</f>
        <v>0</v>
      </c>
      <c r="G23" s="3"/>
    </row>
    <row r="25" spans="1:7" ht="24" customHeight="1" x14ac:dyDescent="0.25">
      <c r="D25" s="2"/>
      <c r="E25" s="2"/>
      <c r="F25" s="2"/>
      <c r="G25" s="2"/>
    </row>
    <row r="26" spans="1:7" x14ac:dyDescent="0.25">
      <c r="D26" s="1" t="str">
        <f>IF(A1="Price schedule","Full first and last name of authorized person","Full first and last name, function, OU")</f>
        <v>Full first and last name of authorized person</v>
      </c>
      <c r="E26" s="1"/>
      <c r="F26" s="1"/>
      <c r="G26" s="1"/>
    </row>
  </sheetData>
  <sheetProtection formatRows="0" insertRows="0" deleteRows="0"/>
  <mergeCells count="14">
    <mergeCell ref="A1:F1"/>
    <mergeCell ref="A9:D9"/>
    <mergeCell ref="D2:G6"/>
    <mergeCell ref="A20:G20"/>
    <mergeCell ref="D25:G25"/>
    <mergeCell ref="D26:G26"/>
    <mergeCell ref="A21:E21"/>
    <mergeCell ref="A16:E16"/>
    <mergeCell ref="B10:C10"/>
    <mergeCell ref="B11:C11"/>
    <mergeCell ref="B12:C12"/>
    <mergeCell ref="B14:C14"/>
    <mergeCell ref="B15:C15"/>
    <mergeCell ref="B13:C13"/>
  </mergeCells>
  <conditionalFormatting sqref="D25:G25">
    <cfRule type="expression" dxfId="1" priority="2">
      <formula>$A$1="Price schedule"</formula>
    </cfRule>
  </conditionalFormatting>
  <conditionalFormatting sqref="D25:G26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9953DB3A-0539-48B6-AD7C-B78BF6740043}">
      <formula1>"Tender number:, Contract number:"</formula1>
    </dataValidation>
    <dataValidation type="custom" allowBlank="1" showInputMessage="1" showErrorMessage="1" sqref="F22:F23" xr:uid="{00000000-0002-0000-0100-000001000000}">
      <formula1>"'"</formula1>
    </dataValidation>
    <dataValidation type="list" allowBlank="1" showInputMessage="1" showErrorMessage="1" sqref="A1" xr:uid="{00000000-0002-0000-0100-000000000000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2024-10-18T12:34:15Z</dcterms:created>
  <dcterms:modified xsi:type="dcterms:W3CDTF">2024-10-18T12:35:58Z</dcterms:modified>
</cp:coreProperties>
</file>