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klaStructuresModels\InternalStructures Area200\Reports\"/>
    </mc:Choice>
  </mc:AlternateContent>
  <xr:revisionPtr revIDLastSave="0" documentId="13_ncr:1_{81C7369C-C8B1-4356-BF6F-A29C4AA4D152}" xr6:coauthVersionLast="47" xr6:coauthVersionMax="47" xr10:uidLastSave="{00000000-0000-0000-0000-000000000000}"/>
  <bookViews>
    <workbookView xWindow="-110" yWindow="-110" windowWidth="25820" windowHeight="13900" activeTab="4" xr2:uid="{C1D7BD8F-5C0F-4345-BA39-C233FC9AD324}"/>
  </bookViews>
  <sheets>
    <sheet name="Profile" sheetId="1" r:id="rId1"/>
    <sheet name="Plate" sheetId="3" r:id="rId2"/>
    <sheet name="Sheet" sheetId="4" r:id="rId3"/>
    <sheet name="BoltNutWasher" sheetId="5" r:id="rId4"/>
    <sheet name="Total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7" l="1"/>
  <c r="B13" i="7"/>
  <c r="B12" i="7"/>
  <c r="B11" i="7"/>
  <c r="B16" i="7" s="1"/>
  <c r="G12" i="5"/>
  <c r="G13" i="5"/>
  <c r="G14" i="5"/>
  <c r="G15" i="5"/>
  <c r="G16" i="5"/>
  <c r="G17" i="5"/>
  <c r="G18" i="5"/>
  <c r="G19" i="5"/>
  <c r="G20" i="5"/>
  <c r="G21" i="5"/>
  <c r="G22" i="5"/>
  <c r="G11" i="5"/>
  <c r="G23" i="5" l="1"/>
</calcChain>
</file>

<file path=xl/sharedStrings.xml><?xml version="1.0" encoding="utf-8"?>
<sst xmlns="http://schemas.openxmlformats.org/spreadsheetml/2006/main" count="3406" uniqueCount="1186">
  <si>
    <t xml:space="preserve">Project number:     </t>
  </si>
  <si>
    <t xml:space="preserve">Project name:       </t>
  </si>
  <si>
    <t xml:space="preserve">Project address:    </t>
  </si>
  <si>
    <t xml:space="preserve">                    </t>
  </si>
  <si>
    <t xml:space="preserve">Date:               </t>
  </si>
  <si>
    <t xml:space="preserve">Profile                       </t>
  </si>
  <si>
    <t xml:space="preserve">Material            </t>
  </si>
  <si>
    <t xml:space="preserve"> NUM </t>
  </si>
  <si>
    <t>Weight[kg]</t>
  </si>
  <si>
    <t xml:space="preserve">BL25*25                       </t>
  </si>
  <si>
    <t xml:space="preserve">S235JR              </t>
  </si>
  <si>
    <t xml:space="preserve">      23.8</t>
  </si>
  <si>
    <t xml:space="preserve">      47.6</t>
  </si>
  <si>
    <t xml:space="preserve">      0.49</t>
  </si>
  <si>
    <t xml:space="preserve">      0.97</t>
  </si>
  <si>
    <t xml:space="preserve">Sub total, BL25*25                               </t>
  </si>
  <si>
    <t xml:space="preserve"> </t>
  </si>
  <si>
    <t xml:space="preserve">     </t>
  </si>
  <si>
    <t xml:space="preserve">           </t>
  </si>
  <si>
    <t xml:space="preserve">          </t>
  </si>
  <si>
    <t xml:space="preserve">BL45*30                       </t>
  </si>
  <si>
    <t xml:space="preserve">      58.8</t>
  </si>
  <si>
    <t xml:space="preserve">     117.6</t>
  </si>
  <si>
    <t xml:space="preserve">      0.84</t>
  </si>
  <si>
    <t xml:space="preserve">      1.67</t>
  </si>
  <si>
    <t xml:space="preserve">Sub total, BL45*30                               </t>
  </si>
  <si>
    <t xml:space="preserve">D12                           </t>
  </si>
  <si>
    <t xml:space="preserve">       0.3</t>
  </si>
  <si>
    <t xml:space="preserve">       2.3</t>
  </si>
  <si>
    <t xml:space="preserve">      0.01</t>
  </si>
  <si>
    <t xml:space="preserve">      0.11</t>
  </si>
  <si>
    <t xml:space="preserve">Sub total, D12                                   </t>
  </si>
  <si>
    <t xml:space="preserve">D16                           </t>
  </si>
  <si>
    <t xml:space="preserve">       0.8</t>
  </si>
  <si>
    <t xml:space="preserve">       3.2</t>
  </si>
  <si>
    <t xml:space="preserve">      0.03</t>
  </si>
  <si>
    <t xml:space="preserve">Sub total, D16                                   </t>
  </si>
  <si>
    <t xml:space="preserve">D24                           </t>
  </si>
  <si>
    <t xml:space="preserve">       1.3</t>
  </si>
  <si>
    <t xml:space="preserve">      20.9</t>
  </si>
  <si>
    <t xml:space="preserve">      0.47</t>
  </si>
  <si>
    <t xml:space="preserve">Sub total, D24                                   </t>
  </si>
  <si>
    <t xml:space="preserve">D28                           </t>
  </si>
  <si>
    <t xml:space="preserve">       2.6</t>
  </si>
  <si>
    <t xml:space="preserve">      57.9</t>
  </si>
  <si>
    <t xml:space="preserve">      0.05</t>
  </si>
  <si>
    <t xml:space="preserve">      1.12</t>
  </si>
  <si>
    <t xml:space="preserve">       2.7</t>
  </si>
  <si>
    <t xml:space="preserve">      3.18</t>
  </si>
  <si>
    <t xml:space="preserve">Sub total, D28                                   </t>
  </si>
  <si>
    <t xml:space="preserve">HEA160                        </t>
  </si>
  <si>
    <t xml:space="preserve">      43.5</t>
  </si>
  <si>
    <t xml:space="preserve">      1.29</t>
  </si>
  <si>
    <t xml:space="preserve">      50.5</t>
  </si>
  <si>
    <t xml:space="preserve">      1.50</t>
  </si>
  <si>
    <t xml:space="preserve">      66.3</t>
  </si>
  <si>
    <t xml:space="preserve">      1.98</t>
  </si>
  <si>
    <t xml:space="preserve">      71.5</t>
  </si>
  <si>
    <t xml:space="preserve">      2.13</t>
  </si>
  <si>
    <t xml:space="preserve">Sub total, HEA160                                </t>
  </si>
  <si>
    <t xml:space="preserve">     231.8</t>
  </si>
  <si>
    <t xml:space="preserve">      6.90</t>
  </si>
  <si>
    <t xml:space="preserve">HEA260                        </t>
  </si>
  <si>
    <t xml:space="preserve">     197.6</t>
  </si>
  <si>
    <t xml:space="preserve">     395.3</t>
  </si>
  <si>
    <t xml:space="preserve">      4.30</t>
  </si>
  <si>
    <t xml:space="preserve">      8.61</t>
  </si>
  <si>
    <t xml:space="preserve">Sub total, HEA260                                </t>
  </si>
  <si>
    <t xml:space="preserve">HEB100                        </t>
  </si>
  <si>
    <t xml:space="preserve">       7.0</t>
  </si>
  <si>
    <t xml:space="preserve">      0.20</t>
  </si>
  <si>
    <t xml:space="preserve">       8.7</t>
  </si>
  <si>
    <t xml:space="preserve">      0.24</t>
  </si>
  <si>
    <t xml:space="preserve">      10.6</t>
  </si>
  <si>
    <t xml:space="preserve">      21.2</t>
  </si>
  <si>
    <t xml:space="preserve">      0.29</t>
  </si>
  <si>
    <t xml:space="preserve">      0.59</t>
  </si>
  <si>
    <t xml:space="preserve">      16.4</t>
  </si>
  <si>
    <t xml:space="preserve">      0.45</t>
  </si>
  <si>
    <t xml:space="preserve">Sub total, HEB100                                </t>
  </si>
  <si>
    <t xml:space="preserve">      53.2</t>
  </si>
  <si>
    <t xml:space="preserve">      1.48</t>
  </si>
  <si>
    <t xml:space="preserve">HEB120                        </t>
  </si>
  <si>
    <t xml:space="preserve">      55.8</t>
  </si>
  <si>
    <t xml:space="preserve">      1.43</t>
  </si>
  <si>
    <t xml:space="preserve">      66.4</t>
  </si>
  <si>
    <t xml:space="preserve">      1.71</t>
  </si>
  <si>
    <t xml:space="preserve">Sub total, HEB120                                </t>
  </si>
  <si>
    <t xml:space="preserve">     122.2</t>
  </si>
  <si>
    <t xml:space="preserve">      3.14</t>
  </si>
  <si>
    <t xml:space="preserve">HEB140                        </t>
  </si>
  <si>
    <t xml:space="preserve">       4.4</t>
  </si>
  <si>
    <t xml:space="preserve">      34.5</t>
  </si>
  <si>
    <t xml:space="preserve">      0.82</t>
  </si>
  <si>
    <t xml:space="preserve">      54.6</t>
  </si>
  <si>
    <t xml:space="preserve">      1.30</t>
  </si>
  <si>
    <t xml:space="preserve">      85.2</t>
  </si>
  <si>
    <t xml:space="preserve">      2.03</t>
  </si>
  <si>
    <t xml:space="preserve">Sub total, HEB140                                </t>
  </si>
  <si>
    <t xml:space="preserve">     178.8</t>
  </si>
  <si>
    <t xml:space="preserve">      4.27</t>
  </si>
  <si>
    <t xml:space="preserve">HEB200                        </t>
  </si>
  <si>
    <t xml:space="preserve">      24.5</t>
  </si>
  <si>
    <t xml:space="preserve">      0.46</t>
  </si>
  <si>
    <t xml:space="preserve">      38.1</t>
  </si>
  <si>
    <t xml:space="preserve">      0.72</t>
  </si>
  <si>
    <t xml:space="preserve">      51.5</t>
  </si>
  <si>
    <t xml:space="preserve">     100.5</t>
  </si>
  <si>
    <t xml:space="preserve">     201.0</t>
  </si>
  <si>
    <t xml:space="preserve">      1.89</t>
  </si>
  <si>
    <t xml:space="preserve">      3.78</t>
  </si>
  <si>
    <t xml:space="preserve">     137.1</t>
  </si>
  <si>
    <t xml:space="preserve">      2.57</t>
  </si>
  <si>
    <t xml:space="preserve">     138.3</t>
  </si>
  <si>
    <t xml:space="preserve">      2.60</t>
  </si>
  <si>
    <t xml:space="preserve">     193.6</t>
  </si>
  <si>
    <t xml:space="preserve">      3.64</t>
  </si>
  <si>
    <t xml:space="preserve">     223.1</t>
  </si>
  <si>
    <t xml:space="preserve">      4.19</t>
  </si>
  <si>
    <t xml:space="preserve">     239.0</t>
  </si>
  <si>
    <t xml:space="preserve">      4.49</t>
  </si>
  <si>
    <t xml:space="preserve">     338.0</t>
  </si>
  <si>
    <t xml:space="preserve">      6.35</t>
  </si>
  <si>
    <t xml:space="preserve">     353.0</t>
  </si>
  <si>
    <t xml:space="preserve">      6.63</t>
  </si>
  <si>
    <t xml:space="preserve">Sub total, HEB200                                </t>
  </si>
  <si>
    <t xml:space="preserve">HEB240                        </t>
  </si>
  <si>
    <t xml:space="preserve">      14.1</t>
  </si>
  <si>
    <t xml:space="preserve">      28.3</t>
  </si>
  <si>
    <t xml:space="preserve">      36.9</t>
  </si>
  <si>
    <t xml:space="preserve">      0.61</t>
  </si>
  <si>
    <t xml:space="preserve">      42.4</t>
  </si>
  <si>
    <t xml:space="preserve">      0.71</t>
  </si>
  <si>
    <t xml:space="preserve">      45.6</t>
  </si>
  <si>
    <t xml:space="preserve">      0.76</t>
  </si>
  <si>
    <t xml:space="preserve">      49.7</t>
  </si>
  <si>
    <t xml:space="preserve">      0.83</t>
  </si>
  <si>
    <t xml:space="preserve">      52.3</t>
  </si>
  <si>
    <t xml:space="preserve">     104.5</t>
  </si>
  <si>
    <t xml:space="preserve">      0.87</t>
  </si>
  <si>
    <t xml:space="preserve">      1.74</t>
  </si>
  <si>
    <t xml:space="preserve">      53.3</t>
  </si>
  <si>
    <t xml:space="preserve">     159.8</t>
  </si>
  <si>
    <t xml:space="preserve">      0.89</t>
  </si>
  <si>
    <t xml:space="preserve">      2.66</t>
  </si>
  <si>
    <t xml:space="preserve">      53.6</t>
  </si>
  <si>
    <t xml:space="preserve">      56.2</t>
  </si>
  <si>
    <t xml:space="preserve">     224.7</t>
  </si>
  <si>
    <t xml:space="preserve">      0.93</t>
  </si>
  <si>
    <t xml:space="preserve">      3.74</t>
  </si>
  <si>
    <t xml:space="preserve">      56.4</t>
  </si>
  <si>
    <t xml:space="preserve">     112.8</t>
  </si>
  <si>
    <t xml:space="preserve">      0.94</t>
  </si>
  <si>
    <t xml:space="preserve">      1.88</t>
  </si>
  <si>
    <t xml:space="preserve">      57.0</t>
  </si>
  <si>
    <t xml:space="preserve">      0.95</t>
  </si>
  <si>
    <t xml:space="preserve">      62.8</t>
  </si>
  <si>
    <t xml:space="preserve">     125.6</t>
  </si>
  <si>
    <t xml:space="preserve">      1.04</t>
  </si>
  <si>
    <t xml:space="preserve">      2.09</t>
  </si>
  <si>
    <t xml:space="preserve">      65.6</t>
  </si>
  <si>
    <t xml:space="preserve">     131.1</t>
  </si>
  <si>
    <t xml:space="preserve">      1.09</t>
  </si>
  <si>
    <t xml:space="preserve">      2.18</t>
  </si>
  <si>
    <t xml:space="preserve">      78.2</t>
  </si>
  <si>
    <t xml:space="preserve">     156.4</t>
  </si>
  <si>
    <t xml:space="preserve">      81.9</t>
  </si>
  <si>
    <t xml:space="preserve">      1.36</t>
  </si>
  <si>
    <t xml:space="preserve">      83.6</t>
  </si>
  <si>
    <t xml:space="preserve">      1.39</t>
  </si>
  <si>
    <t xml:space="preserve">      87.6</t>
  </si>
  <si>
    <t xml:space="preserve">      1.46</t>
  </si>
  <si>
    <t xml:space="preserve">      87.8</t>
  </si>
  <si>
    <t xml:space="preserve">      92.8</t>
  </si>
  <si>
    <t xml:space="preserve">     185.6</t>
  </si>
  <si>
    <t xml:space="preserve">      1.54</t>
  </si>
  <si>
    <t xml:space="preserve">      3.09</t>
  </si>
  <si>
    <t xml:space="preserve">      93.0</t>
  </si>
  <si>
    <t xml:space="preserve">      1.55</t>
  </si>
  <si>
    <t xml:space="preserve">      98.6</t>
  </si>
  <si>
    <t xml:space="preserve">      1.64</t>
  </si>
  <si>
    <t xml:space="preserve">      98.9</t>
  </si>
  <si>
    <t xml:space="preserve">      99.0</t>
  </si>
  <si>
    <t xml:space="preserve">      1.65</t>
  </si>
  <si>
    <t xml:space="preserve">      99.3</t>
  </si>
  <si>
    <t xml:space="preserve">     116.1</t>
  </si>
  <si>
    <t xml:space="preserve">      1.93</t>
  </si>
  <si>
    <t xml:space="preserve">     118.0</t>
  </si>
  <si>
    <t xml:space="preserve">      1.96</t>
  </si>
  <si>
    <t xml:space="preserve">     120.9</t>
  </si>
  <si>
    <t xml:space="preserve">     362.7</t>
  </si>
  <si>
    <t xml:space="preserve">      2.01</t>
  </si>
  <si>
    <t xml:space="preserve">      6.03</t>
  </si>
  <si>
    <t xml:space="preserve">     121.5</t>
  </si>
  <si>
    <t xml:space="preserve">      2.02</t>
  </si>
  <si>
    <t xml:space="preserve">     123.8</t>
  </si>
  <si>
    <t xml:space="preserve">      2.06</t>
  </si>
  <si>
    <t xml:space="preserve">     128.3</t>
  </si>
  <si>
    <t xml:space="preserve">     141.0</t>
  </si>
  <si>
    <t xml:space="preserve">      2.35</t>
  </si>
  <si>
    <t xml:space="preserve">     144.0</t>
  </si>
  <si>
    <t xml:space="preserve">     287.9</t>
  </si>
  <si>
    <t xml:space="preserve">      2.39</t>
  </si>
  <si>
    <t xml:space="preserve">      4.79</t>
  </si>
  <si>
    <t xml:space="preserve">     144.2</t>
  </si>
  <si>
    <t xml:space="preserve">      2.40</t>
  </si>
  <si>
    <t xml:space="preserve">     149.4</t>
  </si>
  <si>
    <t xml:space="preserve">      2.48</t>
  </si>
  <si>
    <t xml:space="preserve">     150.8</t>
  </si>
  <si>
    <t xml:space="preserve">      2.51</t>
  </si>
  <si>
    <t xml:space="preserve">     151.4</t>
  </si>
  <si>
    <t xml:space="preserve">     302.7</t>
  </si>
  <si>
    <t xml:space="preserve">      2.52</t>
  </si>
  <si>
    <t xml:space="preserve">      5.04</t>
  </si>
  <si>
    <t xml:space="preserve">     155.5</t>
  </si>
  <si>
    <t xml:space="preserve">      2.59</t>
  </si>
  <si>
    <t xml:space="preserve">     161.5</t>
  </si>
  <si>
    <t xml:space="preserve">      2.69</t>
  </si>
  <si>
    <t xml:space="preserve">     162.4</t>
  </si>
  <si>
    <t xml:space="preserve">      2.70</t>
  </si>
  <si>
    <t xml:space="preserve">     166.8</t>
  </si>
  <si>
    <t xml:space="preserve">      2.77</t>
  </si>
  <si>
    <t xml:space="preserve">     167.7</t>
  </si>
  <si>
    <t xml:space="preserve">      2.79</t>
  </si>
  <si>
    <t xml:space="preserve">     180.9</t>
  </si>
  <si>
    <t xml:space="preserve">      3.01</t>
  </si>
  <si>
    <t xml:space="preserve">     183.5</t>
  </si>
  <si>
    <t xml:space="preserve">      3.05</t>
  </si>
  <si>
    <t xml:space="preserve">     185.7</t>
  </si>
  <si>
    <t xml:space="preserve">     196.8</t>
  </si>
  <si>
    <t xml:space="preserve">     393.6</t>
  </si>
  <si>
    <t xml:space="preserve">      3.27</t>
  </si>
  <si>
    <t xml:space="preserve">      6.55</t>
  </si>
  <si>
    <t xml:space="preserve">     198.9</t>
  </si>
  <si>
    <t xml:space="preserve">      3.31</t>
  </si>
  <si>
    <t xml:space="preserve">     223.8</t>
  </si>
  <si>
    <t xml:space="preserve">     447.7</t>
  </si>
  <si>
    <t xml:space="preserve">      3.72</t>
  </si>
  <si>
    <t xml:space="preserve">      7.45</t>
  </si>
  <si>
    <t xml:space="preserve">     264.4</t>
  </si>
  <si>
    <t xml:space="preserve">      4.40</t>
  </si>
  <si>
    <t xml:space="preserve">     265.1</t>
  </si>
  <si>
    <t xml:space="preserve">      4.41</t>
  </si>
  <si>
    <t xml:space="preserve">     277.8</t>
  </si>
  <si>
    <t xml:space="preserve">      4.62</t>
  </si>
  <si>
    <t xml:space="preserve">     282.7</t>
  </si>
  <si>
    <t xml:space="preserve">     565.4</t>
  </si>
  <si>
    <t xml:space="preserve">      4.70</t>
  </si>
  <si>
    <t xml:space="preserve">      9.40</t>
  </si>
  <si>
    <t xml:space="preserve">     291.0</t>
  </si>
  <si>
    <t xml:space="preserve">      4.84</t>
  </si>
  <si>
    <t xml:space="preserve">     302.9</t>
  </si>
  <si>
    <t xml:space="preserve">    2423.1</t>
  </si>
  <si>
    <t xml:space="preserve">     40.30</t>
  </si>
  <si>
    <t xml:space="preserve">     307.9</t>
  </si>
  <si>
    <t xml:space="preserve">      5.12</t>
  </si>
  <si>
    <t xml:space="preserve">     316.0</t>
  </si>
  <si>
    <t xml:space="preserve">      5.26</t>
  </si>
  <si>
    <t xml:space="preserve">     378.6</t>
  </si>
  <si>
    <t xml:space="preserve">      6.30</t>
  </si>
  <si>
    <t xml:space="preserve">     429.4</t>
  </si>
  <si>
    <t xml:space="preserve">     858.7</t>
  </si>
  <si>
    <t xml:space="preserve">      7.14</t>
  </si>
  <si>
    <t xml:space="preserve">     14.28</t>
  </si>
  <si>
    <t xml:space="preserve">     430.2</t>
  </si>
  <si>
    <t xml:space="preserve">      7.16</t>
  </si>
  <si>
    <t xml:space="preserve">Sub total, HEB240                                </t>
  </si>
  <si>
    <t xml:space="preserve">   13272.7</t>
  </si>
  <si>
    <t xml:space="preserve">    220.76</t>
  </si>
  <si>
    <t xml:space="preserve">HEB260                        </t>
  </si>
  <si>
    <t xml:space="preserve">    1273.7</t>
  </si>
  <si>
    <t xml:space="preserve">     20.54</t>
  </si>
  <si>
    <t xml:space="preserve">Sub total, HEB260                                </t>
  </si>
  <si>
    <t xml:space="preserve">HEB300                        </t>
  </si>
  <si>
    <t xml:space="preserve">      74.9</t>
  </si>
  <si>
    <t xml:space="preserve">     149.9</t>
  </si>
  <si>
    <t xml:space="preserve">      1.11</t>
  </si>
  <si>
    <t xml:space="preserve">      2.22</t>
  </si>
  <si>
    <t xml:space="preserve">      80.8</t>
  </si>
  <si>
    <t xml:space="preserve">      1.20</t>
  </si>
  <si>
    <t xml:space="preserve">      82.4</t>
  </si>
  <si>
    <t xml:space="preserve">      1.22</t>
  </si>
  <si>
    <t xml:space="preserve">     127.1</t>
  </si>
  <si>
    <t xml:space="preserve">     163.7</t>
  </si>
  <si>
    <t xml:space="preserve">      2.42</t>
  </si>
  <si>
    <t xml:space="preserve">      2.72</t>
  </si>
  <si>
    <t xml:space="preserve">     242.4</t>
  </si>
  <si>
    <t xml:space="preserve">      3.59</t>
  </si>
  <si>
    <t xml:space="preserve">     244.2</t>
  </si>
  <si>
    <t xml:space="preserve">      3.61</t>
  </si>
  <si>
    <t xml:space="preserve">     287.5</t>
  </si>
  <si>
    <t xml:space="preserve">      4.25</t>
  </si>
  <si>
    <t xml:space="preserve">     355.2</t>
  </si>
  <si>
    <t xml:space="preserve">     636.7</t>
  </si>
  <si>
    <t xml:space="preserve">    1273.4</t>
  </si>
  <si>
    <t xml:space="preserve">      9.42</t>
  </si>
  <si>
    <t xml:space="preserve">     18.84</t>
  </si>
  <si>
    <t xml:space="preserve">     662.5</t>
  </si>
  <si>
    <t xml:space="preserve">      9.80</t>
  </si>
  <si>
    <t xml:space="preserve">     931.0</t>
  </si>
  <si>
    <t xml:space="preserve">     13.78</t>
  </si>
  <si>
    <t xml:space="preserve">     942.2</t>
  </si>
  <si>
    <t xml:space="preserve">     13.94</t>
  </si>
  <si>
    <t xml:space="preserve">    2546.9</t>
  </si>
  <si>
    <t xml:space="preserve">     37.69</t>
  </si>
  <si>
    <t xml:space="preserve">Sub total, HEB300                                </t>
  </si>
  <si>
    <t xml:space="preserve">HEB400                        </t>
  </si>
  <si>
    <t xml:space="preserve">     200.3</t>
  </si>
  <si>
    <t xml:space="preserve">      2.49</t>
  </si>
  <si>
    <t xml:space="preserve">     211.0</t>
  </si>
  <si>
    <t xml:space="preserve">     421.9</t>
  </si>
  <si>
    <t xml:space="preserve">      2.62</t>
  </si>
  <si>
    <t xml:space="preserve">      5.24</t>
  </si>
  <si>
    <t xml:space="preserve">     281.5</t>
  </si>
  <si>
    <t xml:space="preserve">      3.49</t>
  </si>
  <si>
    <t xml:space="preserve">     301.3</t>
  </si>
  <si>
    <t xml:space="preserve">     602.6</t>
  </si>
  <si>
    <t xml:space="preserve">      7.48</t>
  </si>
  <si>
    <t xml:space="preserve">     324.5</t>
  </si>
  <si>
    <t xml:space="preserve">      4.03</t>
  </si>
  <si>
    <t xml:space="preserve">     371.2</t>
  </si>
  <si>
    <t xml:space="preserve">      4.61</t>
  </si>
  <si>
    <t xml:space="preserve">     415.4</t>
  </si>
  <si>
    <t xml:space="preserve">      5.16</t>
  </si>
  <si>
    <t xml:space="preserve">     489.6</t>
  </si>
  <si>
    <t xml:space="preserve">      6.08</t>
  </si>
  <si>
    <t xml:space="preserve">     569.8</t>
  </si>
  <si>
    <t xml:space="preserve">      7.07</t>
  </si>
  <si>
    <t xml:space="preserve">     641.5</t>
  </si>
  <si>
    <t xml:space="preserve">      7.96</t>
  </si>
  <si>
    <t xml:space="preserve">     744.9</t>
  </si>
  <si>
    <t xml:space="preserve">      9.24</t>
  </si>
  <si>
    <t xml:space="preserve">     759.3</t>
  </si>
  <si>
    <t xml:space="preserve">     776.0</t>
  </si>
  <si>
    <t xml:space="preserve">      9.63</t>
  </si>
  <si>
    <t xml:space="preserve">     798.1</t>
  </si>
  <si>
    <t xml:space="preserve">      9.90</t>
  </si>
  <si>
    <t xml:space="preserve">     839.9</t>
  </si>
  <si>
    <t xml:space="preserve">     10.42</t>
  </si>
  <si>
    <t xml:space="preserve">     844.7</t>
  </si>
  <si>
    <t xml:space="preserve">    2534.1</t>
  </si>
  <si>
    <t xml:space="preserve">     10.48</t>
  </si>
  <si>
    <t xml:space="preserve">     31.45</t>
  </si>
  <si>
    <t xml:space="preserve">     875.7</t>
  </si>
  <si>
    <t xml:space="preserve">    1751.5</t>
  </si>
  <si>
    <t xml:space="preserve">     10.87</t>
  </si>
  <si>
    <t xml:space="preserve">     21.74</t>
  </si>
  <si>
    <t xml:space="preserve">     949.1</t>
  </si>
  <si>
    <t xml:space="preserve">     11.78</t>
  </si>
  <si>
    <t xml:space="preserve">     992.2</t>
  </si>
  <si>
    <t xml:space="preserve">    1984.4</t>
  </si>
  <si>
    <t xml:space="preserve">     12.31</t>
  </si>
  <si>
    <t xml:space="preserve">     24.63</t>
  </si>
  <si>
    <t xml:space="preserve">    1105.5</t>
  </si>
  <si>
    <t xml:space="preserve">     13.72</t>
  </si>
  <si>
    <t xml:space="preserve">    1110.0</t>
  </si>
  <si>
    <t xml:space="preserve">    3329.9</t>
  </si>
  <si>
    <t xml:space="preserve">     41.33</t>
  </si>
  <si>
    <t xml:space="preserve">    1146.0</t>
  </si>
  <si>
    <t xml:space="preserve">    2292.0</t>
  </si>
  <si>
    <t xml:space="preserve">     14.22</t>
  </si>
  <si>
    <t xml:space="preserve">     28.45</t>
  </si>
  <si>
    <t xml:space="preserve">    1223.6</t>
  </si>
  <si>
    <t xml:space="preserve">     15.18</t>
  </si>
  <si>
    <t xml:space="preserve">    1372.6</t>
  </si>
  <si>
    <t xml:space="preserve">     17.03</t>
  </si>
  <si>
    <t xml:space="preserve">    1548.1</t>
  </si>
  <si>
    <t xml:space="preserve">     19.21</t>
  </si>
  <si>
    <t xml:space="preserve">    1642.3</t>
  </si>
  <si>
    <t xml:space="preserve">    3284.5</t>
  </si>
  <si>
    <t xml:space="preserve">     20.38</t>
  </si>
  <si>
    <t xml:space="preserve">     40.76</t>
  </si>
  <si>
    <t xml:space="preserve">    1763.9</t>
  </si>
  <si>
    <t xml:space="preserve">     21.89</t>
  </si>
  <si>
    <t xml:space="preserve">    1787.0</t>
  </si>
  <si>
    <t xml:space="preserve">     22.18</t>
  </si>
  <si>
    <t xml:space="preserve">    2362.9</t>
  </si>
  <si>
    <t xml:space="preserve">     29.32</t>
  </si>
  <si>
    <t xml:space="preserve">Sub total, HEB400                                </t>
  </si>
  <si>
    <t xml:space="preserve">   36095.4</t>
  </si>
  <si>
    <t xml:space="preserve">    447.96</t>
  </si>
  <si>
    <t xml:space="preserve">HEM200                        </t>
  </si>
  <si>
    <t xml:space="preserve">     501.8</t>
  </si>
  <si>
    <t xml:space="preserve">      5.86</t>
  </si>
  <si>
    <t xml:space="preserve">     504.4</t>
  </si>
  <si>
    <t xml:space="preserve">      5.89</t>
  </si>
  <si>
    <t xml:space="preserve">Sub total, HEM200                                </t>
  </si>
  <si>
    <t xml:space="preserve">    1006.2</t>
  </si>
  <si>
    <t xml:space="preserve">     11.74</t>
  </si>
  <si>
    <t xml:space="preserve">HEM220                        </t>
  </si>
  <si>
    <t xml:space="preserve">     123.4</t>
  </si>
  <si>
    <t xml:space="preserve">     493.6</t>
  </si>
  <si>
    <t xml:space="preserve">      5.57</t>
  </si>
  <si>
    <t xml:space="preserve">     362.6</t>
  </si>
  <si>
    <t xml:space="preserve">      4.09</t>
  </si>
  <si>
    <t xml:space="preserve">     470.8</t>
  </si>
  <si>
    <t xml:space="preserve">      5.31</t>
  </si>
  <si>
    <t xml:space="preserve">     570.8</t>
  </si>
  <si>
    <t xml:space="preserve">    1141.6</t>
  </si>
  <si>
    <t xml:space="preserve">      6.44</t>
  </si>
  <si>
    <t xml:space="preserve">     12.88</t>
  </si>
  <si>
    <t xml:space="preserve">Sub total, HEM220                                </t>
  </si>
  <si>
    <t xml:space="preserve">    7176.4</t>
  </si>
  <si>
    <t xml:space="preserve">      12.1</t>
  </si>
  <si>
    <t xml:space="preserve">      24.2</t>
  </si>
  <si>
    <t xml:space="preserve">      0.41</t>
  </si>
  <si>
    <t xml:space="preserve">      58.4</t>
  </si>
  <si>
    <t xml:space="preserve">     116.7</t>
  </si>
  <si>
    <t xml:space="preserve">      3.91</t>
  </si>
  <si>
    <t xml:space="preserve">      83.3</t>
  </si>
  <si>
    <t xml:space="preserve">     166.5</t>
  </si>
  <si>
    <t xml:space="preserve">      6.47</t>
  </si>
  <si>
    <t xml:space="preserve">     228.0</t>
  </si>
  <si>
    <t xml:space="preserve">      7.62</t>
  </si>
  <si>
    <t xml:space="preserve">     729.0</t>
  </si>
  <si>
    <t xml:space="preserve">     24.39</t>
  </si>
  <si>
    <t xml:space="preserve">     194.9</t>
  </si>
  <si>
    <t xml:space="preserve">      4.82</t>
  </si>
  <si>
    <t xml:space="preserve">     314.5</t>
  </si>
  <si>
    <t xml:space="preserve">      7.76</t>
  </si>
  <si>
    <t xml:space="preserve">     316.3</t>
  </si>
  <si>
    <t xml:space="preserve">      7.81</t>
  </si>
  <si>
    <t xml:space="preserve">     825.6</t>
  </si>
  <si>
    <t xml:space="preserve">IPE200                        </t>
  </si>
  <si>
    <t xml:space="preserve">       3.9</t>
  </si>
  <si>
    <t xml:space="preserve">      0.13</t>
  </si>
  <si>
    <t xml:space="preserve">       4.5</t>
  </si>
  <si>
    <t xml:space="preserve">      13.6</t>
  </si>
  <si>
    <t xml:space="preserve">      0.16</t>
  </si>
  <si>
    <t xml:space="preserve">       5.1</t>
  </si>
  <si>
    <t xml:space="preserve">      0.17</t>
  </si>
  <si>
    <t xml:space="preserve">       6.3</t>
  </si>
  <si>
    <t xml:space="preserve">      12.6</t>
  </si>
  <si>
    <t xml:space="preserve">      0.22</t>
  </si>
  <si>
    <t xml:space="preserve">      0.43</t>
  </si>
  <si>
    <t xml:space="preserve">       7.5</t>
  </si>
  <si>
    <t xml:space="preserve">      15.0</t>
  </si>
  <si>
    <t xml:space="preserve">      0.26</t>
  </si>
  <si>
    <t xml:space="preserve">      0.51</t>
  </si>
  <si>
    <t xml:space="preserve">       9.3</t>
  </si>
  <si>
    <t xml:space="preserve">      0.32</t>
  </si>
  <si>
    <t xml:space="preserve">      10.1</t>
  </si>
  <si>
    <t xml:space="preserve">      0.35</t>
  </si>
  <si>
    <t xml:space="preserve">      0.36</t>
  </si>
  <si>
    <t xml:space="preserve">      11.7</t>
  </si>
  <si>
    <t xml:space="preserve">      35.1</t>
  </si>
  <si>
    <t xml:space="preserve">      0.40</t>
  </si>
  <si>
    <t xml:space="preserve">      12.8</t>
  </si>
  <si>
    <t xml:space="preserve">      0.44</t>
  </si>
  <si>
    <t xml:space="preserve">      14.5</t>
  </si>
  <si>
    <t xml:space="preserve">      29.1</t>
  </si>
  <si>
    <t xml:space="preserve">      0.50</t>
  </si>
  <si>
    <t xml:space="preserve">      1.00</t>
  </si>
  <si>
    <t xml:space="preserve">      0.56</t>
  </si>
  <si>
    <t xml:space="preserve">      16.7</t>
  </si>
  <si>
    <t xml:space="preserve">      0.57</t>
  </si>
  <si>
    <t xml:space="preserve">      17.1</t>
  </si>
  <si>
    <t xml:space="preserve">      17.4</t>
  </si>
  <si>
    <t xml:space="preserve">      0.60</t>
  </si>
  <si>
    <t xml:space="preserve">      17.7</t>
  </si>
  <si>
    <t xml:space="preserve">      18.0</t>
  </si>
  <si>
    <t xml:space="preserve">      36.0</t>
  </si>
  <si>
    <t xml:space="preserve">      0.62</t>
  </si>
  <si>
    <t xml:space="preserve">      1.24</t>
  </si>
  <si>
    <t xml:space="preserve">      19.0</t>
  </si>
  <si>
    <t xml:space="preserve">      0.65</t>
  </si>
  <si>
    <t xml:space="preserve">      19.4</t>
  </si>
  <si>
    <t xml:space="preserve">      97.0</t>
  </si>
  <si>
    <t xml:space="preserve">      0.67</t>
  </si>
  <si>
    <t xml:space="preserve">      3.33</t>
  </si>
  <si>
    <t xml:space="preserve">      19.5</t>
  </si>
  <si>
    <t xml:space="preserve">      77.9</t>
  </si>
  <si>
    <t xml:space="preserve">      2.67</t>
  </si>
  <si>
    <t xml:space="preserve">      19.9</t>
  </si>
  <si>
    <t xml:space="preserve">      0.68</t>
  </si>
  <si>
    <t xml:space="preserve">      20.0</t>
  </si>
  <si>
    <t xml:space="preserve">      0.69</t>
  </si>
  <si>
    <t xml:space="preserve">      20.6</t>
  </si>
  <si>
    <t xml:space="preserve">      22.1</t>
  </si>
  <si>
    <t xml:space="preserve">      44.3</t>
  </si>
  <si>
    <t xml:space="preserve">      1.52</t>
  </si>
  <si>
    <t xml:space="preserve">      22.3</t>
  </si>
  <si>
    <t xml:space="preserve">      23.3</t>
  </si>
  <si>
    <t xml:space="preserve">      46.5</t>
  </si>
  <si>
    <t xml:space="preserve">      0.80</t>
  </si>
  <si>
    <t xml:space="preserve">      1.60</t>
  </si>
  <si>
    <t xml:space="preserve">      23.5</t>
  </si>
  <si>
    <t xml:space="preserve">      0.81</t>
  </si>
  <si>
    <t xml:space="preserve">      25.5</t>
  </si>
  <si>
    <t xml:space="preserve">      0.88</t>
  </si>
  <si>
    <t xml:space="preserve">      26.1</t>
  </si>
  <si>
    <t xml:space="preserve">      0.90</t>
  </si>
  <si>
    <t xml:space="preserve">      26.5</t>
  </si>
  <si>
    <t xml:space="preserve">      0.91</t>
  </si>
  <si>
    <t xml:space="preserve">      26.7</t>
  </si>
  <si>
    <t xml:space="preserve">      0.92</t>
  </si>
  <si>
    <t xml:space="preserve">      27.6</t>
  </si>
  <si>
    <t xml:space="preserve">     138.2</t>
  </si>
  <si>
    <t xml:space="preserve">      4.74</t>
  </si>
  <si>
    <t xml:space="preserve">      30.0</t>
  </si>
  <si>
    <t xml:space="preserve">     299.8</t>
  </si>
  <si>
    <t xml:space="preserve">      1.03</t>
  </si>
  <si>
    <t xml:space="preserve">     10.29</t>
  </si>
  <si>
    <t xml:space="preserve">      31.1</t>
  </si>
  <si>
    <t xml:space="preserve">      1.07</t>
  </si>
  <si>
    <t xml:space="preserve">      31.3</t>
  </si>
  <si>
    <t xml:space="preserve">      1.08</t>
  </si>
  <si>
    <t xml:space="preserve">      32.3</t>
  </si>
  <si>
    <t xml:space="preserve">     226.4</t>
  </si>
  <si>
    <t xml:space="preserve">      7.77</t>
  </si>
  <si>
    <t xml:space="preserve">      33.6</t>
  </si>
  <si>
    <t xml:space="preserve">      67.3</t>
  </si>
  <si>
    <t xml:space="preserve">      1.15</t>
  </si>
  <si>
    <t xml:space="preserve">      2.31</t>
  </si>
  <si>
    <t xml:space="preserve">      36.5</t>
  </si>
  <si>
    <t xml:space="preserve">      1.25</t>
  </si>
  <si>
    <t xml:space="preserve">      37.8</t>
  </si>
  <si>
    <t xml:space="preserve">      75.6</t>
  </si>
  <si>
    <t xml:space="preserve">      41.8</t>
  </si>
  <si>
    <t xml:space="preserve">      1.44</t>
  </si>
  <si>
    <t xml:space="preserve">      2.87</t>
  </si>
  <si>
    <t xml:space="preserve">      42.3</t>
  </si>
  <si>
    <t xml:space="preserve">      84.6</t>
  </si>
  <si>
    <t xml:space="preserve">      1.45</t>
  </si>
  <si>
    <t xml:space="preserve">      2.90</t>
  </si>
  <si>
    <t xml:space="preserve">      43.3</t>
  </si>
  <si>
    <t xml:space="preserve">      1.49</t>
  </si>
  <si>
    <t xml:space="preserve">      44.8</t>
  </si>
  <si>
    <t xml:space="preserve">     134.4</t>
  </si>
  <si>
    <t xml:space="preserve">      45.1</t>
  </si>
  <si>
    <t xml:space="preserve">     225.7</t>
  </si>
  <si>
    <t xml:space="preserve">      7.75</t>
  </si>
  <si>
    <t xml:space="preserve">      47.9</t>
  </si>
  <si>
    <t xml:space="preserve">     143.6</t>
  </si>
  <si>
    <t xml:space="preserve">      4.93</t>
  </si>
  <si>
    <t xml:space="preserve">      49.8</t>
  </si>
  <si>
    <t xml:space="preserve">     398.1</t>
  </si>
  <si>
    <t xml:space="preserve">     13.67</t>
  </si>
  <si>
    <t xml:space="preserve">      50.8</t>
  </si>
  <si>
    <t xml:space="preserve">     101.6</t>
  </si>
  <si>
    <t xml:space="preserve">      52.5</t>
  </si>
  <si>
    <t xml:space="preserve">      1.80</t>
  </si>
  <si>
    <t xml:space="preserve">     109.2</t>
  </si>
  <si>
    <t xml:space="preserve">      1.87</t>
  </si>
  <si>
    <t xml:space="preserve">      3.75</t>
  </si>
  <si>
    <t xml:space="preserve">      54.9</t>
  </si>
  <si>
    <t xml:space="preserve">     109.8</t>
  </si>
  <si>
    <t xml:space="preserve">      3.77</t>
  </si>
  <si>
    <t xml:space="preserve">      56.0</t>
  </si>
  <si>
    <t xml:space="preserve">      1.92</t>
  </si>
  <si>
    <t xml:space="preserve">      61.0</t>
  </si>
  <si>
    <t xml:space="preserve">      65.4</t>
  </si>
  <si>
    <t xml:space="preserve">     130.8</t>
  </si>
  <si>
    <t xml:space="preserve">      2.24</t>
  </si>
  <si>
    <t xml:space="preserve">      69.1</t>
  </si>
  <si>
    <t xml:space="preserve">      2.37</t>
  </si>
  <si>
    <t xml:space="preserve">      4.75</t>
  </si>
  <si>
    <t xml:space="preserve">Sub total, IPE200                                </t>
  </si>
  <si>
    <t xml:space="preserve">    3572.2</t>
  </si>
  <si>
    <t xml:space="preserve">    122.63</t>
  </si>
  <si>
    <t xml:space="preserve">IPE240                        </t>
  </si>
  <si>
    <t xml:space="preserve">       6.8</t>
  </si>
  <si>
    <t xml:space="preserve">      20.3</t>
  </si>
  <si>
    <t xml:space="preserve">      0.30</t>
  </si>
  <si>
    <t xml:space="preserve">      11.0</t>
  </si>
  <si>
    <t xml:space="preserve">      0.33</t>
  </si>
  <si>
    <t xml:space="preserve">      0.66</t>
  </si>
  <si>
    <t xml:space="preserve">      14.7</t>
  </si>
  <si>
    <t xml:space="preserve">      18.4</t>
  </si>
  <si>
    <t xml:space="preserve">      36.8</t>
  </si>
  <si>
    <t xml:space="preserve">      0.55</t>
  </si>
  <si>
    <t xml:space="preserve">      22.2</t>
  </si>
  <si>
    <t xml:space="preserve">      22.7</t>
  </si>
  <si>
    <t xml:space="preserve">      27.8</t>
  </si>
  <si>
    <t xml:space="preserve">      30.1</t>
  </si>
  <si>
    <t xml:space="preserve">      60.2</t>
  </si>
  <si>
    <t xml:space="preserve">      1.81</t>
  </si>
  <si>
    <t xml:space="preserve">      32.0</t>
  </si>
  <si>
    <t xml:space="preserve">      0.96</t>
  </si>
  <si>
    <t xml:space="preserve">      32.4</t>
  </si>
  <si>
    <t xml:space="preserve">      38.2</t>
  </si>
  <si>
    <t xml:space="preserve">      50.0</t>
  </si>
  <si>
    <t xml:space="preserve">      51.9</t>
  </si>
  <si>
    <t xml:space="preserve">      1.56</t>
  </si>
  <si>
    <t xml:space="preserve">      56.7</t>
  </si>
  <si>
    <t xml:space="preserve">      1.70</t>
  </si>
  <si>
    <t xml:space="preserve">      59.1</t>
  </si>
  <si>
    <t xml:space="preserve">      1.78</t>
  </si>
  <si>
    <t xml:space="preserve">     141.2</t>
  </si>
  <si>
    <t xml:space="preserve">      4.24</t>
  </si>
  <si>
    <t xml:space="preserve">     153.1</t>
  </si>
  <si>
    <t xml:space="preserve">    1225.0</t>
  </si>
  <si>
    <t xml:space="preserve">      4.60</t>
  </si>
  <si>
    <t xml:space="preserve">     36.81</t>
  </si>
  <si>
    <t xml:space="preserve">     159.9</t>
  </si>
  <si>
    <t xml:space="preserve">      4.80</t>
  </si>
  <si>
    <t xml:space="preserve">Sub total, IPE240                                </t>
  </si>
  <si>
    <t xml:space="preserve">    2106.6</t>
  </si>
  <si>
    <t xml:space="preserve">     63.30</t>
  </si>
  <si>
    <t xml:space="preserve">UPN120                        </t>
  </si>
  <si>
    <t xml:space="preserve">       4.9</t>
  </si>
  <si>
    <t xml:space="preserve">       5.0</t>
  </si>
  <si>
    <t xml:space="preserve">      10.0</t>
  </si>
  <si>
    <t xml:space="preserve">       5.2</t>
  </si>
  <si>
    <t xml:space="preserve">       6.6</t>
  </si>
  <si>
    <t xml:space="preserve">      0.21</t>
  </si>
  <si>
    <t xml:space="preserve">       7.1</t>
  </si>
  <si>
    <t xml:space="preserve">      0.23</t>
  </si>
  <si>
    <t xml:space="preserve">       8.0</t>
  </si>
  <si>
    <t xml:space="preserve">       8.1</t>
  </si>
  <si>
    <t xml:space="preserve">       8.2</t>
  </si>
  <si>
    <t xml:space="preserve">      10.3</t>
  </si>
  <si>
    <t xml:space="preserve">      10.4</t>
  </si>
  <si>
    <t xml:space="preserve">      31.2</t>
  </si>
  <si>
    <t xml:space="preserve">      0.34</t>
  </si>
  <si>
    <t xml:space="preserve">      1.01</t>
  </si>
  <si>
    <t xml:space="preserve">      11.6</t>
  </si>
  <si>
    <t xml:space="preserve">      58.1</t>
  </si>
  <si>
    <t xml:space="preserve">      0.37</t>
  </si>
  <si>
    <t xml:space="preserve">Sub total, UPN120                                </t>
  </si>
  <si>
    <t xml:space="preserve">     172.8</t>
  </si>
  <si>
    <t xml:space="preserve">UPN160                        </t>
  </si>
  <si>
    <t xml:space="preserve">      93.1</t>
  </si>
  <si>
    <t xml:space="preserve">Sub total, UPN160                                </t>
  </si>
  <si>
    <t xml:space="preserve">UPN200                        </t>
  </si>
  <si>
    <t xml:space="preserve">       2.4</t>
  </si>
  <si>
    <t xml:space="preserve">      0.06</t>
  </si>
  <si>
    <t xml:space="preserve">       2.5</t>
  </si>
  <si>
    <t xml:space="preserve">      0.07</t>
  </si>
  <si>
    <t xml:space="preserve">       3.8</t>
  </si>
  <si>
    <t xml:space="preserve">       7.7</t>
  </si>
  <si>
    <t xml:space="preserve">      0.10</t>
  </si>
  <si>
    <t xml:space="preserve">       8.9</t>
  </si>
  <si>
    <t xml:space="preserve">      0.12</t>
  </si>
  <si>
    <t xml:space="preserve">       5.3</t>
  </si>
  <si>
    <t xml:space="preserve">      10.5</t>
  </si>
  <si>
    <t xml:space="preserve">      0.14</t>
  </si>
  <si>
    <t xml:space="preserve">      0.28</t>
  </si>
  <si>
    <t xml:space="preserve">       5.9</t>
  </si>
  <si>
    <t xml:space="preserve">      11.9</t>
  </si>
  <si>
    <t xml:space="preserve">      0.31</t>
  </si>
  <si>
    <t xml:space="preserve">       7.2</t>
  </si>
  <si>
    <t xml:space="preserve">      14.4</t>
  </si>
  <si>
    <t xml:space="preserve">      0.19</t>
  </si>
  <si>
    <t xml:space="preserve">      0.38</t>
  </si>
  <si>
    <t xml:space="preserve">      15.9</t>
  </si>
  <si>
    <t xml:space="preserve">      0.42</t>
  </si>
  <si>
    <t xml:space="preserve">      0.27</t>
  </si>
  <si>
    <t xml:space="preserve">      0.54</t>
  </si>
  <si>
    <t xml:space="preserve">      12.0</t>
  </si>
  <si>
    <t xml:space="preserve">      15.2</t>
  </si>
  <si>
    <t xml:space="preserve">      15.5</t>
  </si>
  <si>
    <t xml:space="preserve">      0.48</t>
  </si>
  <si>
    <t xml:space="preserve">      22.5</t>
  </si>
  <si>
    <t xml:space="preserve">      25.0</t>
  </si>
  <si>
    <t xml:space="preserve">     200.2</t>
  </si>
  <si>
    <t xml:space="preserve">      5.23</t>
  </si>
  <si>
    <t xml:space="preserve">      25.2</t>
  </si>
  <si>
    <t xml:space="preserve">      50.3</t>
  </si>
  <si>
    <t xml:space="preserve">      1.31</t>
  </si>
  <si>
    <t xml:space="preserve">      26.0</t>
  </si>
  <si>
    <t xml:space="preserve">      52.0</t>
  </si>
  <si>
    <t xml:space="preserve">      78.3</t>
  </si>
  <si>
    <t xml:space="preserve">      2.04</t>
  </si>
  <si>
    <t xml:space="preserve">      26.4</t>
  </si>
  <si>
    <t xml:space="preserve">      28.1</t>
  </si>
  <si>
    <t xml:space="preserve">      84.3</t>
  </si>
  <si>
    <t xml:space="preserve">      0.73</t>
  </si>
  <si>
    <t xml:space="preserve">      2.20</t>
  </si>
  <si>
    <t xml:space="preserve">      28.4</t>
  </si>
  <si>
    <t xml:space="preserve">      0.74</t>
  </si>
  <si>
    <t xml:space="preserve">      34.2</t>
  </si>
  <si>
    <t xml:space="preserve">      34.8</t>
  </si>
  <si>
    <t xml:space="preserve">      69.6</t>
  </si>
  <si>
    <t xml:space="preserve">      1.82</t>
  </si>
  <si>
    <t xml:space="preserve">      36.3</t>
  </si>
  <si>
    <t xml:space="preserve">      38.0</t>
  </si>
  <si>
    <t xml:space="preserve">      0.99</t>
  </si>
  <si>
    <t xml:space="preserve">      40.3</t>
  </si>
  <si>
    <t xml:space="preserve">      1.05</t>
  </si>
  <si>
    <t xml:space="preserve">      47.1</t>
  </si>
  <si>
    <t xml:space="preserve">      94.1</t>
  </si>
  <si>
    <t xml:space="preserve">      1.23</t>
  </si>
  <si>
    <t xml:space="preserve">      2.46</t>
  </si>
  <si>
    <t xml:space="preserve">      52.8</t>
  </si>
  <si>
    <t xml:space="preserve">     211.4</t>
  </si>
  <si>
    <t xml:space="preserve">      1.38</t>
  </si>
  <si>
    <t xml:space="preserve">      5.52</t>
  </si>
  <si>
    <t xml:space="preserve">      60.7</t>
  </si>
  <si>
    <t xml:space="preserve">     121.3</t>
  </si>
  <si>
    <t xml:space="preserve">      1.58</t>
  </si>
  <si>
    <t xml:space="preserve">      3.17</t>
  </si>
  <si>
    <t xml:space="preserve">      62.9</t>
  </si>
  <si>
    <t xml:space="preserve">      70.3</t>
  </si>
  <si>
    <t xml:space="preserve">      1.83</t>
  </si>
  <si>
    <t xml:space="preserve">      76.6</t>
  </si>
  <si>
    <t xml:space="preserve">     153.2</t>
  </si>
  <si>
    <t xml:space="preserve">      2.00</t>
  </si>
  <si>
    <t xml:space="preserve">      4.00</t>
  </si>
  <si>
    <t xml:space="preserve">      86.6</t>
  </si>
  <si>
    <t xml:space="preserve">     173.2</t>
  </si>
  <si>
    <t xml:space="preserve">      2.26</t>
  </si>
  <si>
    <t xml:space="preserve">      4.52</t>
  </si>
  <si>
    <t xml:space="preserve">      90.0</t>
  </si>
  <si>
    <t xml:space="preserve">     179.9</t>
  </si>
  <si>
    <t xml:space="preserve">     105.1</t>
  </si>
  <si>
    <t xml:space="preserve">     210.2</t>
  </si>
  <si>
    <t xml:space="preserve">      2.74</t>
  </si>
  <si>
    <t xml:space="preserve">      5.49</t>
  </si>
  <si>
    <t xml:space="preserve">     110.5</t>
  </si>
  <si>
    <t xml:space="preserve">     221.0</t>
  </si>
  <si>
    <t xml:space="preserve">      2.89</t>
  </si>
  <si>
    <t xml:space="preserve">      5.77</t>
  </si>
  <si>
    <t xml:space="preserve">     111.1</t>
  </si>
  <si>
    <t xml:space="preserve">     222.2</t>
  </si>
  <si>
    <t xml:space="preserve">      5.80</t>
  </si>
  <si>
    <t xml:space="preserve">     113.9</t>
  </si>
  <si>
    <t xml:space="preserve">     227.7</t>
  </si>
  <si>
    <t xml:space="preserve">      2.97</t>
  </si>
  <si>
    <t xml:space="preserve">      5.95</t>
  </si>
  <si>
    <t xml:space="preserve">     129.3</t>
  </si>
  <si>
    <t xml:space="preserve">     258.6</t>
  </si>
  <si>
    <t xml:space="preserve">      3.38</t>
  </si>
  <si>
    <t xml:space="preserve">      6.75</t>
  </si>
  <si>
    <t xml:space="preserve">Sub total, UPN200                                </t>
  </si>
  <si>
    <t xml:space="preserve">    3167.9</t>
  </si>
  <si>
    <t xml:space="preserve">     82.71</t>
  </si>
  <si>
    <t xml:space="preserve">UPN240                        </t>
  </si>
  <si>
    <t xml:space="preserve">      12.2</t>
  </si>
  <si>
    <t xml:space="preserve">      17.9</t>
  </si>
  <si>
    <t xml:space="preserve">      35.9</t>
  </si>
  <si>
    <t xml:space="preserve">      78.5</t>
  </si>
  <si>
    <t xml:space="preserve">Sub total, UPN240                                </t>
  </si>
  <si>
    <t xml:space="preserve">     126.6</t>
  </si>
  <si>
    <t xml:space="preserve">      2.94</t>
  </si>
  <si>
    <t xml:space="preserve">Total:                        </t>
  </si>
  <si>
    <t xml:space="preserve">RUS 30B2 </t>
  </si>
  <si>
    <t>RUS 30B3</t>
  </si>
  <si>
    <t>RUS 30B4</t>
  </si>
  <si>
    <t>RUS 30B5</t>
  </si>
  <si>
    <t>RUS 30B6</t>
  </si>
  <si>
    <t xml:space="preserve">Sub total, RUS 30B2         </t>
  </si>
  <si>
    <t xml:space="preserve">RUS 40B2 </t>
  </si>
  <si>
    <t>RUS 40B3</t>
  </si>
  <si>
    <t>RUS 40B4</t>
  </si>
  <si>
    <t xml:space="preserve">Sub total,RUS 40B2                  </t>
  </si>
  <si>
    <t>Tekla Structures MATERIAL LIST - PROFILE</t>
  </si>
  <si>
    <t>Weight sum[kg]</t>
  </si>
  <si>
    <t>Length sum[mm]</t>
  </si>
  <si>
    <t>Length[mm]</t>
  </si>
  <si>
    <t xml:space="preserve"> Area[m2]</t>
  </si>
  <si>
    <t xml:space="preserve">  Area sum[m2]</t>
  </si>
  <si>
    <t xml:space="preserve">      0.78</t>
  </si>
  <si>
    <t xml:space="preserve">      70.6</t>
  </si>
  <si>
    <t xml:space="preserve">Sub total, PL25*800                              </t>
  </si>
  <si>
    <t xml:space="preserve">PL25*800                      </t>
  </si>
  <si>
    <t xml:space="preserve">Sub total, PL25*450                              </t>
  </si>
  <si>
    <t xml:space="preserve">      39.7</t>
  </si>
  <si>
    <t xml:space="preserve">PL25*450                      </t>
  </si>
  <si>
    <t xml:space="preserve">     150.2</t>
  </si>
  <si>
    <t xml:space="preserve">Sub total, PL25*140                              </t>
  </si>
  <si>
    <t xml:space="preserve">PL25*140                      </t>
  </si>
  <si>
    <t xml:space="preserve">     252.8</t>
  </si>
  <si>
    <t xml:space="preserve">Sub total, PL24*300                              </t>
  </si>
  <si>
    <t xml:space="preserve">      50.6</t>
  </si>
  <si>
    <t xml:space="preserve">PL24*300                      </t>
  </si>
  <si>
    <t xml:space="preserve">      2.96</t>
  </si>
  <si>
    <t xml:space="preserve">Sub total, PL20*320                              </t>
  </si>
  <si>
    <t xml:space="preserve">      2.36</t>
  </si>
  <si>
    <t xml:space="preserve">      0.39</t>
  </si>
  <si>
    <t xml:space="preserve">     168.8</t>
  </si>
  <si>
    <t xml:space="preserve">PL20*320                      </t>
  </si>
  <si>
    <t xml:space="preserve">      42.2</t>
  </si>
  <si>
    <t xml:space="preserve">      21.1</t>
  </si>
  <si>
    <t xml:space="preserve">Sub total, PL20*300                              </t>
  </si>
  <si>
    <t xml:space="preserve">     199.4</t>
  </si>
  <si>
    <t xml:space="preserve">      39.9</t>
  </si>
  <si>
    <t xml:space="preserve">PL20*300                      </t>
  </si>
  <si>
    <t xml:space="preserve">      69.8</t>
  </si>
  <si>
    <t xml:space="preserve">      34.9</t>
  </si>
  <si>
    <t xml:space="preserve">      32.7</t>
  </si>
  <si>
    <t xml:space="preserve">      1.34</t>
  </si>
  <si>
    <t xml:space="preserve">      95.9</t>
  </si>
  <si>
    <t xml:space="preserve">      25.4</t>
  </si>
  <si>
    <t xml:space="preserve">      73.5</t>
  </si>
  <si>
    <t xml:space="preserve">      23.6</t>
  </si>
  <si>
    <t xml:space="preserve">      20.5</t>
  </si>
  <si>
    <t xml:space="preserve">      37.7</t>
  </si>
  <si>
    <t xml:space="preserve">      18.8</t>
  </si>
  <si>
    <t xml:space="preserve">      35.8</t>
  </si>
  <si>
    <t xml:space="preserve">      22.9</t>
  </si>
  <si>
    <t xml:space="preserve">Sub total, PL20*280                              </t>
  </si>
  <si>
    <t xml:space="preserve">PL20*280                      </t>
  </si>
  <si>
    <t xml:space="preserve">      1.35</t>
  </si>
  <si>
    <t xml:space="preserve">      94.3</t>
  </si>
  <si>
    <t xml:space="preserve">Sub total, PL20*260                              </t>
  </si>
  <si>
    <t xml:space="preserve">PL20*260                      </t>
  </si>
  <si>
    <t xml:space="preserve">      0.58</t>
  </si>
  <si>
    <t xml:space="preserve">      40.8</t>
  </si>
  <si>
    <t xml:space="preserve">      20.4</t>
  </si>
  <si>
    <t xml:space="preserve">      26.9</t>
  </si>
  <si>
    <t xml:space="preserve">      13.5</t>
  </si>
  <si>
    <t xml:space="preserve">       9.8</t>
  </si>
  <si>
    <t xml:space="preserve">Sub total, PL20*250                              </t>
  </si>
  <si>
    <t xml:space="preserve">PL20*250                      </t>
  </si>
  <si>
    <t xml:space="preserve">     163.9</t>
  </si>
  <si>
    <t xml:space="preserve">Sub total, PL20*240                              </t>
  </si>
  <si>
    <t xml:space="preserve">     150.7</t>
  </si>
  <si>
    <t xml:space="preserve">      15.1</t>
  </si>
  <si>
    <t xml:space="preserve">PL20*240                      </t>
  </si>
  <si>
    <t xml:space="preserve">      13.2</t>
  </si>
  <si>
    <t xml:space="preserve">      13.8</t>
  </si>
  <si>
    <t xml:space="preserve">Sub total, PL20*220                              </t>
  </si>
  <si>
    <t xml:space="preserve">PL20*220                      </t>
  </si>
  <si>
    <t xml:space="preserve">      10.7</t>
  </si>
  <si>
    <t xml:space="preserve">Sub total, PL20*200                              </t>
  </si>
  <si>
    <t xml:space="preserve">PL20*200                      </t>
  </si>
  <si>
    <t xml:space="preserve">      0.09</t>
  </si>
  <si>
    <t xml:space="preserve">       5.5</t>
  </si>
  <si>
    <t xml:space="preserve">Sub total, PL20*160                              </t>
  </si>
  <si>
    <t xml:space="preserve">PL20*160                      </t>
  </si>
  <si>
    <t xml:space="preserve">     133.0</t>
  </si>
  <si>
    <t xml:space="preserve">Sub total, PL20*140                              </t>
  </si>
  <si>
    <t xml:space="preserve">      0.18</t>
  </si>
  <si>
    <t xml:space="preserve">      72.1</t>
  </si>
  <si>
    <t xml:space="preserve">PL20*140                      </t>
  </si>
  <si>
    <t xml:space="preserve">      15.7</t>
  </si>
  <si>
    <t xml:space="preserve">       7.9</t>
  </si>
  <si>
    <t xml:space="preserve">      0.70</t>
  </si>
  <si>
    <t xml:space="preserve">      45.2</t>
  </si>
  <si>
    <t xml:space="preserve">       5.6</t>
  </si>
  <si>
    <t xml:space="preserve">Sub total, PL20*120                              </t>
  </si>
  <si>
    <t xml:space="preserve">PL20*120                      </t>
  </si>
  <si>
    <t xml:space="preserve">       5.8</t>
  </si>
  <si>
    <t xml:space="preserve">Sub total, PL20*100                              </t>
  </si>
  <si>
    <t xml:space="preserve">       2.9</t>
  </si>
  <si>
    <t xml:space="preserve">PL20*100                      </t>
  </si>
  <si>
    <t xml:space="preserve">     108.3</t>
  </si>
  <si>
    <t xml:space="preserve">Sub total, PL19*300                              </t>
  </si>
  <si>
    <t xml:space="preserve">      1.16</t>
  </si>
  <si>
    <t xml:space="preserve">      80.0</t>
  </si>
  <si>
    <t xml:space="preserve">      40.0</t>
  </si>
  <si>
    <t xml:space="preserve">PL19*300                      </t>
  </si>
  <si>
    <t xml:space="preserve">      93.8</t>
  </si>
  <si>
    <t xml:space="preserve">Sub total, PL18*260                              </t>
  </si>
  <si>
    <t xml:space="preserve">      0.77</t>
  </si>
  <si>
    <t xml:space="preserve">PL18*260                      </t>
  </si>
  <si>
    <t xml:space="preserve">      43.8</t>
  </si>
  <si>
    <t xml:space="preserve">      1.40</t>
  </si>
  <si>
    <t xml:space="preserve">      85.9</t>
  </si>
  <si>
    <t xml:space="preserve">Sub total, PL17*240                              </t>
  </si>
  <si>
    <t xml:space="preserve">      28.6</t>
  </si>
  <si>
    <t xml:space="preserve">PL17*240                      </t>
  </si>
  <si>
    <t xml:space="preserve">Sub total, PL15*363                              </t>
  </si>
  <si>
    <t xml:space="preserve">PL15*363                      </t>
  </si>
  <si>
    <t xml:space="preserve">     15.94</t>
  </si>
  <si>
    <t xml:space="preserve">     830.2</t>
  </si>
  <si>
    <t xml:space="preserve">Sub total, PL15*350                              </t>
  </si>
  <si>
    <t xml:space="preserve">      2.41</t>
  </si>
  <si>
    <t xml:space="preserve">     125.5</t>
  </si>
  <si>
    <t xml:space="preserve">PL15*350                      </t>
  </si>
  <si>
    <t xml:space="preserve">     13.53</t>
  </si>
  <si>
    <t xml:space="preserve">     704.7</t>
  </si>
  <si>
    <t xml:space="preserve">       9.4</t>
  </si>
  <si>
    <t xml:space="preserve">      46.4</t>
  </si>
  <si>
    <t xml:space="preserve">Sub total, PL15*326                              </t>
  </si>
  <si>
    <t xml:space="preserve">      0.15</t>
  </si>
  <si>
    <t xml:space="preserve">PL15*326                      </t>
  </si>
  <si>
    <t xml:space="preserve">Sub total, PL15*305                              </t>
  </si>
  <si>
    <t xml:space="preserve">PL15*305                      </t>
  </si>
  <si>
    <t xml:space="preserve">      8.07</t>
  </si>
  <si>
    <t xml:space="preserve">     418.9</t>
  </si>
  <si>
    <t xml:space="preserve">Sub total, PL15*303                              </t>
  </si>
  <si>
    <t xml:space="preserve">       8.3</t>
  </si>
  <si>
    <t xml:space="preserve">PL15*303                      </t>
  </si>
  <si>
    <t xml:space="preserve">    126.86</t>
  </si>
  <si>
    <t xml:space="preserve">    6884.3</t>
  </si>
  <si>
    <t xml:space="preserve">Sub total, PL15*300                              </t>
  </si>
  <si>
    <t xml:space="preserve">     37.44</t>
  </si>
  <si>
    <t xml:space="preserve">    2034.7</t>
  </si>
  <si>
    <t xml:space="preserve">PL15*300                      </t>
  </si>
  <si>
    <t xml:space="preserve">     34.72</t>
  </si>
  <si>
    <t xml:space="preserve">    1886.4</t>
  </si>
  <si>
    <t xml:space="preserve">      15.4</t>
  </si>
  <si>
    <t xml:space="preserve">      2.21</t>
  </si>
  <si>
    <t xml:space="preserve">     120.1</t>
  </si>
  <si>
    <t xml:space="preserve">     43.23</t>
  </si>
  <si>
    <t xml:space="preserve">    2344.2</t>
  </si>
  <si>
    <t xml:space="preserve">      14.8</t>
  </si>
  <si>
    <t xml:space="preserve">      3.39</t>
  </si>
  <si>
    <t xml:space="preserve">     183.0</t>
  </si>
  <si>
    <t xml:space="preserve">      13.1</t>
  </si>
  <si>
    <t xml:space="preserve">      24.0</t>
  </si>
  <si>
    <t xml:space="preserve">      3.79</t>
  </si>
  <si>
    <t xml:space="preserve">     203.5</t>
  </si>
  <si>
    <t xml:space="preserve">      11.3</t>
  </si>
  <si>
    <t xml:space="preserve">      3.71</t>
  </si>
  <si>
    <t xml:space="preserve">     197.8</t>
  </si>
  <si>
    <t xml:space="preserve">Sub total, PL15*280                              </t>
  </si>
  <si>
    <t xml:space="preserve">       9.9</t>
  </si>
  <si>
    <t xml:space="preserve">PL15*280                      </t>
  </si>
  <si>
    <t xml:space="preserve">      23.7</t>
  </si>
  <si>
    <t xml:space="preserve">Sub total, PL15*260                              </t>
  </si>
  <si>
    <t xml:space="preserve">PL15*260                      </t>
  </si>
  <si>
    <t xml:space="preserve">      2.11</t>
  </si>
  <si>
    <t xml:space="preserve">     106.5</t>
  </si>
  <si>
    <t xml:space="preserve">Sub total, PL15*256                              </t>
  </si>
  <si>
    <t xml:space="preserve">       6.7</t>
  </si>
  <si>
    <t xml:space="preserve">PL15*256                      </t>
  </si>
  <si>
    <t xml:space="preserve">      68.8</t>
  </si>
  <si>
    <t xml:space="preserve">Sub total, PL15*245                              </t>
  </si>
  <si>
    <t xml:space="preserve">      61.3</t>
  </si>
  <si>
    <t xml:space="preserve">PL15*245                      </t>
  </si>
  <si>
    <t xml:space="preserve">       7.6</t>
  </si>
  <si>
    <t xml:space="preserve">      38.4</t>
  </si>
  <si>
    <t xml:space="preserve">Sub total, PL15*242                              </t>
  </si>
  <si>
    <t xml:space="preserve">      0.52</t>
  </si>
  <si>
    <t xml:space="preserve">      14.0</t>
  </si>
  <si>
    <t xml:space="preserve">PL15*242                      </t>
  </si>
  <si>
    <t xml:space="preserve">     10.41</t>
  </si>
  <si>
    <t xml:space="preserve">     560.5</t>
  </si>
  <si>
    <t xml:space="preserve">Sub total, PL15*240                              </t>
  </si>
  <si>
    <t xml:space="preserve">      7.73</t>
  </si>
  <si>
    <t xml:space="preserve">     417.6</t>
  </si>
  <si>
    <t xml:space="preserve">      13.9</t>
  </si>
  <si>
    <t xml:space="preserve">PL15*240                      </t>
  </si>
  <si>
    <t xml:space="preserve">      22.0</t>
  </si>
  <si>
    <t xml:space="preserve">      61.5</t>
  </si>
  <si>
    <t xml:space="preserve">      10.2</t>
  </si>
  <si>
    <t xml:space="preserve">      59.3</t>
  </si>
  <si>
    <t xml:space="preserve">       7.4</t>
  </si>
  <si>
    <t xml:space="preserve">      29.0</t>
  </si>
  <si>
    <t xml:space="preserve">Sub total, PL15*233                              </t>
  </si>
  <si>
    <t xml:space="preserve">PL15*233                      </t>
  </si>
  <si>
    <t xml:space="preserve">      21.0</t>
  </si>
  <si>
    <t xml:space="preserve">Sub total, PL15*232                              </t>
  </si>
  <si>
    <t xml:space="preserve">       3.5</t>
  </si>
  <si>
    <t xml:space="preserve">PL15*232                      </t>
  </si>
  <si>
    <t xml:space="preserve">     154.0</t>
  </si>
  <si>
    <t xml:space="preserve">Sub total, PL15*218                              </t>
  </si>
  <si>
    <t xml:space="preserve">PL15*218                      </t>
  </si>
  <si>
    <t xml:space="preserve">      2.78</t>
  </si>
  <si>
    <t xml:space="preserve">      0.08</t>
  </si>
  <si>
    <t xml:space="preserve">     134.1</t>
  </si>
  <si>
    <t xml:space="preserve">Sub total, PL15*214                              </t>
  </si>
  <si>
    <t xml:space="preserve">PL15*214                      </t>
  </si>
  <si>
    <t xml:space="preserve">Sub total, PL15*210                              </t>
  </si>
  <si>
    <t xml:space="preserve">PL15*210                      </t>
  </si>
  <si>
    <t xml:space="preserve">       5.7</t>
  </si>
  <si>
    <t xml:space="preserve">Sub total, PL15*205                              </t>
  </si>
  <si>
    <t xml:space="preserve">PL15*205                      </t>
  </si>
  <si>
    <t xml:space="preserve">       4.1</t>
  </si>
  <si>
    <t xml:space="preserve">     10.34</t>
  </si>
  <si>
    <t xml:space="preserve">     528.1</t>
  </si>
  <si>
    <t xml:space="preserve">Sub total, PL15*204                              </t>
  </si>
  <si>
    <t xml:space="preserve">      0.86</t>
  </si>
  <si>
    <t xml:space="preserve">      44.1</t>
  </si>
  <si>
    <t xml:space="preserve">       7.3</t>
  </si>
  <si>
    <t xml:space="preserve">PL15*204                      </t>
  </si>
  <si>
    <t xml:space="preserve">      2.08</t>
  </si>
  <si>
    <t xml:space="preserve">     106.7</t>
  </si>
  <si>
    <t xml:space="preserve">      25.3</t>
  </si>
  <si>
    <t xml:space="preserve">      24.4</t>
  </si>
  <si>
    <t xml:space="preserve">       6.1</t>
  </si>
  <si>
    <t xml:space="preserve">     327.7</t>
  </si>
  <si>
    <t xml:space="preserve">      14.9</t>
  </si>
  <si>
    <t xml:space="preserve">Sub total, PL15*200                              </t>
  </si>
  <si>
    <t xml:space="preserve">PL15*200                      </t>
  </si>
  <si>
    <t xml:space="preserve">      44.7</t>
  </si>
  <si>
    <t xml:space="preserve">Sub total, PL15*181                              </t>
  </si>
  <si>
    <t xml:space="preserve">PL15*181                      </t>
  </si>
  <si>
    <t xml:space="preserve">      0.63</t>
  </si>
  <si>
    <t xml:space="preserve">      88.0</t>
  </si>
  <si>
    <t xml:space="preserve">Sub total, PL15*177                              </t>
  </si>
  <si>
    <t xml:space="preserve">PL15*177                      </t>
  </si>
  <si>
    <t xml:space="preserve">Sub total, PL15*175                              </t>
  </si>
  <si>
    <t xml:space="preserve">PL15*175                      </t>
  </si>
  <si>
    <t xml:space="preserve">       7.8</t>
  </si>
  <si>
    <t xml:space="preserve">Sub total, PL15*170                              </t>
  </si>
  <si>
    <t xml:space="preserve">PL15*170                      </t>
  </si>
  <si>
    <t xml:space="preserve">      10.8</t>
  </si>
  <si>
    <t xml:space="preserve">Sub total, PL15*168                              </t>
  </si>
  <si>
    <t xml:space="preserve">       5.4</t>
  </si>
  <si>
    <t xml:space="preserve">PL15*168                      </t>
  </si>
  <si>
    <t xml:space="preserve">     20.21</t>
  </si>
  <si>
    <t xml:space="preserve">    1034.4</t>
  </si>
  <si>
    <t xml:space="preserve">Sub total, PL15*140                              </t>
  </si>
  <si>
    <t xml:space="preserve">     14.98</t>
  </si>
  <si>
    <t xml:space="preserve">     769.1</t>
  </si>
  <si>
    <t xml:space="preserve">PL15*140                      </t>
  </si>
  <si>
    <t xml:space="preserve">     130.5</t>
  </si>
  <si>
    <t xml:space="preserve">       4.7</t>
  </si>
  <si>
    <t xml:space="preserve">     134.8</t>
  </si>
  <si>
    <t xml:space="preserve">       4.2</t>
  </si>
  <si>
    <t xml:space="preserve">Sub total, PL15*137                              </t>
  </si>
  <si>
    <t xml:space="preserve">PL15*137                      </t>
  </si>
  <si>
    <t xml:space="preserve">     181.6</t>
  </si>
  <si>
    <t xml:space="preserve">Sub total, PL15*110                              </t>
  </si>
  <si>
    <t xml:space="preserve">PL15*110                      </t>
  </si>
  <si>
    <t xml:space="preserve">      11.4</t>
  </si>
  <si>
    <t xml:space="preserve">Sub total, PL15*105                              </t>
  </si>
  <si>
    <t xml:space="preserve">       2.8</t>
  </si>
  <si>
    <t xml:space="preserve">PL15*105                      </t>
  </si>
  <si>
    <t xml:space="preserve">      0.04</t>
  </si>
  <si>
    <t xml:space="preserve">       1.8</t>
  </si>
  <si>
    <t xml:space="preserve">Sub total, PL15*90                               </t>
  </si>
  <si>
    <t xml:space="preserve">PL15*90                       </t>
  </si>
  <si>
    <t xml:space="preserve">      1.75</t>
  </si>
  <si>
    <t xml:space="preserve">      87.9</t>
  </si>
  <si>
    <t xml:space="preserve">Sub total, PL14*400                              </t>
  </si>
  <si>
    <t xml:space="preserve">      17.6</t>
  </si>
  <si>
    <t xml:space="preserve">PL14*400                      </t>
  </si>
  <si>
    <t xml:space="preserve">Sub total, PL11*400                              </t>
  </si>
  <si>
    <t xml:space="preserve">PL11*400                      </t>
  </si>
  <si>
    <t xml:space="preserve">Sub total, PL11*200                              </t>
  </si>
  <si>
    <t xml:space="preserve">PL11*200                      </t>
  </si>
  <si>
    <t xml:space="preserve">      1.02</t>
  </si>
  <si>
    <t xml:space="preserve">Sub total, PL10*400                              </t>
  </si>
  <si>
    <t xml:space="preserve">PL10*400                      </t>
  </si>
  <si>
    <t xml:space="preserve">      13.7</t>
  </si>
  <si>
    <t xml:space="preserve">Sub total, PL10*293                              </t>
  </si>
  <si>
    <t xml:space="preserve">PL10*293                      </t>
  </si>
  <si>
    <t xml:space="preserve">Sub total, PL10*257                              </t>
  </si>
  <si>
    <t xml:space="preserve">PL10*257                      </t>
  </si>
  <si>
    <t xml:space="preserve">Sub total, PL10*200                              </t>
  </si>
  <si>
    <t xml:space="preserve">PL10*200                      </t>
  </si>
  <si>
    <t xml:space="preserve">     20.57</t>
  </si>
  <si>
    <t xml:space="preserve">     710.0</t>
  </si>
  <si>
    <t xml:space="preserve">Sub total, PL10*143                              </t>
  </si>
  <si>
    <t xml:space="preserve">       1.6</t>
  </si>
  <si>
    <t xml:space="preserve">PL10*143                      </t>
  </si>
  <si>
    <t xml:space="preserve">      5.93</t>
  </si>
  <si>
    <t xml:space="preserve">     204.6</t>
  </si>
  <si>
    <t xml:space="preserve">Sub total, PL10*142                              </t>
  </si>
  <si>
    <t xml:space="preserve">PL10*142                      </t>
  </si>
  <si>
    <t xml:space="preserve">      7.01</t>
  </si>
  <si>
    <t xml:space="preserve">     250.2</t>
  </si>
  <si>
    <t xml:space="preserve">Sub total, PL10*140                              </t>
  </si>
  <si>
    <t xml:space="preserve">      6.06</t>
  </si>
  <si>
    <t xml:space="preserve">     216.5</t>
  </si>
  <si>
    <t xml:space="preserve">PL10*140                      </t>
  </si>
  <si>
    <t xml:space="preserve">      33.7</t>
  </si>
  <si>
    <t xml:space="preserve">       2.2</t>
  </si>
  <si>
    <t xml:space="preserve">Sub total, PL10*120                              </t>
  </si>
  <si>
    <t xml:space="preserve">       1.1</t>
  </si>
  <si>
    <t xml:space="preserve">PL10*120                      </t>
  </si>
  <si>
    <t xml:space="preserve">     10.44</t>
  </si>
  <si>
    <t xml:space="preserve">     355.3</t>
  </si>
  <si>
    <t xml:space="preserve">Sub total, PL10*115                              </t>
  </si>
  <si>
    <t xml:space="preserve">PL10*115                      </t>
  </si>
  <si>
    <t xml:space="preserve">Sub total, PL10*96                               </t>
  </si>
  <si>
    <t xml:space="preserve">PL10*96                       </t>
  </si>
  <si>
    <t xml:space="preserve">       1.7</t>
  </si>
  <si>
    <t xml:space="preserve">Sub total, PL10*95                               </t>
  </si>
  <si>
    <t xml:space="preserve">      0.02</t>
  </si>
  <si>
    <t xml:space="preserve">PL10*95                       </t>
  </si>
  <si>
    <t xml:space="preserve">Sub total, FPL15*210                             </t>
  </si>
  <si>
    <t xml:space="preserve">FPL15*210                     </t>
  </si>
  <si>
    <t xml:space="preserve"> Area [m2]</t>
  </si>
  <si>
    <t>Tekla Structures MATERIAL LIST - PLATE</t>
  </si>
  <si>
    <t xml:space="preserve">PL6*100                      </t>
  </si>
  <si>
    <t xml:space="preserve">Sub total, PL6*100                              </t>
  </si>
  <si>
    <t xml:space="preserve">      4.71</t>
  </si>
  <si>
    <t xml:space="preserve">      0.3</t>
  </si>
  <si>
    <t>CFRHS40X40X3</t>
  </si>
  <si>
    <t xml:space="preserve">Sub total, CFRHS40X40X3                </t>
  </si>
  <si>
    <t xml:space="preserve">      3.3</t>
  </si>
  <si>
    <t xml:space="preserve">      6270.0</t>
  </si>
  <si>
    <t xml:space="preserve">      0.1</t>
  </si>
  <si>
    <t xml:space="preserve">      190.0</t>
  </si>
  <si>
    <t xml:space="preserve">      147.0</t>
  </si>
  <si>
    <t xml:space="preserve">      2307.9</t>
  </si>
  <si>
    <t xml:space="preserve">    809.87</t>
  </si>
  <si>
    <t xml:space="preserve">    208.43</t>
  </si>
  <si>
    <t xml:space="preserve">    2532.4</t>
  </si>
  <si>
    <t xml:space="preserve">Sub total, PL3.1*11342                           </t>
  </si>
  <si>
    <t xml:space="preserve">PL3.1*11342                   </t>
  </si>
  <si>
    <t xml:space="preserve">     68.86</t>
  </si>
  <si>
    <t xml:space="preserve">     836.1</t>
  </si>
  <si>
    <t xml:space="preserve">Sub total, PL3.1*10258                           </t>
  </si>
  <si>
    <t xml:space="preserve">PL3.1*10258                   </t>
  </si>
  <si>
    <t xml:space="preserve">     49.63</t>
  </si>
  <si>
    <t xml:space="preserve">     602.0</t>
  </si>
  <si>
    <t xml:space="preserve">Sub total, PL3.1*7954                            </t>
  </si>
  <si>
    <t xml:space="preserve">PL3.1*7954                    </t>
  </si>
  <si>
    <t xml:space="preserve">     97.38</t>
  </si>
  <si>
    <t xml:space="preserve">    1183.4</t>
  </si>
  <si>
    <t xml:space="preserve">Sub total, PL3.1*7451                            </t>
  </si>
  <si>
    <t xml:space="preserve">PL3.1*7451                    </t>
  </si>
  <si>
    <t xml:space="preserve">    188.84</t>
  </si>
  <si>
    <t xml:space="preserve">    2294.4</t>
  </si>
  <si>
    <t xml:space="preserve">Sub total, PL3.1*4894                            </t>
  </si>
  <si>
    <t xml:space="preserve">PL3.1*4894                    </t>
  </si>
  <si>
    <t xml:space="preserve">     37.73</t>
  </si>
  <si>
    <t xml:space="preserve">     457.7</t>
  </si>
  <si>
    <t xml:space="preserve">Sub total, PL3.1*4000                            </t>
  </si>
  <si>
    <t xml:space="preserve">PL3.1*4000                    </t>
  </si>
  <si>
    <t xml:space="preserve">     447.0</t>
  </si>
  <si>
    <t xml:space="preserve">Sub total, PL3.1*3977                            </t>
  </si>
  <si>
    <t xml:space="preserve">PL3.1*3977                    </t>
  </si>
  <si>
    <t xml:space="preserve">     10.93</t>
  </si>
  <si>
    <t xml:space="preserve">     132.6</t>
  </si>
  <si>
    <t xml:space="preserve">Sub total, PL3.1*2401                            </t>
  </si>
  <si>
    <t xml:space="preserve">PL3.1*2401                    </t>
  </si>
  <si>
    <t xml:space="preserve">     11.82</t>
  </si>
  <si>
    <t xml:space="preserve">     143.2</t>
  </si>
  <si>
    <t xml:space="preserve">Sub total, PL3.1*2261                            </t>
  </si>
  <si>
    <t xml:space="preserve">PL3.1*2261                    </t>
  </si>
  <si>
    <t xml:space="preserve">      8.62</t>
  </si>
  <si>
    <t xml:space="preserve">Sub total, PL3.1*1656                            </t>
  </si>
  <si>
    <t xml:space="preserve">PL3.1*1656                    </t>
  </si>
  <si>
    <t xml:space="preserve">      6.65</t>
  </si>
  <si>
    <t xml:space="preserve">      80.6</t>
  </si>
  <si>
    <t xml:space="preserve">Sub total, PL3.1*1585                            </t>
  </si>
  <si>
    <t xml:space="preserve">PL3.1*1585                    </t>
  </si>
  <si>
    <t xml:space="preserve">     11.34</t>
  </si>
  <si>
    <t xml:space="preserve">     137.5</t>
  </si>
  <si>
    <t xml:space="preserve">Sub total, PL3.1*1325                            </t>
  </si>
  <si>
    <t xml:space="preserve">      5.66</t>
  </si>
  <si>
    <t xml:space="preserve">      68.6</t>
  </si>
  <si>
    <t xml:space="preserve">PL3.1*1325                    </t>
  </si>
  <si>
    <t xml:space="preserve">     72.83</t>
  </si>
  <si>
    <t xml:space="preserve">     875.4</t>
  </si>
  <si>
    <t xml:space="preserve">Sub total, PL3.1*340                             </t>
  </si>
  <si>
    <t xml:space="preserve">     64.01</t>
  </si>
  <si>
    <t xml:space="preserve">     769.5</t>
  </si>
  <si>
    <t xml:space="preserve">PL3.1*340                     </t>
  </si>
  <si>
    <t xml:space="preserve">      8.82</t>
  </si>
  <si>
    <t xml:space="preserve">     105.9</t>
  </si>
  <si>
    <t>Tekla Structures MATERIAL LIST - SHEET</t>
  </si>
  <si>
    <t>Tekla Structures MATERIAL LIST - BOLT / NUT / WASHER</t>
  </si>
  <si>
    <t xml:space="preserve">Size       </t>
  </si>
  <si>
    <t xml:space="preserve">Standard            </t>
  </si>
  <si>
    <t>BOLT 20.0 X 80.0</t>
  </si>
  <si>
    <t>Quantity</t>
  </si>
  <si>
    <t>Name</t>
  </si>
  <si>
    <t xml:space="preserve">Site/Shop </t>
  </si>
  <si>
    <t>Site</t>
  </si>
  <si>
    <t>BOLT 16.0 X 60.0</t>
  </si>
  <si>
    <t>BOLT 20.0 X 75.0</t>
  </si>
  <si>
    <t>BOLT 20.0 X 70.0</t>
  </si>
  <si>
    <t>BOLT 20.0 X 65.0</t>
  </si>
  <si>
    <t>BOLT 20.0 X 60.0</t>
  </si>
  <si>
    <t>BOLT 16.0 X 55.0</t>
  </si>
  <si>
    <t>BOLT 16.0 X 50.0</t>
  </si>
  <si>
    <t>BOLT20*80</t>
  </si>
  <si>
    <t>BOLT20*75</t>
  </si>
  <si>
    <t>BOLT20*70</t>
  </si>
  <si>
    <t>BOLT20*65</t>
  </si>
  <si>
    <t>BOLT20*60</t>
  </si>
  <si>
    <t>BOLT16*60</t>
  </si>
  <si>
    <t>BOLT16*55</t>
  </si>
  <si>
    <t>BOLT16*50</t>
  </si>
  <si>
    <t>NUT20-555</t>
  </si>
  <si>
    <t>NUT16-555</t>
  </si>
  <si>
    <t>NUT 22.0</t>
  </si>
  <si>
    <t>NUT 16.0</t>
  </si>
  <si>
    <t>WASHER 21.5</t>
  </si>
  <si>
    <t>WASHER 17.5</t>
  </si>
  <si>
    <t>WASHER20-7989</t>
  </si>
  <si>
    <t>WASHER16-7989</t>
  </si>
  <si>
    <t>"</t>
  </si>
  <si>
    <t>TOTAL PLATE</t>
  </si>
  <si>
    <t>TOTAL PROFILE</t>
  </si>
  <si>
    <t>TOTAL SHEET</t>
  </si>
  <si>
    <t>TOTAL BOLT-NUT-WASHER</t>
  </si>
  <si>
    <t>WELD (%2)</t>
  </si>
  <si>
    <t>Tekla Structures MATERIAL LIST - TOTAL</t>
  </si>
  <si>
    <t xml:space="preserve">     794.8</t>
  </si>
  <si>
    <t xml:space="preserve">      9.0</t>
  </si>
  <si>
    <t xml:space="preserve">     14.7</t>
  </si>
  <si>
    <t xml:space="preserve">     1045.9</t>
  </si>
  <si>
    <t xml:space="preserve">     424.8</t>
  </si>
  <si>
    <t xml:space="preserve">      5.94</t>
  </si>
  <si>
    <t xml:space="preserve">    456.6</t>
  </si>
  <si>
    <t xml:space="preserve">     183.6</t>
  </si>
  <si>
    <t xml:space="preserve">      3.4</t>
  </si>
  <si>
    <t xml:space="preserve">     241.5</t>
  </si>
  <si>
    <t xml:space="preserve">    7062.0</t>
  </si>
  <si>
    <t xml:space="preserve">     79.65</t>
  </si>
  <si>
    <t xml:space="preserve">     102.2</t>
  </si>
  <si>
    <t xml:space="preserve">   1532.79</t>
  </si>
  <si>
    <t xml:space="preserve">    1799.0</t>
  </si>
  <si>
    <t xml:space="preserve">     33.78</t>
  </si>
  <si>
    <t xml:space="preserve">    8089.2</t>
  </si>
  <si>
    <t xml:space="preserve">    119.7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</si>
</sst>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162"/>
      <scheme val="minor"/>
    </font>
    <font>
      <sz val="11"/>
      <color theme="1"/>
      <name val="Aptos Narrow"/>
      <family val="2"/>
      <charset val="162"/>
      <scheme val="minor"/>
    </font>
    <font>
      <sz val="18"/>
      <color theme="3"/>
      <name val="Aptos Display"/>
      <family val="2"/>
      <charset val="162"/>
      <scheme val="major"/>
    </font>
    <font>
      <b/>
      <sz val="15"/>
      <color theme="3"/>
      <name val="Aptos Narrow"/>
      <family val="2"/>
      <charset val="162"/>
      <scheme val="minor"/>
    </font>
    <font>
      <b/>
      <sz val="13"/>
      <color theme="3"/>
      <name val="Aptos Narrow"/>
      <family val="2"/>
      <charset val="162"/>
      <scheme val="minor"/>
    </font>
    <font>
      <b/>
      <sz val="11"/>
      <color theme="3"/>
      <name val="Aptos Narrow"/>
      <family val="2"/>
      <charset val="162"/>
      <scheme val="minor"/>
    </font>
    <font>
      <sz val="11"/>
      <color rgb="FF006100"/>
      <name val="Aptos Narrow"/>
      <family val="2"/>
      <charset val="162"/>
      <scheme val="minor"/>
    </font>
    <font>
      <sz val="11"/>
      <color rgb="FF9C0006"/>
      <name val="Aptos Narrow"/>
      <family val="2"/>
      <charset val="162"/>
      <scheme val="minor"/>
    </font>
    <font>
      <sz val="11"/>
      <color rgb="FF9C5700"/>
      <name val="Aptos Narrow"/>
      <family val="2"/>
      <charset val="162"/>
      <scheme val="minor"/>
    </font>
    <font>
      <sz val="11"/>
      <color rgb="FF3F3F76"/>
      <name val="Aptos Narrow"/>
      <family val="2"/>
      <charset val="162"/>
      <scheme val="minor"/>
    </font>
    <font>
      <b/>
      <sz val="11"/>
      <color rgb="FF3F3F3F"/>
      <name val="Aptos Narrow"/>
      <family val="2"/>
      <charset val="162"/>
      <scheme val="minor"/>
    </font>
    <font>
      <b/>
      <sz val="11"/>
      <color rgb="FFFA7D00"/>
      <name val="Aptos Narrow"/>
      <family val="2"/>
      <charset val="162"/>
      <scheme val="minor"/>
    </font>
    <font>
      <sz val="11"/>
      <color rgb="FFFA7D00"/>
      <name val="Aptos Narrow"/>
      <family val="2"/>
      <charset val="162"/>
      <scheme val="minor"/>
    </font>
    <font>
      <b/>
      <sz val="11"/>
      <color theme="0"/>
      <name val="Aptos Narrow"/>
      <family val="2"/>
      <charset val="162"/>
      <scheme val="minor"/>
    </font>
    <font>
      <sz val="11"/>
      <color rgb="FFFF0000"/>
      <name val="Aptos Narrow"/>
      <family val="2"/>
      <charset val="162"/>
      <scheme val="minor"/>
    </font>
    <font>
      <i/>
      <sz val="11"/>
      <color rgb="FF7F7F7F"/>
      <name val="Aptos Narrow"/>
      <family val="2"/>
      <charset val="162"/>
      <scheme val="minor"/>
    </font>
    <font>
      <b/>
      <sz val="11"/>
      <color theme="1"/>
      <name val="Aptos Narrow"/>
      <family val="2"/>
      <charset val="162"/>
      <scheme val="minor"/>
    </font>
    <font>
      <sz val="11"/>
      <color theme="0"/>
      <name val="Aptos Narrow"/>
      <family val="2"/>
      <charset val="16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14" fontId="0" fillId="0" borderId="0" xfId="0" applyNumberFormat="1"/>
    <xf numFmtId="0" fontId="18" fillId="33" borderId="10" xfId="0" applyFont="1" applyFill="1" applyBorder="1"/>
    <xf numFmtId="0" fontId="0" fillId="0" borderId="10" xfId="0" applyBorder="1"/>
    <xf numFmtId="0" fontId="0" fillId="34" borderId="10" xfId="0" applyFill="1" applyBorder="1"/>
    <xf numFmtId="0" fontId="0" fillId="35" borderId="10" xfId="0" applyFill="1" applyBorder="1"/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right"/>
    </xf>
    <xf numFmtId="2" fontId="0" fillId="0" borderId="0" xfId="0" applyNumberFormat="1"/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9C38D-F922-4F8E-9A0F-31391F07A2B5}">
  <dimension ref="A1:I320"/>
  <sheetViews>
    <sheetView zoomScaleNormal="100" workbookViewId="0"/>
  </sheetViews>
  <sheetFormatPr defaultRowHeight="14.5" x14ac:dyDescent="0.35"/>
  <cols>
    <col min="1" max="1" width="21.6328125" customWidth="1"/>
    <col min="2" max="2" width="10.6328125" customWidth="1"/>
    <col min="3" max="3" width="8.6328125" customWidth="1"/>
    <col min="4" max="4" width="11.6328125" customWidth="1"/>
    <col min="5" max="5" width="15.6328125" customWidth="1"/>
    <col min="6" max="6" width="10.6328125" customWidth="1"/>
    <col min="7" max="7" width="13.6328125" customWidth="1"/>
    <col min="8" max="8" width="10.6328125" customWidth="1"/>
    <col min="9" max="9" width="13.6328125" customWidth="1"/>
  </cols>
  <sheetData>
    <row r="1" spans="1:9" x14ac:dyDescent="0.35">
      <c r="A1" t="s">
        <v>746</v>
      </c>
    </row>
    <row r="3" spans="1:9" x14ac:dyDescent="0.35">
      <c r="A3" t="s">
        <v>0</v>
      </c>
    </row>
    <row r="4" spans="1:9" x14ac:dyDescent="0.35">
      <c r="A4" t="s">
        <v>1</v>
      </c>
    </row>
    <row r="5" spans="1:9" x14ac:dyDescent="0.35">
      <c r="A5" t="s">
        <v>2</v>
      </c>
    </row>
    <row r="6" spans="1:9" x14ac:dyDescent="0.35">
      <c r="A6" t="s">
        <v>3</v>
      </c>
    </row>
    <row r="7" spans="1:9" x14ac:dyDescent="0.35">
      <c r="A7" t="s">
        <v>3</v>
      </c>
    </row>
    <row r="8" spans="1:9" x14ac:dyDescent="0.35">
      <c r="A8" t="s">
        <v>4</v>
      </c>
      <c r="B8" s="1">
        <v>45576</v>
      </c>
    </row>
    <row r="10" spans="1:9" x14ac:dyDescent="0.35">
      <c r="A10" s="2" t="s">
        <v>5</v>
      </c>
      <c r="B10" s="2" t="s">
        <v>6</v>
      </c>
      <c r="C10" s="2" t="s">
        <v>7</v>
      </c>
      <c r="D10" s="2" t="s">
        <v>749</v>
      </c>
      <c r="E10" s="2" t="s">
        <v>748</v>
      </c>
      <c r="F10" s="2" t="s">
        <v>8</v>
      </c>
      <c r="G10" s="2" t="s">
        <v>747</v>
      </c>
      <c r="H10" s="2" t="s">
        <v>750</v>
      </c>
      <c r="I10" s="2" t="s">
        <v>751</v>
      </c>
    </row>
    <row r="11" spans="1:9" x14ac:dyDescent="0.35">
      <c r="A11" s="3" t="s">
        <v>9</v>
      </c>
      <c r="B11" s="3" t="s">
        <v>10</v>
      </c>
      <c r="C11" s="3">
        <v>2</v>
      </c>
      <c r="D11" s="3">
        <v>4850</v>
      </c>
      <c r="E11" s="3">
        <v>9700</v>
      </c>
      <c r="F11" s="3" t="s">
        <v>11</v>
      </c>
      <c r="G11" s="3" t="s">
        <v>12</v>
      </c>
      <c r="H11" s="3" t="s">
        <v>13</v>
      </c>
      <c r="I11" s="3" t="s">
        <v>14</v>
      </c>
    </row>
    <row r="12" spans="1:9" x14ac:dyDescent="0.35">
      <c r="A12" s="4" t="s">
        <v>15</v>
      </c>
      <c r="B12" s="4" t="s">
        <v>16</v>
      </c>
      <c r="C12" s="4" t="s">
        <v>17</v>
      </c>
      <c r="D12" s="4" t="s">
        <v>18</v>
      </c>
      <c r="E12" s="4">
        <v>9700</v>
      </c>
      <c r="F12" s="4" t="s">
        <v>19</v>
      </c>
      <c r="G12" s="4" t="s">
        <v>12</v>
      </c>
      <c r="H12" s="4" t="s">
        <v>19</v>
      </c>
      <c r="I12" s="4" t="s">
        <v>14</v>
      </c>
    </row>
    <row r="13" spans="1:9" x14ac:dyDescent="0.35">
      <c r="A13" s="3" t="s">
        <v>20</v>
      </c>
      <c r="B13" s="3" t="s">
        <v>10</v>
      </c>
      <c r="C13" s="3">
        <v>2</v>
      </c>
      <c r="D13" s="3">
        <v>5550</v>
      </c>
      <c r="E13" s="3">
        <v>11100</v>
      </c>
      <c r="F13" s="3" t="s">
        <v>21</v>
      </c>
      <c r="G13" s="3" t="s">
        <v>22</v>
      </c>
      <c r="H13" s="3" t="s">
        <v>23</v>
      </c>
      <c r="I13" s="3" t="s">
        <v>24</v>
      </c>
    </row>
    <row r="14" spans="1:9" x14ac:dyDescent="0.35">
      <c r="A14" s="4" t="s">
        <v>25</v>
      </c>
      <c r="B14" s="4" t="s">
        <v>16</v>
      </c>
      <c r="C14" s="4" t="s">
        <v>17</v>
      </c>
      <c r="D14" s="4" t="s">
        <v>18</v>
      </c>
      <c r="E14" s="4">
        <v>11100</v>
      </c>
      <c r="F14" s="4" t="s">
        <v>19</v>
      </c>
      <c r="G14" s="4" t="s">
        <v>22</v>
      </c>
      <c r="H14" s="4" t="s">
        <v>19</v>
      </c>
      <c r="I14" s="4" t="s">
        <v>24</v>
      </c>
    </row>
    <row r="15" spans="1:9" x14ac:dyDescent="0.35">
      <c r="A15" s="3" t="s">
        <v>26</v>
      </c>
      <c r="B15" s="3" t="s">
        <v>10</v>
      </c>
      <c r="C15" s="3">
        <v>8</v>
      </c>
      <c r="D15" s="3">
        <v>360</v>
      </c>
      <c r="E15" s="3">
        <v>2880</v>
      </c>
      <c r="F15" s="3" t="s">
        <v>27</v>
      </c>
      <c r="G15" s="3" t="s">
        <v>28</v>
      </c>
      <c r="H15" s="3" t="s">
        <v>29</v>
      </c>
      <c r="I15" s="3" t="s">
        <v>30</v>
      </c>
    </row>
    <row r="16" spans="1:9" x14ac:dyDescent="0.35">
      <c r="A16" s="4" t="s">
        <v>31</v>
      </c>
      <c r="B16" s="4" t="s">
        <v>16</v>
      </c>
      <c r="C16" s="4" t="s">
        <v>17</v>
      </c>
      <c r="D16" s="4" t="s">
        <v>18</v>
      </c>
      <c r="E16" s="4">
        <v>2880</v>
      </c>
      <c r="F16" s="4" t="s">
        <v>19</v>
      </c>
      <c r="G16" s="4" t="s">
        <v>28</v>
      </c>
      <c r="H16" s="4" t="s">
        <v>19</v>
      </c>
      <c r="I16" s="4" t="s">
        <v>30</v>
      </c>
    </row>
    <row r="17" spans="1:9" x14ac:dyDescent="0.35">
      <c r="A17" s="3" t="s">
        <v>32</v>
      </c>
      <c r="B17" s="3" t="s">
        <v>10</v>
      </c>
      <c r="C17" s="3">
        <v>4</v>
      </c>
      <c r="D17" s="3">
        <v>570</v>
      </c>
      <c r="E17" s="3">
        <v>2280</v>
      </c>
      <c r="F17" s="3" t="s">
        <v>33</v>
      </c>
      <c r="G17" s="3" t="s">
        <v>34</v>
      </c>
      <c r="H17" s="3" t="s">
        <v>35</v>
      </c>
      <c r="I17" s="3" t="s">
        <v>30</v>
      </c>
    </row>
    <row r="18" spans="1:9" x14ac:dyDescent="0.35">
      <c r="A18" s="4" t="s">
        <v>36</v>
      </c>
      <c r="B18" s="4" t="s">
        <v>16</v>
      </c>
      <c r="C18" s="4" t="s">
        <v>17</v>
      </c>
      <c r="D18" s="4" t="s">
        <v>18</v>
      </c>
      <c r="E18" s="4">
        <v>2280</v>
      </c>
      <c r="F18" s="4" t="s">
        <v>19</v>
      </c>
      <c r="G18" s="4" t="s">
        <v>34</v>
      </c>
      <c r="H18" s="4" t="s">
        <v>19</v>
      </c>
      <c r="I18" s="4" t="s">
        <v>30</v>
      </c>
    </row>
    <row r="19" spans="1:9" x14ac:dyDescent="0.35">
      <c r="A19" s="3" t="s">
        <v>37</v>
      </c>
      <c r="B19" s="3" t="s">
        <v>10</v>
      </c>
      <c r="C19" s="3">
        <v>16</v>
      </c>
      <c r="D19" s="3">
        <v>385</v>
      </c>
      <c r="E19" s="3">
        <v>6160</v>
      </c>
      <c r="F19" s="3" t="s">
        <v>38</v>
      </c>
      <c r="G19" s="3" t="s">
        <v>39</v>
      </c>
      <c r="H19" s="3" t="s">
        <v>35</v>
      </c>
      <c r="I19" s="3" t="s">
        <v>40</v>
      </c>
    </row>
    <row r="20" spans="1:9" x14ac:dyDescent="0.35">
      <c r="A20" s="4" t="s">
        <v>41</v>
      </c>
      <c r="B20" s="4" t="s">
        <v>16</v>
      </c>
      <c r="C20" s="4" t="s">
        <v>17</v>
      </c>
      <c r="D20" s="4" t="s">
        <v>18</v>
      </c>
      <c r="E20" s="4">
        <v>6160</v>
      </c>
      <c r="F20" s="4" t="s">
        <v>19</v>
      </c>
      <c r="G20" s="4" t="s">
        <v>39</v>
      </c>
      <c r="H20" s="4" t="s">
        <v>19</v>
      </c>
      <c r="I20" s="4" t="s">
        <v>40</v>
      </c>
    </row>
    <row r="21" spans="1:9" x14ac:dyDescent="0.35">
      <c r="A21" s="3" t="s">
        <v>42</v>
      </c>
      <c r="B21" s="3" t="s">
        <v>10</v>
      </c>
      <c r="C21" s="3">
        <v>22</v>
      </c>
      <c r="D21" s="3">
        <v>570</v>
      </c>
      <c r="E21" s="3">
        <v>12540</v>
      </c>
      <c r="F21" s="3" t="s">
        <v>43</v>
      </c>
      <c r="G21" s="3" t="s">
        <v>44</v>
      </c>
      <c r="H21" s="3" t="s">
        <v>45</v>
      </c>
      <c r="I21" s="3" t="s">
        <v>46</v>
      </c>
    </row>
    <row r="22" spans="1:9" x14ac:dyDescent="0.35">
      <c r="A22" s="3" t="s">
        <v>42</v>
      </c>
      <c r="B22" s="3" t="s">
        <v>10</v>
      </c>
      <c r="C22" s="3">
        <v>68</v>
      </c>
      <c r="D22" s="3">
        <v>595</v>
      </c>
      <c r="E22" s="3">
        <v>40460</v>
      </c>
      <c r="F22" s="3" t="s">
        <v>47</v>
      </c>
      <c r="G22" s="3" t="s">
        <v>1175</v>
      </c>
      <c r="H22" s="3" t="s">
        <v>45</v>
      </c>
      <c r="I22" s="3" t="s">
        <v>1176</v>
      </c>
    </row>
    <row r="23" spans="1:9" x14ac:dyDescent="0.35">
      <c r="A23" s="4" t="s">
        <v>49</v>
      </c>
      <c r="B23" s="4" t="s">
        <v>16</v>
      </c>
      <c r="C23" s="4" t="s">
        <v>17</v>
      </c>
      <c r="D23" s="4" t="s">
        <v>18</v>
      </c>
      <c r="E23" s="4">
        <v>53000</v>
      </c>
      <c r="F23" s="4" t="s">
        <v>19</v>
      </c>
      <c r="G23" s="4" t="s">
        <v>1177</v>
      </c>
      <c r="H23" s="4" t="s">
        <v>19</v>
      </c>
      <c r="I23" s="4" t="s">
        <v>702</v>
      </c>
    </row>
    <row r="24" spans="1:9" x14ac:dyDescent="0.35">
      <c r="A24" s="3" t="s">
        <v>50</v>
      </c>
      <c r="B24" s="3" t="s">
        <v>10</v>
      </c>
      <c r="C24" s="3">
        <v>1</v>
      </c>
      <c r="D24" s="3">
        <v>1428</v>
      </c>
      <c r="E24" s="3">
        <v>1428</v>
      </c>
      <c r="F24" s="3" t="s">
        <v>51</v>
      </c>
      <c r="G24" s="3" t="s">
        <v>51</v>
      </c>
      <c r="H24" s="3" t="s">
        <v>52</v>
      </c>
      <c r="I24" s="3" t="s">
        <v>52</v>
      </c>
    </row>
    <row r="25" spans="1:9" x14ac:dyDescent="0.35">
      <c r="A25" s="3" t="s">
        <v>50</v>
      </c>
      <c r="B25" s="3" t="s">
        <v>10</v>
      </c>
      <c r="C25" s="3">
        <v>1</v>
      </c>
      <c r="D25" s="3">
        <v>1660</v>
      </c>
      <c r="E25" s="3">
        <v>1660</v>
      </c>
      <c r="F25" s="3" t="s">
        <v>53</v>
      </c>
      <c r="G25" s="3" t="s">
        <v>53</v>
      </c>
      <c r="H25" s="3" t="s">
        <v>54</v>
      </c>
      <c r="I25" s="3" t="s">
        <v>54</v>
      </c>
    </row>
    <row r="26" spans="1:9" x14ac:dyDescent="0.35">
      <c r="A26" s="3" t="s">
        <v>50</v>
      </c>
      <c r="B26" s="3" t="s">
        <v>10</v>
      </c>
      <c r="C26" s="3">
        <v>1</v>
      </c>
      <c r="D26" s="3">
        <v>2180</v>
      </c>
      <c r="E26" s="3">
        <v>2180</v>
      </c>
      <c r="F26" s="3" t="s">
        <v>55</v>
      </c>
      <c r="G26" s="3" t="s">
        <v>55</v>
      </c>
      <c r="H26" s="3" t="s">
        <v>56</v>
      </c>
      <c r="I26" s="3" t="s">
        <v>56</v>
      </c>
    </row>
    <row r="27" spans="1:9" x14ac:dyDescent="0.35">
      <c r="A27" s="3" t="s">
        <v>50</v>
      </c>
      <c r="B27" s="3" t="s">
        <v>10</v>
      </c>
      <c r="C27" s="3">
        <v>1</v>
      </c>
      <c r="D27" s="3">
        <v>2350</v>
      </c>
      <c r="E27" s="3">
        <v>2350</v>
      </c>
      <c r="F27" s="3" t="s">
        <v>57</v>
      </c>
      <c r="G27" s="3" t="s">
        <v>57</v>
      </c>
      <c r="H27" s="3" t="s">
        <v>58</v>
      </c>
      <c r="I27" s="3" t="s">
        <v>58</v>
      </c>
    </row>
    <row r="28" spans="1:9" x14ac:dyDescent="0.35">
      <c r="A28" s="4" t="s">
        <v>59</v>
      </c>
      <c r="B28" s="4" t="s">
        <v>16</v>
      </c>
      <c r="C28" s="4" t="s">
        <v>17</v>
      </c>
      <c r="D28" s="4" t="s">
        <v>18</v>
      </c>
      <c r="E28" s="4">
        <v>7618</v>
      </c>
      <c r="F28" s="4" t="s">
        <v>19</v>
      </c>
      <c r="G28" s="4" t="s">
        <v>60</v>
      </c>
      <c r="H28" s="4" t="s">
        <v>19</v>
      </c>
      <c r="I28" s="4" t="s">
        <v>61</v>
      </c>
    </row>
    <row r="29" spans="1:9" x14ac:dyDescent="0.35">
      <c r="A29" s="3" t="s">
        <v>62</v>
      </c>
      <c r="B29" s="3" t="s">
        <v>10</v>
      </c>
      <c r="C29" s="3">
        <v>2</v>
      </c>
      <c r="D29" s="3">
        <v>2900</v>
      </c>
      <c r="E29" s="3">
        <v>5800</v>
      </c>
      <c r="F29" s="3" t="s">
        <v>63</v>
      </c>
      <c r="G29" s="3" t="s">
        <v>64</v>
      </c>
      <c r="H29" s="3" t="s">
        <v>65</v>
      </c>
      <c r="I29" s="3" t="s">
        <v>66</v>
      </c>
    </row>
    <row r="30" spans="1:9" x14ac:dyDescent="0.35">
      <c r="A30" s="4" t="s">
        <v>67</v>
      </c>
      <c r="B30" s="4" t="s">
        <v>16</v>
      </c>
      <c r="C30" s="4" t="s">
        <v>17</v>
      </c>
      <c r="D30" s="4" t="s">
        <v>18</v>
      </c>
      <c r="E30" s="4">
        <v>5800</v>
      </c>
      <c r="F30" s="4" t="s">
        <v>19</v>
      </c>
      <c r="G30" s="4" t="s">
        <v>64</v>
      </c>
      <c r="H30" s="4" t="s">
        <v>19</v>
      </c>
      <c r="I30" s="4" t="s">
        <v>66</v>
      </c>
    </row>
    <row r="31" spans="1:9" x14ac:dyDescent="0.35">
      <c r="A31" s="3" t="s">
        <v>68</v>
      </c>
      <c r="B31" s="3" t="s">
        <v>10</v>
      </c>
      <c r="C31" s="3">
        <v>1</v>
      </c>
      <c r="D31" s="3">
        <v>344</v>
      </c>
      <c r="E31" s="3">
        <v>344</v>
      </c>
      <c r="F31" s="3" t="s">
        <v>69</v>
      </c>
      <c r="G31" s="3" t="s">
        <v>69</v>
      </c>
      <c r="H31" s="3" t="s">
        <v>70</v>
      </c>
      <c r="I31" s="3" t="s">
        <v>70</v>
      </c>
    </row>
    <row r="32" spans="1:9" x14ac:dyDescent="0.35">
      <c r="A32" s="3" t="s">
        <v>68</v>
      </c>
      <c r="B32" s="3" t="s">
        <v>10</v>
      </c>
      <c r="C32" s="3">
        <v>1</v>
      </c>
      <c r="D32" s="3">
        <v>424</v>
      </c>
      <c r="E32" s="3">
        <v>424</v>
      </c>
      <c r="F32" s="3" t="s">
        <v>71</v>
      </c>
      <c r="G32" s="3" t="s">
        <v>71</v>
      </c>
      <c r="H32" s="3" t="s">
        <v>72</v>
      </c>
      <c r="I32" s="3" t="s">
        <v>72</v>
      </c>
    </row>
    <row r="33" spans="1:9" x14ac:dyDescent="0.35">
      <c r="A33" s="3" t="s">
        <v>68</v>
      </c>
      <c r="B33" s="3" t="s">
        <v>10</v>
      </c>
      <c r="C33" s="3">
        <v>2</v>
      </c>
      <c r="D33" s="3">
        <v>518</v>
      </c>
      <c r="E33" s="3">
        <v>1036</v>
      </c>
      <c r="F33" s="3" t="s">
        <v>73</v>
      </c>
      <c r="G33" s="3" t="s">
        <v>74</v>
      </c>
      <c r="H33" s="3" t="s">
        <v>75</v>
      </c>
      <c r="I33" s="3" t="s">
        <v>76</v>
      </c>
    </row>
    <row r="34" spans="1:9" x14ac:dyDescent="0.35">
      <c r="A34" s="3" t="s">
        <v>68</v>
      </c>
      <c r="B34" s="3" t="s">
        <v>10</v>
      </c>
      <c r="C34" s="3">
        <v>1</v>
      </c>
      <c r="D34" s="3">
        <v>800</v>
      </c>
      <c r="E34" s="3">
        <v>800</v>
      </c>
      <c r="F34" s="3" t="s">
        <v>77</v>
      </c>
      <c r="G34" s="3" t="s">
        <v>77</v>
      </c>
      <c r="H34" s="3" t="s">
        <v>78</v>
      </c>
      <c r="I34" s="3" t="s">
        <v>78</v>
      </c>
    </row>
    <row r="35" spans="1:9" x14ac:dyDescent="0.35">
      <c r="A35" s="4" t="s">
        <v>79</v>
      </c>
      <c r="B35" s="4" t="s">
        <v>16</v>
      </c>
      <c r="C35" s="4" t="s">
        <v>17</v>
      </c>
      <c r="D35" s="4" t="s">
        <v>18</v>
      </c>
      <c r="E35" s="4">
        <v>2604</v>
      </c>
      <c r="F35" s="4" t="s">
        <v>19</v>
      </c>
      <c r="G35" s="4" t="s">
        <v>80</v>
      </c>
      <c r="H35" s="4" t="s">
        <v>19</v>
      </c>
      <c r="I35" s="4" t="s">
        <v>81</v>
      </c>
    </row>
    <row r="36" spans="1:9" x14ac:dyDescent="0.35">
      <c r="A36" s="3" t="s">
        <v>82</v>
      </c>
      <c r="B36" s="3" t="s">
        <v>10</v>
      </c>
      <c r="C36" s="3">
        <v>1</v>
      </c>
      <c r="D36" s="3">
        <v>2091</v>
      </c>
      <c r="E36" s="3">
        <v>2091</v>
      </c>
      <c r="F36" s="3" t="s">
        <v>83</v>
      </c>
      <c r="G36" s="3" t="s">
        <v>83</v>
      </c>
      <c r="H36" s="3" t="s">
        <v>84</v>
      </c>
      <c r="I36" s="3" t="s">
        <v>84</v>
      </c>
    </row>
    <row r="37" spans="1:9" x14ac:dyDescent="0.35">
      <c r="A37" s="3" t="s">
        <v>82</v>
      </c>
      <c r="B37" s="3" t="s">
        <v>10</v>
      </c>
      <c r="C37" s="3">
        <v>1</v>
      </c>
      <c r="D37" s="3">
        <v>2487</v>
      </c>
      <c r="E37" s="3">
        <v>2487</v>
      </c>
      <c r="F37" s="3" t="s">
        <v>85</v>
      </c>
      <c r="G37" s="3" t="s">
        <v>85</v>
      </c>
      <c r="H37" s="3" t="s">
        <v>86</v>
      </c>
      <c r="I37" s="3" t="s">
        <v>86</v>
      </c>
    </row>
    <row r="38" spans="1:9" x14ac:dyDescent="0.35">
      <c r="A38" s="4" t="s">
        <v>87</v>
      </c>
      <c r="B38" s="4" t="s">
        <v>16</v>
      </c>
      <c r="C38" s="4" t="s">
        <v>17</v>
      </c>
      <c r="D38" s="4" t="s">
        <v>18</v>
      </c>
      <c r="E38" s="4">
        <v>4578</v>
      </c>
      <c r="F38" s="4" t="s">
        <v>19</v>
      </c>
      <c r="G38" s="4" t="s">
        <v>88</v>
      </c>
      <c r="H38" s="4" t="s">
        <v>19</v>
      </c>
      <c r="I38" s="4" t="s">
        <v>89</v>
      </c>
    </row>
    <row r="39" spans="1:9" x14ac:dyDescent="0.35">
      <c r="A39" s="3" t="s">
        <v>90</v>
      </c>
      <c r="B39" s="3" t="s">
        <v>10</v>
      </c>
      <c r="C39" s="3">
        <v>1</v>
      </c>
      <c r="D39" s="3">
        <v>131</v>
      </c>
      <c r="E39" s="3">
        <v>131</v>
      </c>
      <c r="F39" s="3" t="s">
        <v>91</v>
      </c>
      <c r="G39" s="3" t="s">
        <v>91</v>
      </c>
      <c r="H39" s="3" t="s">
        <v>30</v>
      </c>
      <c r="I39" s="3" t="s">
        <v>30</v>
      </c>
    </row>
    <row r="40" spans="1:9" x14ac:dyDescent="0.35">
      <c r="A40" s="3" t="s">
        <v>90</v>
      </c>
      <c r="B40" s="3" t="s">
        <v>10</v>
      </c>
      <c r="C40" s="3">
        <v>1</v>
      </c>
      <c r="D40" s="3">
        <v>1023</v>
      </c>
      <c r="E40" s="3">
        <v>1023</v>
      </c>
      <c r="F40" s="3" t="s">
        <v>92</v>
      </c>
      <c r="G40" s="3" t="s">
        <v>92</v>
      </c>
      <c r="H40" s="3" t="s">
        <v>93</v>
      </c>
      <c r="I40" s="3" t="s">
        <v>93</v>
      </c>
    </row>
    <row r="41" spans="1:9" x14ac:dyDescent="0.35">
      <c r="A41" s="3" t="s">
        <v>90</v>
      </c>
      <c r="B41" s="3" t="s">
        <v>10</v>
      </c>
      <c r="C41" s="3">
        <v>1</v>
      </c>
      <c r="D41" s="3">
        <v>1620</v>
      </c>
      <c r="E41" s="3">
        <v>1620</v>
      </c>
      <c r="F41" s="3" t="s">
        <v>94</v>
      </c>
      <c r="G41" s="3" t="s">
        <v>94</v>
      </c>
      <c r="H41" s="3" t="s">
        <v>95</v>
      </c>
      <c r="I41" s="3" t="s">
        <v>95</v>
      </c>
    </row>
    <row r="42" spans="1:9" x14ac:dyDescent="0.35">
      <c r="A42" s="3" t="s">
        <v>90</v>
      </c>
      <c r="B42" s="3" t="s">
        <v>10</v>
      </c>
      <c r="C42" s="3">
        <v>1</v>
      </c>
      <c r="D42" s="3">
        <v>2527</v>
      </c>
      <c r="E42" s="3">
        <v>2527</v>
      </c>
      <c r="F42" s="3" t="s">
        <v>96</v>
      </c>
      <c r="G42" s="3" t="s">
        <v>96</v>
      </c>
      <c r="H42" s="3" t="s">
        <v>97</v>
      </c>
      <c r="I42" s="3" t="s">
        <v>97</v>
      </c>
    </row>
    <row r="43" spans="1:9" x14ac:dyDescent="0.35">
      <c r="A43" s="4" t="s">
        <v>98</v>
      </c>
      <c r="B43" s="4" t="s">
        <v>16</v>
      </c>
      <c r="C43" s="4" t="s">
        <v>17</v>
      </c>
      <c r="D43" s="4" t="s">
        <v>18</v>
      </c>
      <c r="E43" s="4">
        <v>5301</v>
      </c>
      <c r="F43" s="4" t="s">
        <v>19</v>
      </c>
      <c r="G43" s="4" t="s">
        <v>99</v>
      </c>
      <c r="H43" s="4" t="s">
        <v>19</v>
      </c>
      <c r="I43" s="4" t="s">
        <v>100</v>
      </c>
    </row>
    <row r="44" spans="1:9" x14ac:dyDescent="0.35">
      <c r="A44" s="3" t="s">
        <v>101</v>
      </c>
      <c r="B44" s="3" t="s">
        <v>10</v>
      </c>
      <c r="C44" s="3">
        <v>1</v>
      </c>
      <c r="D44" s="3">
        <v>400</v>
      </c>
      <c r="E44" s="3">
        <v>400</v>
      </c>
      <c r="F44" s="3" t="s">
        <v>102</v>
      </c>
      <c r="G44" s="3" t="s">
        <v>102</v>
      </c>
      <c r="H44" s="3" t="s">
        <v>103</v>
      </c>
      <c r="I44" s="3" t="s">
        <v>103</v>
      </c>
    </row>
    <row r="45" spans="1:9" x14ac:dyDescent="0.35">
      <c r="A45" s="3" t="s">
        <v>101</v>
      </c>
      <c r="B45" s="3" t="s">
        <v>10</v>
      </c>
      <c r="C45" s="3">
        <v>1</v>
      </c>
      <c r="D45" s="3">
        <v>622</v>
      </c>
      <c r="E45" s="3">
        <v>622</v>
      </c>
      <c r="F45" s="3" t="s">
        <v>104</v>
      </c>
      <c r="G45" s="3" t="s">
        <v>104</v>
      </c>
      <c r="H45" s="3" t="s">
        <v>105</v>
      </c>
      <c r="I45" s="3" t="s">
        <v>105</v>
      </c>
    </row>
    <row r="46" spans="1:9" x14ac:dyDescent="0.35">
      <c r="A46" s="3" t="s">
        <v>101</v>
      </c>
      <c r="B46" s="3" t="s">
        <v>10</v>
      </c>
      <c r="C46" s="3">
        <v>1</v>
      </c>
      <c r="D46" s="3">
        <v>840</v>
      </c>
      <c r="E46" s="3">
        <v>840</v>
      </c>
      <c r="F46" s="3" t="s">
        <v>106</v>
      </c>
      <c r="G46" s="3" t="s">
        <v>106</v>
      </c>
      <c r="H46" s="3" t="s">
        <v>14</v>
      </c>
      <c r="I46" s="3" t="s">
        <v>14</v>
      </c>
    </row>
    <row r="47" spans="1:9" x14ac:dyDescent="0.35">
      <c r="A47" s="3" t="s">
        <v>101</v>
      </c>
      <c r="B47" s="3" t="s">
        <v>10</v>
      </c>
      <c r="C47" s="3">
        <v>2</v>
      </c>
      <c r="D47" s="3">
        <v>1640</v>
      </c>
      <c r="E47" s="3">
        <v>3280</v>
      </c>
      <c r="F47" s="3" t="s">
        <v>107</v>
      </c>
      <c r="G47" s="3" t="s">
        <v>108</v>
      </c>
      <c r="H47" s="3" t="s">
        <v>109</v>
      </c>
      <c r="I47" s="3" t="s">
        <v>110</v>
      </c>
    </row>
    <row r="48" spans="1:9" x14ac:dyDescent="0.35">
      <c r="A48" s="3" t="s">
        <v>101</v>
      </c>
      <c r="B48" s="3" t="s">
        <v>10</v>
      </c>
      <c r="C48" s="3">
        <v>1</v>
      </c>
      <c r="D48" s="3">
        <v>2237</v>
      </c>
      <c r="E48" s="3">
        <v>2237</v>
      </c>
      <c r="F48" s="3" t="s">
        <v>111</v>
      </c>
      <c r="G48" s="3" t="s">
        <v>111</v>
      </c>
      <c r="H48" s="3" t="s">
        <v>112</v>
      </c>
      <c r="I48" s="3" t="s">
        <v>112</v>
      </c>
    </row>
    <row r="49" spans="1:9" x14ac:dyDescent="0.35">
      <c r="A49" s="3" t="s">
        <v>101</v>
      </c>
      <c r="B49" s="3" t="s">
        <v>10</v>
      </c>
      <c r="C49" s="3">
        <v>1</v>
      </c>
      <c r="D49" s="3">
        <v>3159</v>
      </c>
      <c r="E49" s="3">
        <v>3159</v>
      </c>
      <c r="F49" s="3" t="s">
        <v>115</v>
      </c>
      <c r="G49" s="3" t="s">
        <v>115</v>
      </c>
      <c r="H49" s="3" t="s">
        <v>116</v>
      </c>
      <c r="I49" s="3" t="s">
        <v>116</v>
      </c>
    </row>
    <row r="50" spans="1:9" x14ac:dyDescent="0.35">
      <c r="A50" s="3" t="s">
        <v>101</v>
      </c>
      <c r="B50" s="3" t="s">
        <v>10</v>
      </c>
      <c r="C50" s="3">
        <v>1</v>
      </c>
      <c r="D50" s="3">
        <v>3640</v>
      </c>
      <c r="E50" s="3">
        <v>3640</v>
      </c>
      <c r="F50" s="3" t="s">
        <v>117</v>
      </c>
      <c r="G50" s="3" t="s">
        <v>117</v>
      </c>
      <c r="H50" s="3" t="s">
        <v>118</v>
      </c>
      <c r="I50" s="3" t="s">
        <v>118</v>
      </c>
    </row>
    <row r="51" spans="1:9" x14ac:dyDescent="0.35">
      <c r="A51" s="3" t="s">
        <v>101</v>
      </c>
      <c r="B51" s="3" t="s">
        <v>10</v>
      </c>
      <c r="C51" s="3">
        <v>1</v>
      </c>
      <c r="D51" s="3">
        <v>3900</v>
      </c>
      <c r="E51" s="3">
        <v>3900</v>
      </c>
      <c r="F51" s="3" t="s">
        <v>119</v>
      </c>
      <c r="G51" s="3" t="s">
        <v>119</v>
      </c>
      <c r="H51" s="3" t="s">
        <v>120</v>
      </c>
      <c r="I51" s="3" t="s">
        <v>120</v>
      </c>
    </row>
    <row r="52" spans="1:9" x14ac:dyDescent="0.35">
      <c r="A52" s="3" t="s">
        <v>101</v>
      </c>
      <c r="B52" s="3" t="s">
        <v>10</v>
      </c>
      <c r="C52" s="3">
        <v>1</v>
      </c>
      <c r="D52" s="3">
        <v>5514</v>
      </c>
      <c r="E52" s="3">
        <v>5514</v>
      </c>
      <c r="F52" s="3" t="s">
        <v>121</v>
      </c>
      <c r="G52" s="3" t="s">
        <v>121</v>
      </c>
      <c r="H52" s="3" t="s">
        <v>122</v>
      </c>
      <c r="I52" s="3" t="s">
        <v>122</v>
      </c>
    </row>
    <row r="53" spans="1:9" x14ac:dyDescent="0.35">
      <c r="A53" s="3" t="s">
        <v>101</v>
      </c>
      <c r="B53" s="3" t="s">
        <v>10</v>
      </c>
      <c r="C53" s="3">
        <v>1</v>
      </c>
      <c r="D53" s="3">
        <v>5758</v>
      </c>
      <c r="E53" s="3">
        <v>5758</v>
      </c>
      <c r="F53" s="3" t="s">
        <v>123</v>
      </c>
      <c r="G53" s="3" t="s">
        <v>123</v>
      </c>
      <c r="H53" s="3" t="s">
        <v>124</v>
      </c>
      <c r="I53" s="3" t="s">
        <v>124</v>
      </c>
    </row>
    <row r="54" spans="1:9" x14ac:dyDescent="0.35">
      <c r="A54" s="4" t="s">
        <v>125</v>
      </c>
      <c r="B54" s="4" t="s">
        <v>16</v>
      </c>
      <c r="C54" s="4" t="s">
        <v>17</v>
      </c>
      <c r="D54" s="4" t="s">
        <v>18</v>
      </c>
      <c r="E54" s="4">
        <v>29350</v>
      </c>
      <c r="F54" s="4" t="s">
        <v>19</v>
      </c>
      <c r="G54" s="4" t="s">
        <v>1182</v>
      </c>
      <c r="H54" s="4" t="s">
        <v>19</v>
      </c>
      <c r="I54" s="4" t="s">
        <v>1183</v>
      </c>
    </row>
    <row r="55" spans="1:9" x14ac:dyDescent="0.35">
      <c r="A55" s="3" t="s">
        <v>126</v>
      </c>
      <c r="B55" s="3" t="s">
        <v>10</v>
      </c>
      <c r="C55" s="3">
        <v>2</v>
      </c>
      <c r="D55" s="3">
        <v>170</v>
      </c>
      <c r="E55" s="3">
        <v>340</v>
      </c>
      <c r="F55" s="3" t="s">
        <v>127</v>
      </c>
      <c r="G55" s="3" t="s">
        <v>128</v>
      </c>
      <c r="H55" s="3" t="s">
        <v>72</v>
      </c>
      <c r="I55" s="3" t="s">
        <v>40</v>
      </c>
    </row>
    <row r="56" spans="1:9" x14ac:dyDescent="0.35">
      <c r="A56" s="3" t="s">
        <v>126</v>
      </c>
      <c r="B56" s="3" t="s">
        <v>10</v>
      </c>
      <c r="C56" s="3">
        <v>1</v>
      </c>
      <c r="D56" s="3">
        <v>443</v>
      </c>
      <c r="E56" s="3">
        <v>443</v>
      </c>
      <c r="F56" s="3" t="s">
        <v>129</v>
      </c>
      <c r="G56" s="3" t="s">
        <v>129</v>
      </c>
      <c r="H56" s="3" t="s">
        <v>130</v>
      </c>
      <c r="I56" s="3" t="s">
        <v>130</v>
      </c>
    </row>
    <row r="57" spans="1:9" x14ac:dyDescent="0.35">
      <c r="A57" s="3" t="s">
        <v>126</v>
      </c>
      <c r="B57" s="3" t="s">
        <v>10</v>
      </c>
      <c r="C57" s="3">
        <v>1</v>
      </c>
      <c r="D57" s="3">
        <v>510</v>
      </c>
      <c r="E57" s="3">
        <v>510</v>
      </c>
      <c r="F57" s="3" t="s">
        <v>131</v>
      </c>
      <c r="G57" s="3" t="s">
        <v>131</v>
      </c>
      <c r="H57" s="3" t="s">
        <v>132</v>
      </c>
      <c r="I57" s="3" t="s">
        <v>132</v>
      </c>
    </row>
    <row r="58" spans="1:9" x14ac:dyDescent="0.35">
      <c r="A58" s="3" t="s">
        <v>126</v>
      </c>
      <c r="B58" s="3" t="s">
        <v>10</v>
      </c>
      <c r="C58" s="3">
        <v>1</v>
      </c>
      <c r="D58" s="3">
        <v>548</v>
      </c>
      <c r="E58" s="3">
        <v>548</v>
      </c>
      <c r="F58" s="3" t="s">
        <v>133</v>
      </c>
      <c r="G58" s="3" t="s">
        <v>133</v>
      </c>
      <c r="H58" s="3" t="s">
        <v>134</v>
      </c>
      <c r="I58" s="3" t="s">
        <v>134</v>
      </c>
    </row>
    <row r="59" spans="1:9" x14ac:dyDescent="0.35">
      <c r="A59" s="3" t="s">
        <v>126</v>
      </c>
      <c r="B59" s="3" t="s">
        <v>10</v>
      </c>
      <c r="C59" s="3">
        <v>1</v>
      </c>
      <c r="D59" s="3">
        <v>597</v>
      </c>
      <c r="E59" s="3">
        <v>597</v>
      </c>
      <c r="F59" s="3" t="s">
        <v>135</v>
      </c>
      <c r="G59" s="3" t="s">
        <v>135</v>
      </c>
      <c r="H59" s="3" t="s">
        <v>136</v>
      </c>
      <c r="I59" s="3" t="s">
        <v>136</v>
      </c>
    </row>
    <row r="60" spans="1:9" x14ac:dyDescent="0.35">
      <c r="A60" s="3" t="s">
        <v>126</v>
      </c>
      <c r="B60" s="3" t="s">
        <v>10</v>
      </c>
      <c r="C60" s="3">
        <v>2</v>
      </c>
      <c r="D60" s="3">
        <v>628</v>
      </c>
      <c r="E60" s="3">
        <v>1256</v>
      </c>
      <c r="F60" s="3" t="s">
        <v>137</v>
      </c>
      <c r="G60" s="3" t="s">
        <v>138</v>
      </c>
      <c r="H60" s="3" t="s">
        <v>139</v>
      </c>
      <c r="I60" s="3" t="s">
        <v>140</v>
      </c>
    </row>
    <row r="61" spans="1:9" x14ac:dyDescent="0.35">
      <c r="A61" s="3" t="s">
        <v>126</v>
      </c>
      <c r="B61" s="3" t="s">
        <v>10</v>
      </c>
      <c r="C61" s="3">
        <v>3</v>
      </c>
      <c r="D61" s="3">
        <v>640</v>
      </c>
      <c r="E61" s="3">
        <v>1920</v>
      </c>
      <c r="F61" s="3" t="s">
        <v>141</v>
      </c>
      <c r="G61" s="3" t="s">
        <v>142</v>
      </c>
      <c r="H61" s="3" t="s">
        <v>143</v>
      </c>
      <c r="I61" s="3" t="s">
        <v>144</v>
      </c>
    </row>
    <row r="62" spans="1:9" x14ac:dyDescent="0.35">
      <c r="A62" s="3" t="s">
        <v>126</v>
      </c>
      <c r="B62" s="3" t="s">
        <v>10</v>
      </c>
      <c r="C62" s="3">
        <v>1</v>
      </c>
      <c r="D62" s="3">
        <v>644</v>
      </c>
      <c r="E62" s="3">
        <v>644</v>
      </c>
      <c r="F62" s="3" t="s">
        <v>145</v>
      </c>
      <c r="G62" s="3" t="s">
        <v>145</v>
      </c>
      <c r="H62" s="3" t="s">
        <v>143</v>
      </c>
      <c r="I62" s="3" t="s">
        <v>143</v>
      </c>
    </row>
    <row r="63" spans="1:9" x14ac:dyDescent="0.35">
      <c r="A63" s="3" t="s">
        <v>126</v>
      </c>
      <c r="B63" s="3" t="s">
        <v>10</v>
      </c>
      <c r="C63" s="3">
        <v>4</v>
      </c>
      <c r="D63" s="3">
        <v>675</v>
      </c>
      <c r="E63" s="3">
        <v>2700</v>
      </c>
      <c r="F63" s="3" t="s">
        <v>146</v>
      </c>
      <c r="G63" s="3" t="s">
        <v>147</v>
      </c>
      <c r="H63" s="3" t="s">
        <v>148</v>
      </c>
      <c r="I63" s="3" t="s">
        <v>149</v>
      </c>
    </row>
    <row r="64" spans="1:9" x14ac:dyDescent="0.35">
      <c r="A64" s="3" t="s">
        <v>126</v>
      </c>
      <c r="B64" s="3" t="s">
        <v>10</v>
      </c>
      <c r="C64" s="3">
        <v>2</v>
      </c>
      <c r="D64" s="3">
        <v>678</v>
      </c>
      <c r="E64" s="3">
        <v>1356</v>
      </c>
      <c r="F64" s="3" t="s">
        <v>150</v>
      </c>
      <c r="G64" s="3" t="s">
        <v>151</v>
      </c>
      <c r="H64" s="3" t="s">
        <v>152</v>
      </c>
      <c r="I64" s="3" t="s">
        <v>153</v>
      </c>
    </row>
    <row r="65" spans="1:9" x14ac:dyDescent="0.35">
      <c r="A65" s="3" t="s">
        <v>126</v>
      </c>
      <c r="B65" s="3" t="s">
        <v>10</v>
      </c>
      <c r="C65" s="3">
        <v>1</v>
      </c>
      <c r="D65" s="3">
        <v>685</v>
      </c>
      <c r="E65" s="3">
        <v>685</v>
      </c>
      <c r="F65" s="3" t="s">
        <v>154</v>
      </c>
      <c r="G65" s="3" t="s">
        <v>154</v>
      </c>
      <c r="H65" s="3" t="s">
        <v>155</v>
      </c>
      <c r="I65" s="3" t="s">
        <v>155</v>
      </c>
    </row>
    <row r="66" spans="1:9" x14ac:dyDescent="0.35">
      <c r="A66" s="3" t="s">
        <v>126</v>
      </c>
      <c r="B66" s="3" t="s">
        <v>10</v>
      </c>
      <c r="C66" s="3">
        <v>2</v>
      </c>
      <c r="D66" s="3">
        <v>755</v>
      </c>
      <c r="E66" s="3">
        <v>1509</v>
      </c>
      <c r="F66" s="3" t="s">
        <v>156</v>
      </c>
      <c r="G66" s="3" t="s">
        <v>157</v>
      </c>
      <c r="H66" s="3" t="s">
        <v>158</v>
      </c>
      <c r="I66" s="3" t="s">
        <v>159</v>
      </c>
    </row>
    <row r="67" spans="1:9" x14ac:dyDescent="0.35">
      <c r="A67" s="3" t="s">
        <v>126</v>
      </c>
      <c r="B67" s="3" t="s">
        <v>10</v>
      </c>
      <c r="C67" s="3">
        <v>2</v>
      </c>
      <c r="D67" s="3">
        <v>788</v>
      </c>
      <c r="E67" s="3">
        <v>1576</v>
      </c>
      <c r="F67" s="3" t="s">
        <v>160</v>
      </c>
      <c r="G67" s="3" t="s">
        <v>161</v>
      </c>
      <c r="H67" s="3" t="s">
        <v>162</v>
      </c>
      <c r="I67" s="3" t="s">
        <v>163</v>
      </c>
    </row>
    <row r="68" spans="1:9" x14ac:dyDescent="0.35">
      <c r="A68" s="3" t="s">
        <v>126</v>
      </c>
      <c r="B68" s="3" t="s">
        <v>10</v>
      </c>
      <c r="C68" s="3">
        <v>2</v>
      </c>
      <c r="D68" s="3">
        <v>940</v>
      </c>
      <c r="E68" s="3">
        <v>1880</v>
      </c>
      <c r="F68" s="3" t="s">
        <v>164</v>
      </c>
      <c r="G68" s="3" t="s">
        <v>165</v>
      </c>
      <c r="H68" s="3" t="s">
        <v>95</v>
      </c>
      <c r="I68" s="3" t="s">
        <v>114</v>
      </c>
    </row>
    <row r="69" spans="1:9" x14ac:dyDescent="0.35">
      <c r="A69" s="3" t="s">
        <v>126</v>
      </c>
      <c r="B69" s="3" t="s">
        <v>10</v>
      </c>
      <c r="C69" s="3">
        <v>1</v>
      </c>
      <c r="D69" s="3">
        <v>985</v>
      </c>
      <c r="E69" s="3">
        <v>985</v>
      </c>
      <c r="F69" s="3" t="s">
        <v>166</v>
      </c>
      <c r="G69" s="3" t="s">
        <v>166</v>
      </c>
      <c r="H69" s="3" t="s">
        <v>167</v>
      </c>
      <c r="I69" s="3" t="s">
        <v>167</v>
      </c>
    </row>
    <row r="70" spans="1:9" x14ac:dyDescent="0.35">
      <c r="A70" s="3" t="s">
        <v>126</v>
      </c>
      <c r="B70" s="3" t="s">
        <v>10</v>
      </c>
      <c r="C70" s="3">
        <v>1</v>
      </c>
      <c r="D70" s="3">
        <v>1005</v>
      </c>
      <c r="E70" s="3">
        <v>1005</v>
      </c>
      <c r="F70" s="3" t="s">
        <v>168</v>
      </c>
      <c r="G70" s="3" t="s">
        <v>168</v>
      </c>
      <c r="H70" s="3" t="s">
        <v>169</v>
      </c>
      <c r="I70" s="3" t="s">
        <v>169</v>
      </c>
    </row>
    <row r="71" spans="1:9" x14ac:dyDescent="0.35">
      <c r="A71" s="3" t="s">
        <v>126</v>
      </c>
      <c r="B71" s="3" t="s">
        <v>10</v>
      </c>
      <c r="C71" s="3">
        <v>1</v>
      </c>
      <c r="D71" s="3">
        <v>1052</v>
      </c>
      <c r="E71" s="3">
        <v>1052</v>
      </c>
      <c r="F71" s="3" t="s">
        <v>170</v>
      </c>
      <c r="G71" s="3" t="s">
        <v>170</v>
      </c>
      <c r="H71" s="3" t="s">
        <v>171</v>
      </c>
      <c r="I71" s="3" t="s">
        <v>171</v>
      </c>
    </row>
    <row r="72" spans="1:9" x14ac:dyDescent="0.35">
      <c r="A72" s="3" t="s">
        <v>126</v>
      </c>
      <c r="B72" s="3" t="s">
        <v>10</v>
      </c>
      <c r="C72" s="3">
        <v>1</v>
      </c>
      <c r="D72" s="3">
        <v>1055</v>
      </c>
      <c r="E72" s="3">
        <v>1055</v>
      </c>
      <c r="F72" s="3" t="s">
        <v>172</v>
      </c>
      <c r="G72" s="3" t="s">
        <v>172</v>
      </c>
      <c r="H72" s="3" t="s">
        <v>171</v>
      </c>
      <c r="I72" s="3" t="s">
        <v>171</v>
      </c>
    </row>
    <row r="73" spans="1:9" x14ac:dyDescent="0.35">
      <c r="A73" s="3" t="s">
        <v>126</v>
      </c>
      <c r="B73" s="3" t="s">
        <v>10</v>
      </c>
      <c r="C73" s="3">
        <v>2</v>
      </c>
      <c r="D73" s="3">
        <v>1115</v>
      </c>
      <c r="E73" s="3">
        <v>2230</v>
      </c>
      <c r="F73" s="3" t="s">
        <v>173</v>
      </c>
      <c r="G73" s="3" t="s">
        <v>174</v>
      </c>
      <c r="H73" s="3" t="s">
        <v>175</v>
      </c>
      <c r="I73" s="3" t="s">
        <v>176</v>
      </c>
    </row>
    <row r="74" spans="1:9" x14ac:dyDescent="0.35">
      <c r="A74" s="3" t="s">
        <v>126</v>
      </c>
      <c r="B74" s="3" t="s">
        <v>10</v>
      </c>
      <c r="C74" s="3">
        <v>1</v>
      </c>
      <c r="D74" s="3">
        <v>1117</v>
      </c>
      <c r="E74" s="3">
        <v>1117</v>
      </c>
      <c r="F74" s="3" t="s">
        <v>177</v>
      </c>
      <c r="G74" s="3" t="s">
        <v>177</v>
      </c>
      <c r="H74" s="3" t="s">
        <v>178</v>
      </c>
      <c r="I74" s="3" t="s">
        <v>178</v>
      </c>
    </row>
    <row r="75" spans="1:9" x14ac:dyDescent="0.35">
      <c r="A75" s="3" t="s">
        <v>126</v>
      </c>
      <c r="B75" s="3" t="s">
        <v>10</v>
      </c>
      <c r="C75" s="3">
        <v>1</v>
      </c>
      <c r="D75" s="3">
        <v>1185</v>
      </c>
      <c r="E75" s="3">
        <v>1185</v>
      </c>
      <c r="F75" s="3" t="s">
        <v>179</v>
      </c>
      <c r="G75" s="3" t="s">
        <v>179</v>
      </c>
      <c r="H75" s="3" t="s">
        <v>180</v>
      </c>
      <c r="I75" s="3" t="s">
        <v>180</v>
      </c>
    </row>
    <row r="76" spans="1:9" x14ac:dyDescent="0.35">
      <c r="A76" s="3" t="s">
        <v>126</v>
      </c>
      <c r="B76" s="3" t="s">
        <v>10</v>
      </c>
      <c r="C76" s="3">
        <v>1</v>
      </c>
      <c r="D76" s="3">
        <v>1188</v>
      </c>
      <c r="E76" s="3">
        <v>1188</v>
      </c>
      <c r="F76" s="3" t="s">
        <v>181</v>
      </c>
      <c r="G76" s="3" t="s">
        <v>181</v>
      </c>
      <c r="H76" s="3" t="s">
        <v>180</v>
      </c>
      <c r="I76" s="3" t="s">
        <v>180</v>
      </c>
    </row>
    <row r="77" spans="1:9" x14ac:dyDescent="0.35">
      <c r="A77" s="3" t="s">
        <v>126</v>
      </c>
      <c r="B77" s="3" t="s">
        <v>10</v>
      </c>
      <c r="C77" s="3">
        <v>1</v>
      </c>
      <c r="D77" s="3">
        <v>1190</v>
      </c>
      <c r="E77" s="3">
        <v>1190</v>
      </c>
      <c r="F77" s="3" t="s">
        <v>182</v>
      </c>
      <c r="G77" s="3" t="s">
        <v>182</v>
      </c>
      <c r="H77" s="3" t="s">
        <v>183</v>
      </c>
      <c r="I77" s="3" t="s">
        <v>183</v>
      </c>
    </row>
    <row r="78" spans="1:9" x14ac:dyDescent="0.35">
      <c r="A78" s="3" t="s">
        <v>126</v>
      </c>
      <c r="B78" s="3" t="s">
        <v>10</v>
      </c>
      <c r="C78" s="3">
        <v>1</v>
      </c>
      <c r="D78" s="3">
        <v>1193</v>
      </c>
      <c r="E78" s="3">
        <v>1193</v>
      </c>
      <c r="F78" s="3" t="s">
        <v>184</v>
      </c>
      <c r="G78" s="3" t="s">
        <v>184</v>
      </c>
      <c r="H78" s="3" t="s">
        <v>183</v>
      </c>
      <c r="I78" s="3" t="s">
        <v>183</v>
      </c>
    </row>
    <row r="79" spans="1:9" x14ac:dyDescent="0.35">
      <c r="A79" s="3" t="s">
        <v>126</v>
      </c>
      <c r="B79" s="3" t="s">
        <v>10</v>
      </c>
      <c r="C79" s="3">
        <v>1</v>
      </c>
      <c r="D79" s="3">
        <v>1396</v>
      </c>
      <c r="E79" s="3">
        <v>1396</v>
      </c>
      <c r="F79" s="3" t="s">
        <v>185</v>
      </c>
      <c r="G79" s="3" t="s">
        <v>185</v>
      </c>
      <c r="H79" s="3" t="s">
        <v>186</v>
      </c>
      <c r="I79" s="3" t="s">
        <v>186</v>
      </c>
    </row>
    <row r="80" spans="1:9" x14ac:dyDescent="0.35">
      <c r="A80" s="3" t="s">
        <v>126</v>
      </c>
      <c r="B80" s="3" t="s">
        <v>10</v>
      </c>
      <c r="C80" s="3">
        <v>1</v>
      </c>
      <c r="D80" s="3">
        <v>1419</v>
      </c>
      <c r="E80" s="3">
        <v>1419</v>
      </c>
      <c r="F80" s="3" t="s">
        <v>187</v>
      </c>
      <c r="G80" s="3" t="s">
        <v>187</v>
      </c>
      <c r="H80" s="3" t="s">
        <v>188</v>
      </c>
      <c r="I80" s="3" t="s">
        <v>188</v>
      </c>
    </row>
    <row r="81" spans="1:9" x14ac:dyDescent="0.35">
      <c r="A81" s="3" t="s">
        <v>126</v>
      </c>
      <c r="B81" s="3" t="s">
        <v>10</v>
      </c>
      <c r="C81" s="3">
        <v>3</v>
      </c>
      <c r="D81" s="3">
        <v>1453</v>
      </c>
      <c r="E81" s="3">
        <v>4359</v>
      </c>
      <c r="F81" s="3" t="s">
        <v>189</v>
      </c>
      <c r="G81" s="3" t="s">
        <v>190</v>
      </c>
      <c r="H81" s="3" t="s">
        <v>191</v>
      </c>
      <c r="I81" s="3" t="s">
        <v>192</v>
      </c>
    </row>
    <row r="82" spans="1:9" x14ac:dyDescent="0.35">
      <c r="A82" s="3" t="s">
        <v>126</v>
      </c>
      <c r="B82" s="3" t="s">
        <v>10</v>
      </c>
      <c r="C82" s="3">
        <v>1</v>
      </c>
      <c r="D82" s="3">
        <v>1460</v>
      </c>
      <c r="E82" s="3">
        <v>1460</v>
      </c>
      <c r="F82" s="3" t="s">
        <v>193</v>
      </c>
      <c r="G82" s="3" t="s">
        <v>193</v>
      </c>
      <c r="H82" s="3" t="s">
        <v>194</v>
      </c>
      <c r="I82" s="3" t="s">
        <v>194</v>
      </c>
    </row>
    <row r="83" spans="1:9" x14ac:dyDescent="0.35">
      <c r="A83" s="3" t="s">
        <v>126</v>
      </c>
      <c r="B83" s="3" t="s">
        <v>10</v>
      </c>
      <c r="C83" s="3">
        <v>1</v>
      </c>
      <c r="D83" s="3">
        <v>1488</v>
      </c>
      <c r="E83" s="3">
        <v>1488</v>
      </c>
      <c r="F83" s="3" t="s">
        <v>195</v>
      </c>
      <c r="G83" s="3" t="s">
        <v>195</v>
      </c>
      <c r="H83" s="3" t="s">
        <v>196</v>
      </c>
      <c r="I83" s="3" t="s">
        <v>196</v>
      </c>
    </row>
    <row r="84" spans="1:9" x14ac:dyDescent="0.35">
      <c r="A84" s="3" t="s">
        <v>126</v>
      </c>
      <c r="B84" s="3" t="s">
        <v>10</v>
      </c>
      <c r="C84" s="3">
        <v>1</v>
      </c>
      <c r="D84" s="3">
        <v>1542</v>
      </c>
      <c r="E84" s="3">
        <v>1542</v>
      </c>
      <c r="F84" s="3" t="s">
        <v>197</v>
      </c>
      <c r="G84" s="3" t="s">
        <v>197</v>
      </c>
      <c r="H84" s="3" t="s">
        <v>58</v>
      </c>
      <c r="I84" s="3" t="s">
        <v>58</v>
      </c>
    </row>
    <row r="85" spans="1:9" x14ac:dyDescent="0.35">
      <c r="A85" s="3" t="s">
        <v>126</v>
      </c>
      <c r="B85" s="3" t="s">
        <v>10</v>
      </c>
      <c r="C85" s="3">
        <v>1</v>
      </c>
      <c r="D85" s="3">
        <v>1695</v>
      </c>
      <c r="E85" s="3">
        <v>1695</v>
      </c>
      <c r="F85" s="3" t="s">
        <v>198</v>
      </c>
      <c r="G85" s="3" t="s">
        <v>198</v>
      </c>
      <c r="H85" s="3" t="s">
        <v>199</v>
      </c>
      <c r="I85" s="3" t="s">
        <v>199</v>
      </c>
    </row>
    <row r="86" spans="1:9" x14ac:dyDescent="0.35">
      <c r="A86" s="3" t="s">
        <v>126</v>
      </c>
      <c r="B86" s="3" t="s">
        <v>10</v>
      </c>
      <c r="C86" s="3">
        <v>2</v>
      </c>
      <c r="D86" s="3">
        <v>1730</v>
      </c>
      <c r="E86" s="3">
        <v>3460</v>
      </c>
      <c r="F86" s="3" t="s">
        <v>200</v>
      </c>
      <c r="G86" s="3" t="s">
        <v>201</v>
      </c>
      <c r="H86" s="3" t="s">
        <v>202</v>
      </c>
      <c r="I86" s="3" t="s">
        <v>203</v>
      </c>
    </row>
    <row r="87" spans="1:9" x14ac:dyDescent="0.35">
      <c r="A87" s="3" t="s">
        <v>126</v>
      </c>
      <c r="B87" s="3" t="s">
        <v>10</v>
      </c>
      <c r="C87" s="3">
        <v>1</v>
      </c>
      <c r="D87" s="3">
        <v>1733</v>
      </c>
      <c r="E87" s="3">
        <v>1733</v>
      </c>
      <c r="F87" s="3" t="s">
        <v>204</v>
      </c>
      <c r="G87" s="3" t="s">
        <v>204</v>
      </c>
      <c r="H87" s="3" t="s">
        <v>205</v>
      </c>
      <c r="I87" s="3" t="s">
        <v>205</v>
      </c>
    </row>
    <row r="88" spans="1:9" x14ac:dyDescent="0.35">
      <c r="A88" s="3" t="s">
        <v>126</v>
      </c>
      <c r="B88" s="3" t="s">
        <v>10</v>
      </c>
      <c r="C88" s="3">
        <v>1</v>
      </c>
      <c r="D88" s="3">
        <v>1795</v>
      </c>
      <c r="E88" s="3">
        <v>1795</v>
      </c>
      <c r="F88" s="3" t="s">
        <v>206</v>
      </c>
      <c r="G88" s="3" t="s">
        <v>206</v>
      </c>
      <c r="H88" s="3" t="s">
        <v>207</v>
      </c>
      <c r="I88" s="3" t="s">
        <v>207</v>
      </c>
    </row>
    <row r="89" spans="1:9" x14ac:dyDescent="0.35">
      <c r="A89" s="3" t="s">
        <v>126</v>
      </c>
      <c r="B89" s="3" t="s">
        <v>10</v>
      </c>
      <c r="C89" s="3">
        <v>1</v>
      </c>
      <c r="D89" s="3">
        <v>1813</v>
      </c>
      <c r="E89" s="3">
        <v>1813</v>
      </c>
      <c r="F89" s="3" t="s">
        <v>208</v>
      </c>
      <c r="G89" s="3" t="s">
        <v>208</v>
      </c>
      <c r="H89" s="3" t="s">
        <v>209</v>
      </c>
      <c r="I89" s="3" t="s">
        <v>209</v>
      </c>
    </row>
    <row r="90" spans="1:9" x14ac:dyDescent="0.35">
      <c r="A90" s="3" t="s">
        <v>126</v>
      </c>
      <c r="B90" s="3" t="s">
        <v>10</v>
      </c>
      <c r="C90" s="3">
        <v>2</v>
      </c>
      <c r="D90" s="3">
        <v>1819</v>
      </c>
      <c r="E90" s="3">
        <v>3638</v>
      </c>
      <c r="F90" s="3" t="s">
        <v>210</v>
      </c>
      <c r="G90" s="3" t="s">
        <v>211</v>
      </c>
      <c r="H90" s="3" t="s">
        <v>212</v>
      </c>
      <c r="I90" s="3" t="s">
        <v>213</v>
      </c>
    </row>
    <row r="91" spans="1:9" x14ac:dyDescent="0.35">
      <c r="A91" s="3" t="s">
        <v>126</v>
      </c>
      <c r="B91" s="3" t="s">
        <v>10</v>
      </c>
      <c r="C91" s="3">
        <v>1</v>
      </c>
      <c r="D91" s="3">
        <v>1869</v>
      </c>
      <c r="E91" s="3">
        <v>1869</v>
      </c>
      <c r="F91" s="3" t="s">
        <v>214</v>
      </c>
      <c r="G91" s="3" t="s">
        <v>214</v>
      </c>
      <c r="H91" s="3" t="s">
        <v>215</v>
      </c>
      <c r="I91" s="3" t="s">
        <v>215</v>
      </c>
    </row>
    <row r="92" spans="1:9" x14ac:dyDescent="0.35">
      <c r="A92" s="3" t="s">
        <v>126</v>
      </c>
      <c r="B92" s="3" t="s">
        <v>10</v>
      </c>
      <c r="C92" s="3">
        <v>1</v>
      </c>
      <c r="D92" s="3">
        <v>1940</v>
      </c>
      <c r="E92" s="3">
        <v>1940</v>
      </c>
      <c r="F92" s="3" t="s">
        <v>216</v>
      </c>
      <c r="G92" s="3" t="s">
        <v>216</v>
      </c>
      <c r="H92" s="3" t="s">
        <v>217</v>
      </c>
      <c r="I92" s="3" t="s">
        <v>217</v>
      </c>
    </row>
    <row r="93" spans="1:9" x14ac:dyDescent="0.35">
      <c r="A93" s="3" t="s">
        <v>126</v>
      </c>
      <c r="B93" s="3" t="s">
        <v>10</v>
      </c>
      <c r="C93" s="3">
        <v>1</v>
      </c>
      <c r="D93" s="3">
        <v>1952</v>
      </c>
      <c r="E93" s="3">
        <v>1952</v>
      </c>
      <c r="F93" s="3" t="s">
        <v>218</v>
      </c>
      <c r="G93" s="3" t="s">
        <v>218</v>
      </c>
      <c r="H93" s="3" t="s">
        <v>219</v>
      </c>
      <c r="I93" s="3" t="s">
        <v>219</v>
      </c>
    </row>
    <row r="94" spans="1:9" x14ac:dyDescent="0.35">
      <c r="A94" s="3" t="s">
        <v>126</v>
      </c>
      <c r="B94" s="3" t="s">
        <v>10</v>
      </c>
      <c r="C94" s="3">
        <v>1</v>
      </c>
      <c r="D94" s="3">
        <v>2005</v>
      </c>
      <c r="E94" s="3">
        <v>2005</v>
      </c>
      <c r="F94" s="3" t="s">
        <v>220</v>
      </c>
      <c r="G94" s="3" t="s">
        <v>220</v>
      </c>
      <c r="H94" s="3" t="s">
        <v>221</v>
      </c>
      <c r="I94" s="3" t="s">
        <v>221</v>
      </c>
    </row>
    <row r="95" spans="1:9" x14ac:dyDescent="0.35">
      <c r="A95" s="3" t="s">
        <v>126</v>
      </c>
      <c r="B95" s="3" t="s">
        <v>10</v>
      </c>
      <c r="C95" s="3">
        <v>1</v>
      </c>
      <c r="D95" s="3">
        <v>2015</v>
      </c>
      <c r="E95" s="3">
        <v>2015</v>
      </c>
      <c r="F95" s="3" t="s">
        <v>222</v>
      </c>
      <c r="G95" s="3" t="s">
        <v>222</v>
      </c>
      <c r="H95" s="3" t="s">
        <v>223</v>
      </c>
      <c r="I95" s="3" t="s">
        <v>223</v>
      </c>
    </row>
    <row r="96" spans="1:9" x14ac:dyDescent="0.35">
      <c r="A96" s="3" t="s">
        <v>126</v>
      </c>
      <c r="B96" s="3" t="s">
        <v>10</v>
      </c>
      <c r="C96" s="3">
        <v>1</v>
      </c>
      <c r="D96" s="3">
        <v>2174</v>
      </c>
      <c r="E96" s="3">
        <v>2174</v>
      </c>
      <c r="F96" s="3" t="s">
        <v>224</v>
      </c>
      <c r="G96" s="3" t="s">
        <v>224</v>
      </c>
      <c r="H96" s="3" t="s">
        <v>225</v>
      </c>
      <c r="I96" s="3" t="s">
        <v>225</v>
      </c>
    </row>
    <row r="97" spans="1:9" x14ac:dyDescent="0.35">
      <c r="A97" s="3" t="s">
        <v>126</v>
      </c>
      <c r="B97" s="3" t="s">
        <v>10</v>
      </c>
      <c r="C97" s="3">
        <v>1</v>
      </c>
      <c r="D97" s="3">
        <v>2205</v>
      </c>
      <c r="E97" s="3">
        <v>2205</v>
      </c>
      <c r="F97" s="3" t="s">
        <v>226</v>
      </c>
      <c r="G97" s="3" t="s">
        <v>226</v>
      </c>
      <c r="H97" s="3" t="s">
        <v>227</v>
      </c>
      <c r="I97" s="3" t="s">
        <v>227</v>
      </c>
    </row>
    <row r="98" spans="1:9" x14ac:dyDescent="0.35">
      <c r="A98" s="3" t="s">
        <v>126</v>
      </c>
      <c r="B98" s="3" t="s">
        <v>10</v>
      </c>
      <c r="C98" s="3">
        <v>1</v>
      </c>
      <c r="D98" s="3">
        <v>2231</v>
      </c>
      <c r="E98" s="3">
        <v>2231</v>
      </c>
      <c r="F98" s="3" t="s">
        <v>228</v>
      </c>
      <c r="G98" s="3" t="s">
        <v>228</v>
      </c>
      <c r="H98" s="3" t="s">
        <v>176</v>
      </c>
      <c r="I98" s="3" t="s">
        <v>176</v>
      </c>
    </row>
    <row r="99" spans="1:9" x14ac:dyDescent="0.35">
      <c r="A99" s="3" t="s">
        <v>126</v>
      </c>
      <c r="B99" s="3" t="s">
        <v>10</v>
      </c>
      <c r="C99" s="3">
        <v>2</v>
      </c>
      <c r="D99" s="3">
        <v>2365</v>
      </c>
      <c r="E99" s="3">
        <v>4730</v>
      </c>
      <c r="F99" s="3" t="s">
        <v>229</v>
      </c>
      <c r="G99" s="3" t="s">
        <v>230</v>
      </c>
      <c r="H99" s="3" t="s">
        <v>231</v>
      </c>
      <c r="I99" s="3" t="s">
        <v>232</v>
      </c>
    </row>
    <row r="100" spans="1:9" x14ac:dyDescent="0.35">
      <c r="A100" s="3" t="s">
        <v>126</v>
      </c>
      <c r="B100" s="3" t="s">
        <v>10</v>
      </c>
      <c r="C100" s="3">
        <v>1</v>
      </c>
      <c r="D100" s="3">
        <v>2391</v>
      </c>
      <c r="E100" s="3">
        <v>2391</v>
      </c>
      <c r="F100" s="3" t="s">
        <v>233</v>
      </c>
      <c r="G100" s="3" t="s">
        <v>233</v>
      </c>
      <c r="H100" s="3" t="s">
        <v>234</v>
      </c>
      <c r="I100" s="3" t="s">
        <v>234</v>
      </c>
    </row>
    <row r="101" spans="1:9" x14ac:dyDescent="0.35">
      <c r="A101" s="3" t="s">
        <v>126</v>
      </c>
      <c r="B101" s="3" t="s">
        <v>10</v>
      </c>
      <c r="C101" s="3">
        <v>2</v>
      </c>
      <c r="D101" s="3">
        <v>2690</v>
      </c>
      <c r="E101" s="3">
        <v>5380</v>
      </c>
      <c r="F101" s="3" t="s">
        <v>235</v>
      </c>
      <c r="G101" s="3" t="s">
        <v>236</v>
      </c>
      <c r="H101" s="3" t="s">
        <v>237</v>
      </c>
      <c r="I101" s="3" t="s">
        <v>238</v>
      </c>
    </row>
    <row r="102" spans="1:9" x14ac:dyDescent="0.35">
      <c r="A102" s="3" t="s">
        <v>126</v>
      </c>
      <c r="B102" s="3" t="s">
        <v>10</v>
      </c>
      <c r="C102" s="3">
        <v>1</v>
      </c>
      <c r="D102" s="3">
        <v>3177</v>
      </c>
      <c r="E102" s="3">
        <v>3177</v>
      </c>
      <c r="F102" s="3" t="s">
        <v>239</v>
      </c>
      <c r="G102" s="3" t="s">
        <v>239</v>
      </c>
      <c r="H102" s="3" t="s">
        <v>240</v>
      </c>
      <c r="I102" s="3" t="s">
        <v>240</v>
      </c>
    </row>
    <row r="103" spans="1:9" x14ac:dyDescent="0.35">
      <c r="A103" s="3" t="s">
        <v>126</v>
      </c>
      <c r="B103" s="3" t="s">
        <v>10</v>
      </c>
      <c r="C103" s="3">
        <v>1</v>
      </c>
      <c r="D103" s="3">
        <v>3185</v>
      </c>
      <c r="E103" s="3">
        <v>3185</v>
      </c>
      <c r="F103" s="3" t="s">
        <v>241</v>
      </c>
      <c r="G103" s="3" t="s">
        <v>241</v>
      </c>
      <c r="H103" s="3" t="s">
        <v>242</v>
      </c>
      <c r="I103" s="3" t="s">
        <v>242</v>
      </c>
    </row>
    <row r="104" spans="1:9" x14ac:dyDescent="0.35">
      <c r="A104" s="3" t="s">
        <v>126</v>
      </c>
      <c r="B104" s="3" t="s">
        <v>10</v>
      </c>
      <c r="C104" s="3">
        <v>1</v>
      </c>
      <c r="D104" s="3">
        <v>3339</v>
      </c>
      <c r="E104" s="3">
        <v>3339</v>
      </c>
      <c r="F104" s="3" t="s">
        <v>243</v>
      </c>
      <c r="G104" s="3" t="s">
        <v>243</v>
      </c>
      <c r="H104" s="3" t="s">
        <v>244</v>
      </c>
      <c r="I104" s="3" t="s">
        <v>244</v>
      </c>
    </row>
    <row r="105" spans="1:9" x14ac:dyDescent="0.35">
      <c r="A105" s="3" t="s">
        <v>126</v>
      </c>
      <c r="B105" s="3" t="s">
        <v>10</v>
      </c>
      <c r="C105" s="3">
        <v>2</v>
      </c>
      <c r="D105" s="3">
        <v>3398</v>
      </c>
      <c r="E105" s="3">
        <v>6795</v>
      </c>
      <c r="F105" s="3" t="s">
        <v>245</v>
      </c>
      <c r="G105" s="3" t="s">
        <v>246</v>
      </c>
      <c r="H105" s="3" t="s">
        <v>247</v>
      </c>
      <c r="I105" s="3" t="s">
        <v>248</v>
      </c>
    </row>
    <row r="106" spans="1:9" x14ac:dyDescent="0.35">
      <c r="A106" s="3" t="s">
        <v>126</v>
      </c>
      <c r="B106" s="3" t="s">
        <v>10</v>
      </c>
      <c r="C106" s="3">
        <v>1</v>
      </c>
      <c r="D106" s="3">
        <v>3497</v>
      </c>
      <c r="E106" s="3">
        <v>3497</v>
      </c>
      <c r="F106" s="3" t="s">
        <v>249</v>
      </c>
      <c r="G106" s="3" t="s">
        <v>249</v>
      </c>
      <c r="H106" s="3" t="s">
        <v>250</v>
      </c>
      <c r="I106" s="3" t="s">
        <v>250</v>
      </c>
    </row>
    <row r="107" spans="1:9" x14ac:dyDescent="0.35">
      <c r="A107" s="3" t="s">
        <v>126</v>
      </c>
      <c r="B107" s="3" t="s">
        <v>10</v>
      </c>
      <c r="C107" s="3">
        <v>8</v>
      </c>
      <c r="D107" s="3">
        <v>3640</v>
      </c>
      <c r="E107" s="3">
        <v>29120</v>
      </c>
      <c r="F107" s="3" t="s">
        <v>251</v>
      </c>
      <c r="G107" s="3" t="s">
        <v>252</v>
      </c>
      <c r="H107" s="3" t="s">
        <v>213</v>
      </c>
      <c r="I107" s="3" t="s">
        <v>253</v>
      </c>
    </row>
    <row r="108" spans="1:9" x14ac:dyDescent="0.35">
      <c r="A108" s="3" t="s">
        <v>126</v>
      </c>
      <c r="B108" s="3" t="s">
        <v>10</v>
      </c>
      <c r="C108" s="3">
        <v>1</v>
      </c>
      <c r="D108" s="3">
        <v>3700</v>
      </c>
      <c r="E108" s="3">
        <v>3700</v>
      </c>
      <c r="F108" s="3" t="s">
        <v>254</v>
      </c>
      <c r="G108" s="3" t="s">
        <v>254</v>
      </c>
      <c r="H108" s="3" t="s">
        <v>255</v>
      </c>
      <c r="I108" s="3" t="s">
        <v>255</v>
      </c>
    </row>
    <row r="109" spans="1:9" x14ac:dyDescent="0.35">
      <c r="A109" s="3" t="s">
        <v>126</v>
      </c>
      <c r="B109" s="3" t="s">
        <v>10</v>
      </c>
      <c r="C109" s="3">
        <v>1</v>
      </c>
      <c r="D109" s="3">
        <v>3797</v>
      </c>
      <c r="E109" s="3">
        <v>3797</v>
      </c>
      <c r="F109" s="3" t="s">
        <v>256</v>
      </c>
      <c r="G109" s="3" t="s">
        <v>256</v>
      </c>
      <c r="H109" s="3" t="s">
        <v>257</v>
      </c>
      <c r="I109" s="3" t="s">
        <v>257</v>
      </c>
    </row>
    <row r="110" spans="1:9" x14ac:dyDescent="0.35">
      <c r="A110" s="3" t="s">
        <v>126</v>
      </c>
      <c r="B110" s="3" t="s">
        <v>10</v>
      </c>
      <c r="C110" s="3">
        <v>1</v>
      </c>
      <c r="D110" s="3">
        <v>4550</v>
      </c>
      <c r="E110" s="3">
        <v>4550</v>
      </c>
      <c r="F110" s="3" t="s">
        <v>258</v>
      </c>
      <c r="G110" s="3" t="s">
        <v>258</v>
      </c>
      <c r="H110" s="3" t="s">
        <v>259</v>
      </c>
      <c r="I110" s="3" t="s">
        <v>259</v>
      </c>
    </row>
    <row r="111" spans="1:9" x14ac:dyDescent="0.35">
      <c r="A111" s="3" t="s">
        <v>126</v>
      </c>
      <c r="B111" s="3" t="s">
        <v>10</v>
      </c>
      <c r="C111" s="3">
        <v>2</v>
      </c>
      <c r="D111" s="3">
        <v>5160</v>
      </c>
      <c r="E111" s="3">
        <v>10320</v>
      </c>
      <c r="F111" s="3" t="s">
        <v>260</v>
      </c>
      <c r="G111" s="3" t="s">
        <v>261</v>
      </c>
      <c r="H111" s="3" t="s">
        <v>262</v>
      </c>
      <c r="I111" s="3" t="s">
        <v>263</v>
      </c>
    </row>
    <row r="112" spans="1:9" x14ac:dyDescent="0.35">
      <c r="A112" s="3" t="s">
        <v>126</v>
      </c>
      <c r="B112" s="3" t="s">
        <v>10</v>
      </c>
      <c r="C112" s="3">
        <v>1</v>
      </c>
      <c r="D112" s="3">
        <v>5170</v>
      </c>
      <c r="E112" s="3">
        <v>5170</v>
      </c>
      <c r="F112" s="3" t="s">
        <v>264</v>
      </c>
      <c r="G112" s="3" t="s">
        <v>264</v>
      </c>
      <c r="H112" s="3" t="s">
        <v>265</v>
      </c>
      <c r="I112" s="3" t="s">
        <v>265</v>
      </c>
    </row>
    <row r="113" spans="1:9" x14ac:dyDescent="0.35">
      <c r="A113" s="4" t="s">
        <v>266</v>
      </c>
      <c r="B113" s="4" t="s">
        <v>16</v>
      </c>
      <c r="C113" s="4" t="s">
        <v>17</v>
      </c>
      <c r="D113" s="4" t="s">
        <v>18</v>
      </c>
      <c r="E113" s="4">
        <v>159508</v>
      </c>
      <c r="F113" s="4" t="s">
        <v>19</v>
      </c>
      <c r="G113" s="4" t="s">
        <v>267</v>
      </c>
      <c r="H113" s="4" t="s">
        <v>19</v>
      </c>
      <c r="I113" s="4" t="s">
        <v>268</v>
      </c>
    </row>
    <row r="114" spans="1:9" x14ac:dyDescent="0.35">
      <c r="A114" s="3" t="s">
        <v>269</v>
      </c>
      <c r="B114" s="3" t="s">
        <v>10</v>
      </c>
      <c r="C114" s="3">
        <v>1</v>
      </c>
      <c r="D114" s="3">
        <v>13704</v>
      </c>
      <c r="E114" s="3">
        <v>13704</v>
      </c>
      <c r="F114" s="3" t="s">
        <v>270</v>
      </c>
      <c r="G114" s="3" t="s">
        <v>270</v>
      </c>
      <c r="H114" s="3" t="s">
        <v>271</v>
      </c>
      <c r="I114" s="3" t="s">
        <v>271</v>
      </c>
    </row>
    <row r="115" spans="1:9" x14ac:dyDescent="0.35">
      <c r="A115" s="4" t="s">
        <v>272</v>
      </c>
      <c r="B115" s="4" t="s">
        <v>16</v>
      </c>
      <c r="C115" s="4" t="s">
        <v>17</v>
      </c>
      <c r="D115" s="4" t="s">
        <v>18</v>
      </c>
      <c r="E115" s="4">
        <v>13704</v>
      </c>
      <c r="F115" s="4" t="s">
        <v>19</v>
      </c>
      <c r="G115" s="4" t="s">
        <v>270</v>
      </c>
      <c r="H115" s="4" t="s">
        <v>19</v>
      </c>
      <c r="I115" s="4" t="s">
        <v>271</v>
      </c>
    </row>
    <row r="116" spans="1:9" x14ac:dyDescent="0.35">
      <c r="A116" s="3" t="s">
        <v>273</v>
      </c>
      <c r="B116" s="3" t="s">
        <v>10</v>
      </c>
      <c r="C116" s="3">
        <v>2</v>
      </c>
      <c r="D116" s="3">
        <v>640</v>
      </c>
      <c r="E116" s="3">
        <v>1281</v>
      </c>
      <c r="F116" s="3" t="s">
        <v>274</v>
      </c>
      <c r="G116" s="3" t="s">
        <v>275</v>
      </c>
      <c r="H116" s="3" t="s">
        <v>276</v>
      </c>
      <c r="I116" s="3" t="s">
        <v>277</v>
      </c>
    </row>
    <row r="117" spans="1:9" x14ac:dyDescent="0.35">
      <c r="A117" s="3" t="s">
        <v>273</v>
      </c>
      <c r="B117" s="3" t="s">
        <v>10</v>
      </c>
      <c r="C117" s="3">
        <v>1</v>
      </c>
      <c r="D117" s="3">
        <v>690</v>
      </c>
      <c r="E117" s="3">
        <v>690</v>
      </c>
      <c r="F117" s="3" t="s">
        <v>278</v>
      </c>
      <c r="G117" s="3" t="s">
        <v>278</v>
      </c>
      <c r="H117" s="3" t="s">
        <v>279</v>
      </c>
      <c r="I117" s="3" t="s">
        <v>279</v>
      </c>
    </row>
    <row r="118" spans="1:9" x14ac:dyDescent="0.35">
      <c r="A118" s="3" t="s">
        <v>273</v>
      </c>
      <c r="B118" s="3" t="s">
        <v>10</v>
      </c>
      <c r="C118" s="3">
        <v>1</v>
      </c>
      <c r="D118" s="3">
        <v>704</v>
      </c>
      <c r="E118" s="3">
        <v>704</v>
      </c>
      <c r="F118" s="3" t="s">
        <v>280</v>
      </c>
      <c r="G118" s="3" t="s">
        <v>280</v>
      </c>
      <c r="H118" s="3" t="s">
        <v>281</v>
      </c>
      <c r="I118" s="3" t="s">
        <v>281</v>
      </c>
    </row>
    <row r="119" spans="1:9" x14ac:dyDescent="0.35">
      <c r="A119" s="3" t="s">
        <v>273</v>
      </c>
      <c r="B119" s="3" t="s">
        <v>10</v>
      </c>
      <c r="C119" s="3">
        <v>1</v>
      </c>
      <c r="D119" s="3">
        <v>1086</v>
      </c>
      <c r="E119" s="3">
        <v>1086</v>
      </c>
      <c r="F119" s="3" t="s">
        <v>282</v>
      </c>
      <c r="G119" s="3" t="s">
        <v>282</v>
      </c>
      <c r="H119" s="3" t="s">
        <v>153</v>
      </c>
      <c r="I119" s="3" t="s">
        <v>153</v>
      </c>
    </row>
    <row r="120" spans="1:9" x14ac:dyDescent="0.35">
      <c r="A120" s="3" t="s">
        <v>273</v>
      </c>
      <c r="B120" s="3" t="s">
        <v>10</v>
      </c>
      <c r="C120" s="3">
        <v>1</v>
      </c>
      <c r="D120" s="3">
        <v>1399</v>
      </c>
      <c r="E120" s="3">
        <v>1399</v>
      </c>
      <c r="F120" s="3" t="s">
        <v>283</v>
      </c>
      <c r="G120" s="3" t="s">
        <v>283</v>
      </c>
      <c r="H120" s="3" t="s">
        <v>284</v>
      </c>
      <c r="I120" s="3" t="s">
        <v>284</v>
      </c>
    </row>
    <row r="121" spans="1:9" x14ac:dyDescent="0.35">
      <c r="A121" s="3" t="s">
        <v>273</v>
      </c>
      <c r="B121" s="3" t="s">
        <v>10</v>
      </c>
      <c r="C121" s="3">
        <v>1</v>
      </c>
      <c r="D121" s="3">
        <v>2071</v>
      </c>
      <c r="E121" s="3">
        <v>2071</v>
      </c>
      <c r="F121" s="3" t="s">
        <v>286</v>
      </c>
      <c r="G121" s="3" t="s">
        <v>286</v>
      </c>
      <c r="H121" s="3" t="s">
        <v>287</v>
      </c>
      <c r="I121" s="3" t="s">
        <v>287</v>
      </c>
    </row>
    <row r="122" spans="1:9" x14ac:dyDescent="0.35">
      <c r="A122" s="3" t="s">
        <v>273</v>
      </c>
      <c r="B122" s="3" t="s">
        <v>10</v>
      </c>
      <c r="C122" s="3">
        <v>1</v>
      </c>
      <c r="D122" s="3">
        <v>2086</v>
      </c>
      <c r="E122" s="3">
        <v>2086</v>
      </c>
      <c r="F122" s="3" t="s">
        <v>288</v>
      </c>
      <c r="G122" s="3" t="s">
        <v>288</v>
      </c>
      <c r="H122" s="3" t="s">
        <v>289</v>
      </c>
      <c r="I122" s="3" t="s">
        <v>289</v>
      </c>
    </row>
    <row r="123" spans="1:9" x14ac:dyDescent="0.35">
      <c r="A123" s="3" t="s">
        <v>273</v>
      </c>
      <c r="B123" s="3" t="s">
        <v>10</v>
      </c>
      <c r="C123" s="3">
        <v>1</v>
      </c>
      <c r="D123" s="3">
        <v>2456</v>
      </c>
      <c r="E123" s="3">
        <v>2456</v>
      </c>
      <c r="F123" s="3" t="s">
        <v>290</v>
      </c>
      <c r="G123" s="3" t="s">
        <v>290</v>
      </c>
      <c r="H123" s="3" t="s">
        <v>291</v>
      </c>
      <c r="I123" s="3" t="s">
        <v>291</v>
      </c>
    </row>
    <row r="124" spans="1:9" x14ac:dyDescent="0.35">
      <c r="A124" s="3" t="s">
        <v>273</v>
      </c>
      <c r="B124" s="3" t="s">
        <v>10</v>
      </c>
      <c r="C124" s="3">
        <v>1</v>
      </c>
      <c r="D124" s="3">
        <v>3035</v>
      </c>
      <c r="E124" s="3">
        <v>3035</v>
      </c>
      <c r="F124" s="3" t="s">
        <v>292</v>
      </c>
      <c r="G124" s="3" t="s">
        <v>292</v>
      </c>
      <c r="H124" s="3" t="s">
        <v>257</v>
      </c>
      <c r="I124" s="3" t="s">
        <v>257</v>
      </c>
    </row>
    <row r="125" spans="1:9" x14ac:dyDescent="0.35">
      <c r="A125" s="3" t="s">
        <v>273</v>
      </c>
      <c r="B125" s="3" t="s">
        <v>10</v>
      </c>
      <c r="C125" s="3">
        <v>2</v>
      </c>
      <c r="D125" s="3">
        <v>5440</v>
      </c>
      <c r="E125" s="3">
        <v>10880</v>
      </c>
      <c r="F125" s="3" t="s">
        <v>293</v>
      </c>
      <c r="G125" s="3" t="s">
        <v>294</v>
      </c>
      <c r="H125" s="3" t="s">
        <v>295</v>
      </c>
      <c r="I125" s="3" t="s">
        <v>296</v>
      </c>
    </row>
    <row r="126" spans="1:9" x14ac:dyDescent="0.35">
      <c r="A126" s="3" t="s">
        <v>273</v>
      </c>
      <c r="B126" s="3" t="s">
        <v>10</v>
      </c>
      <c r="C126" s="3">
        <v>1</v>
      </c>
      <c r="D126" s="3">
        <v>5660</v>
      </c>
      <c r="E126" s="3">
        <v>5660</v>
      </c>
      <c r="F126" s="3" t="s">
        <v>297</v>
      </c>
      <c r="G126" s="3" t="s">
        <v>297</v>
      </c>
      <c r="H126" s="3" t="s">
        <v>298</v>
      </c>
      <c r="I126" s="3" t="s">
        <v>298</v>
      </c>
    </row>
    <row r="127" spans="1:9" x14ac:dyDescent="0.35">
      <c r="A127" s="3" t="s">
        <v>273</v>
      </c>
      <c r="B127" s="3" t="s">
        <v>10</v>
      </c>
      <c r="C127" s="3">
        <v>1</v>
      </c>
      <c r="D127" s="3">
        <v>7954</v>
      </c>
      <c r="E127" s="3">
        <v>7954</v>
      </c>
      <c r="F127" s="3" t="s">
        <v>299</v>
      </c>
      <c r="G127" s="3" t="s">
        <v>299</v>
      </c>
      <c r="H127" s="3" t="s">
        <v>300</v>
      </c>
      <c r="I127" s="3" t="s">
        <v>300</v>
      </c>
    </row>
    <row r="128" spans="1:9" x14ac:dyDescent="0.35">
      <c r="A128" s="3" t="s">
        <v>273</v>
      </c>
      <c r="B128" s="3" t="s">
        <v>10</v>
      </c>
      <c r="C128" s="3">
        <v>1</v>
      </c>
      <c r="D128" s="3">
        <v>8050</v>
      </c>
      <c r="E128" s="3">
        <v>8050</v>
      </c>
      <c r="F128" s="3" t="s">
        <v>301</v>
      </c>
      <c r="G128" s="3" t="s">
        <v>301</v>
      </c>
      <c r="H128" s="3" t="s">
        <v>302</v>
      </c>
      <c r="I128" s="3" t="s">
        <v>302</v>
      </c>
    </row>
    <row r="129" spans="1:9" x14ac:dyDescent="0.35">
      <c r="A129" s="3" t="s">
        <v>273</v>
      </c>
      <c r="B129" s="3" t="s">
        <v>10</v>
      </c>
      <c r="C129" s="3">
        <v>2</v>
      </c>
      <c r="D129" s="3">
        <v>10880</v>
      </c>
      <c r="E129" s="3">
        <v>21760</v>
      </c>
      <c r="F129" s="3" t="s">
        <v>294</v>
      </c>
      <c r="G129" s="3" t="s">
        <v>303</v>
      </c>
      <c r="H129" s="3" t="s">
        <v>296</v>
      </c>
      <c r="I129" s="3" t="s">
        <v>304</v>
      </c>
    </row>
    <row r="130" spans="1:9" x14ac:dyDescent="0.35">
      <c r="A130" s="4" t="s">
        <v>305</v>
      </c>
      <c r="B130" s="4" t="s">
        <v>16</v>
      </c>
      <c r="C130" s="4" t="s">
        <v>17</v>
      </c>
      <c r="D130" s="4" t="s">
        <v>18</v>
      </c>
      <c r="E130" s="4">
        <v>69113</v>
      </c>
      <c r="F130" s="4" t="s">
        <v>19</v>
      </c>
      <c r="G130" s="4" t="s">
        <v>1184</v>
      </c>
      <c r="H130" s="4" t="s">
        <v>19</v>
      </c>
      <c r="I130" s="4" t="s">
        <v>1185</v>
      </c>
    </row>
    <row r="131" spans="1:9" x14ac:dyDescent="0.35">
      <c r="A131" s="3" t="s">
        <v>306</v>
      </c>
      <c r="B131" s="3" t="s">
        <v>10</v>
      </c>
      <c r="C131" s="3">
        <v>1</v>
      </c>
      <c r="D131" s="3">
        <v>1290</v>
      </c>
      <c r="E131" s="3">
        <v>1290</v>
      </c>
      <c r="F131" s="3" t="s">
        <v>307</v>
      </c>
      <c r="G131" s="3" t="s">
        <v>307</v>
      </c>
      <c r="H131" s="3" t="s">
        <v>308</v>
      </c>
      <c r="I131" s="3" t="s">
        <v>308</v>
      </c>
    </row>
    <row r="132" spans="1:9" x14ac:dyDescent="0.35">
      <c r="A132" s="3" t="s">
        <v>306</v>
      </c>
      <c r="B132" s="3" t="s">
        <v>10</v>
      </c>
      <c r="C132" s="3">
        <v>2</v>
      </c>
      <c r="D132" s="3">
        <v>1359</v>
      </c>
      <c r="E132" s="3">
        <v>2717</v>
      </c>
      <c r="F132" s="3" t="s">
        <v>309</v>
      </c>
      <c r="G132" s="3" t="s">
        <v>310</v>
      </c>
      <c r="H132" s="3" t="s">
        <v>311</v>
      </c>
      <c r="I132" s="3" t="s">
        <v>312</v>
      </c>
    </row>
    <row r="133" spans="1:9" x14ac:dyDescent="0.35">
      <c r="A133" s="3" t="s">
        <v>306</v>
      </c>
      <c r="B133" s="3" t="s">
        <v>10</v>
      </c>
      <c r="C133" s="3">
        <v>1</v>
      </c>
      <c r="D133" s="3">
        <v>1813</v>
      </c>
      <c r="E133" s="3">
        <v>1813</v>
      </c>
      <c r="F133" s="3" t="s">
        <v>313</v>
      </c>
      <c r="G133" s="3" t="s">
        <v>313</v>
      </c>
      <c r="H133" s="3" t="s">
        <v>314</v>
      </c>
      <c r="I133" s="3" t="s">
        <v>314</v>
      </c>
    </row>
    <row r="134" spans="1:9" x14ac:dyDescent="0.35">
      <c r="A134" s="3" t="s">
        <v>306</v>
      </c>
      <c r="B134" s="3" t="s">
        <v>10</v>
      </c>
      <c r="C134" s="3">
        <v>2</v>
      </c>
      <c r="D134" s="3">
        <v>1940</v>
      </c>
      <c r="E134" s="3">
        <v>3881</v>
      </c>
      <c r="F134" s="3" t="s">
        <v>315</v>
      </c>
      <c r="G134" s="3" t="s">
        <v>316</v>
      </c>
      <c r="H134" s="3" t="s">
        <v>149</v>
      </c>
      <c r="I134" s="3" t="s">
        <v>317</v>
      </c>
    </row>
    <row r="135" spans="1:9" x14ac:dyDescent="0.35">
      <c r="A135" s="3" t="s">
        <v>306</v>
      </c>
      <c r="B135" s="3" t="s">
        <v>10</v>
      </c>
      <c r="C135" s="3">
        <v>1</v>
      </c>
      <c r="D135" s="3">
        <v>2090</v>
      </c>
      <c r="E135" s="3">
        <v>2090</v>
      </c>
      <c r="F135" s="3" t="s">
        <v>318</v>
      </c>
      <c r="G135" s="3" t="s">
        <v>318</v>
      </c>
      <c r="H135" s="3" t="s">
        <v>319</v>
      </c>
      <c r="I135" s="3" t="s">
        <v>319</v>
      </c>
    </row>
    <row r="136" spans="1:9" x14ac:dyDescent="0.35">
      <c r="A136" s="3" t="s">
        <v>306</v>
      </c>
      <c r="B136" s="3" t="s">
        <v>10</v>
      </c>
      <c r="C136" s="3">
        <v>1</v>
      </c>
      <c r="D136" s="3">
        <v>2391</v>
      </c>
      <c r="E136" s="3">
        <v>2391</v>
      </c>
      <c r="F136" s="3" t="s">
        <v>320</v>
      </c>
      <c r="G136" s="3" t="s">
        <v>320</v>
      </c>
      <c r="H136" s="3" t="s">
        <v>321</v>
      </c>
      <c r="I136" s="3" t="s">
        <v>321</v>
      </c>
    </row>
    <row r="137" spans="1:9" x14ac:dyDescent="0.35">
      <c r="A137" s="3" t="s">
        <v>306</v>
      </c>
      <c r="B137" s="3" t="s">
        <v>10</v>
      </c>
      <c r="C137" s="3">
        <v>1</v>
      </c>
      <c r="D137" s="3">
        <v>2675</v>
      </c>
      <c r="E137" s="3">
        <v>2675</v>
      </c>
      <c r="F137" s="3" t="s">
        <v>322</v>
      </c>
      <c r="G137" s="3" t="s">
        <v>322</v>
      </c>
      <c r="H137" s="3" t="s">
        <v>323</v>
      </c>
      <c r="I137" s="3" t="s">
        <v>323</v>
      </c>
    </row>
    <row r="138" spans="1:9" x14ac:dyDescent="0.35">
      <c r="A138" s="3" t="s">
        <v>306</v>
      </c>
      <c r="B138" s="3" t="s">
        <v>10</v>
      </c>
      <c r="C138" s="3">
        <v>1</v>
      </c>
      <c r="D138" s="3">
        <v>3153</v>
      </c>
      <c r="E138" s="3">
        <v>3153</v>
      </c>
      <c r="F138" s="3" t="s">
        <v>324</v>
      </c>
      <c r="G138" s="3" t="s">
        <v>324</v>
      </c>
      <c r="H138" s="3" t="s">
        <v>325</v>
      </c>
      <c r="I138" s="3" t="s">
        <v>325</v>
      </c>
    </row>
    <row r="139" spans="1:9" x14ac:dyDescent="0.35">
      <c r="A139" s="3" t="s">
        <v>306</v>
      </c>
      <c r="B139" s="3" t="s">
        <v>10</v>
      </c>
      <c r="C139" s="3">
        <v>1</v>
      </c>
      <c r="D139" s="3">
        <v>3669</v>
      </c>
      <c r="E139" s="3">
        <v>3669</v>
      </c>
      <c r="F139" s="3" t="s">
        <v>326</v>
      </c>
      <c r="G139" s="3" t="s">
        <v>326</v>
      </c>
      <c r="H139" s="3" t="s">
        <v>327</v>
      </c>
      <c r="I139" s="3" t="s">
        <v>327</v>
      </c>
    </row>
    <row r="140" spans="1:9" x14ac:dyDescent="0.35">
      <c r="A140" s="3" t="s">
        <v>306</v>
      </c>
      <c r="B140" s="3" t="s">
        <v>10</v>
      </c>
      <c r="C140" s="3">
        <v>1</v>
      </c>
      <c r="D140" s="3">
        <v>3670</v>
      </c>
      <c r="E140" s="3">
        <v>3670</v>
      </c>
      <c r="F140" s="3" t="s">
        <v>326</v>
      </c>
      <c r="G140" s="3" t="s">
        <v>326</v>
      </c>
      <c r="H140" s="3" t="s">
        <v>327</v>
      </c>
      <c r="I140" s="3" t="s">
        <v>327</v>
      </c>
    </row>
    <row r="141" spans="1:9" x14ac:dyDescent="0.35">
      <c r="A141" s="3" t="s">
        <v>306</v>
      </c>
      <c r="B141" s="3" t="s">
        <v>10</v>
      </c>
      <c r="C141" s="3">
        <v>1</v>
      </c>
      <c r="D141" s="3">
        <v>4131</v>
      </c>
      <c r="E141" s="3">
        <v>4131</v>
      </c>
      <c r="F141" s="3" t="s">
        <v>328</v>
      </c>
      <c r="G141" s="3" t="s">
        <v>328</v>
      </c>
      <c r="H141" s="3" t="s">
        <v>329</v>
      </c>
      <c r="I141" s="3" t="s">
        <v>329</v>
      </c>
    </row>
    <row r="142" spans="1:9" x14ac:dyDescent="0.35">
      <c r="A142" s="3" t="s">
        <v>306</v>
      </c>
      <c r="B142" s="3" t="s">
        <v>10</v>
      </c>
      <c r="C142" s="3">
        <v>1</v>
      </c>
      <c r="D142" s="3">
        <v>4798</v>
      </c>
      <c r="E142" s="3">
        <v>4798</v>
      </c>
      <c r="F142" s="3" t="s">
        <v>330</v>
      </c>
      <c r="G142" s="3" t="s">
        <v>330</v>
      </c>
      <c r="H142" s="3" t="s">
        <v>331</v>
      </c>
      <c r="I142" s="3" t="s">
        <v>331</v>
      </c>
    </row>
    <row r="143" spans="1:9" x14ac:dyDescent="0.35">
      <c r="A143" s="3" t="s">
        <v>306</v>
      </c>
      <c r="B143" s="3" t="s">
        <v>10</v>
      </c>
      <c r="C143" s="3">
        <v>1</v>
      </c>
      <c r="D143" s="3">
        <v>4890</v>
      </c>
      <c r="E143" s="3">
        <v>4890</v>
      </c>
      <c r="F143" s="3" t="s">
        <v>332</v>
      </c>
      <c r="G143" s="3" t="s">
        <v>332</v>
      </c>
      <c r="H143" s="3" t="s">
        <v>295</v>
      </c>
      <c r="I143" s="3" t="s">
        <v>295</v>
      </c>
    </row>
    <row r="144" spans="1:9" x14ac:dyDescent="0.35">
      <c r="A144" s="3" t="s">
        <v>306</v>
      </c>
      <c r="B144" s="3" t="s">
        <v>10</v>
      </c>
      <c r="C144" s="3">
        <v>1</v>
      </c>
      <c r="D144" s="3">
        <v>4998</v>
      </c>
      <c r="E144" s="3">
        <v>4998</v>
      </c>
      <c r="F144" s="3" t="s">
        <v>333</v>
      </c>
      <c r="G144" s="3" t="s">
        <v>333</v>
      </c>
      <c r="H144" s="3" t="s">
        <v>334</v>
      </c>
      <c r="I144" s="3" t="s">
        <v>334</v>
      </c>
    </row>
    <row r="145" spans="1:9" x14ac:dyDescent="0.35">
      <c r="A145" s="3" t="s">
        <v>306</v>
      </c>
      <c r="B145" s="3" t="s">
        <v>10</v>
      </c>
      <c r="C145" s="3">
        <v>1</v>
      </c>
      <c r="D145" s="3">
        <v>5140</v>
      </c>
      <c r="E145" s="3">
        <v>5140</v>
      </c>
      <c r="F145" s="3" t="s">
        <v>335</v>
      </c>
      <c r="G145" s="3" t="s">
        <v>335</v>
      </c>
      <c r="H145" s="3" t="s">
        <v>336</v>
      </c>
      <c r="I145" s="3" t="s">
        <v>336</v>
      </c>
    </row>
    <row r="146" spans="1:9" x14ac:dyDescent="0.35">
      <c r="A146" s="3" t="s">
        <v>306</v>
      </c>
      <c r="B146" s="3" t="s">
        <v>10</v>
      </c>
      <c r="C146" s="3">
        <v>1</v>
      </c>
      <c r="D146" s="3">
        <v>5409</v>
      </c>
      <c r="E146" s="3">
        <v>5409</v>
      </c>
      <c r="F146" s="3" t="s">
        <v>337</v>
      </c>
      <c r="G146" s="3" t="s">
        <v>337</v>
      </c>
      <c r="H146" s="3" t="s">
        <v>338</v>
      </c>
      <c r="I146" s="3" t="s">
        <v>338</v>
      </c>
    </row>
    <row r="147" spans="1:9" x14ac:dyDescent="0.35">
      <c r="A147" s="3" t="s">
        <v>306</v>
      </c>
      <c r="B147" s="3" t="s">
        <v>10</v>
      </c>
      <c r="C147" s="3">
        <v>3</v>
      </c>
      <c r="D147" s="3">
        <v>5440</v>
      </c>
      <c r="E147" s="3">
        <v>16320</v>
      </c>
      <c r="F147" s="3" t="s">
        <v>339</v>
      </c>
      <c r="G147" s="3" t="s">
        <v>340</v>
      </c>
      <c r="H147" s="3" t="s">
        <v>341</v>
      </c>
      <c r="I147" s="3" t="s">
        <v>342</v>
      </c>
    </row>
    <row r="148" spans="1:9" x14ac:dyDescent="0.35">
      <c r="A148" s="3" t="s">
        <v>306</v>
      </c>
      <c r="B148" s="3" t="s">
        <v>10</v>
      </c>
      <c r="C148" s="3">
        <v>2</v>
      </c>
      <c r="D148" s="3">
        <v>5640</v>
      </c>
      <c r="E148" s="3">
        <v>11280</v>
      </c>
      <c r="F148" s="3" t="s">
        <v>343</v>
      </c>
      <c r="G148" s="3" t="s">
        <v>344</v>
      </c>
      <c r="H148" s="3" t="s">
        <v>345</v>
      </c>
      <c r="I148" s="3" t="s">
        <v>346</v>
      </c>
    </row>
    <row r="149" spans="1:9" x14ac:dyDescent="0.35">
      <c r="A149" s="3" t="s">
        <v>306</v>
      </c>
      <c r="B149" s="3" t="s">
        <v>10</v>
      </c>
      <c r="C149" s="3">
        <v>1</v>
      </c>
      <c r="D149" s="3">
        <v>6113</v>
      </c>
      <c r="E149" s="3">
        <v>6113</v>
      </c>
      <c r="F149" s="3" t="s">
        <v>347</v>
      </c>
      <c r="G149" s="3" t="s">
        <v>347</v>
      </c>
      <c r="H149" s="3" t="s">
        <v>348</v>
      </c>
      <c r="I149" s="3" t="s">
        <v>348</v>
      </c>
    </row>
    <row r="150" spans="1:9" x14ac:dyDescent="0.35">
      <c r="A150" s="3" t="s">
        <v>306</v>
      </c>
      <c r="B150" s="3" t="s">
        <v>10</v>
      </c>
      <c r="C150" s="3">
        <v>2</v>
      </c>
      <c r="D150" s="3">
        <v>6390</v>
      </c>
      <c r="E150" s="3">
        <v>12780</v>
      </c>
      <c r="F150" s="3" t="s">
        <v>349</v>
      </c>
      <c r="G150" s="3" t="s">
        <v>350</v>
      </c>
      <c r="H150" s="3" t="s">
        <v>351</v>
      </c>
      <c r="I150" s="3" t="s">
        <v>352</v>
      </c>
    </row>
    <row r="151" spans="1:9" x14ac:dyDescent="0.35">
      <c r="A151" s="3" t="s">
        <v>306</v>
      </c>
      <c r="B151" s="3" t="s">
        <v>10</v>
      </c>
      <c r="C151" s="3">
        <v>1</v>
      </c>
      <c r="D151" s="3">
        <v>7120</v>
      </c>
      <c r="E151" s="3">
        <v>7120</v>
      </c>
      <c r="F151" s="3" t="s">
        <v>353</v>
      </c>
      <c r="G151" s="3" t="s">
        <v>353</v>
      </c>
      <c r="H151" s="3" t="s">
        <v>354</v>
      </c>
      <c r="I151" s="3" t="s">
        <v>354</v>
      </c>
    </row>
    <row r="152" spans="1:9" x14ac:dyDescent="0.35">
      <c r="A152" s="3" t="s">
        <v>306</v>
      </c>
      <c r="B152" s="3" t="s">
        <v>10</v>
      </c>
      <c r="C152" s="3">
        <v>3</v>
      </c>
      <c r="D152" s="3">
        <v>7149</v>
      </c>
      <c r="E152" s="3">
        <v>21446</v>
      </c>
      <c r="F152" s="3" t="s">
        <v>355</v>
      </c>
      <c r="G152" s="3" t="s">
        <v>356</v>
      </c>
      <c r="H152" s="3" t="s">
        <v>300</v>
      </c>
      <c r="I152" s="3" t="s">
        <v>357</v>
      </c>
    </row>
    <row r="153" spans="1:9" x14ac:dyDescent="0.35">
      <c r="A153" s="3" t="s">
        <v>306</v>
      </c>
      <c r="B153" s="3" t="s">
        <v>10</v>
      </c>
      <c r="C153" s="3">
        <v>2</v>
      </c>
      <c r="D153" s="3">
        <v>7381</v>
      </c>
      <c r="E153" s="3">
        <v>14761</v>
      </c>
      <c r="F153" s="3" t="s">
        <v>358</v>
      </c>
      <c r="G153" s="3" t="s">
        <v>359</v>
      </c>
      <c r="H153" s="3" t="s">
        <v>360</v>
      </c>
      <c r="I153" s="3" t="s">
        <v>361</v>
      </c>
    </row>
    <row r="154" spans="1:9" x14ac:dyDescent="0.35">
      <c r="A154" s="3" t="s">
        <v>306</v>
      </c>
      <c r="B154" s="3" t="s">
        <v>10</v>
      </c>
      <c r="C154" s="3">
        <v>1</v>
      </c>
      <c r="D154" s="3">
        <v>7880</v>
      </c>
      <c r="E154" s="3">
        <v>7880</v>
      </c>
      <c r="F154" s="3" t="s">
        <v>362</v>
      </c>
      <c r="G154" s="3" t="s">
        <v>362</v>
      </c>
      <c r="H154" s="3" t="s">
        <v>363</v>
      </c>
      <c r="I154" s="3" t="s">
        <v>363</v>
      </c>
    </row>
    <row r="155" spans="1:9" x14ac:dyDescent="0.35">
      <c r="A155" s="3" t="s">
        <v>306</v>
      </c>
      <c r="B155" s="3" t="s">
        <v>10</v>
      </c>
      <c r="C155" s="3">
        <v>1</v>
      </c>
      <c r="D155" s="3">
        <v>8840</v>
      </c>
      <c r="E155" s="3">
        <v>8840</v>
      </c>
      <c r="F155" s="3" t="s">
        <v>364</v>
      </c>
      <c r="G155" s="3" t="s">
        <v>364</v>
      </c>
      <c r="H155" s="3" t="s">
        <v>365</v>
      </c>
      <c r="I155" s="3" t="s">
        <v>365</v>
      </c>
    </row>
    <row r="156" spans="1:9" x14ac:dyDescent="0.35">
      <c r="A156" s="3" t="s">
        <v>306</v>
      </c>
      <c r="B156" s="3" t="s">
        <v>10</v>
      </c>
      <c r="C156" s="3">
        <v>1</v>
      </c>
      <c r="D156" s="3">
        <v>9970</v>
      </c>
      <c r="E156" s="3">
        <v>9970</v>
      </c>
      <c r="F156" s="3" t="s">
        <v>366</v>
      </c>
      <c r="G156" s="3" t="s">
        <v>366</v>
      </c>
      <c r="H156" s="3" t="s">
        <v>367</v>
      </c>
      <c r="I156" s="3" t="s">
        <v>367</v>
      </c>
    </row>
    <row r="157" spans="1:9" x14ac:dyDescent="0.35">
      <c r="A157" s="3" t="s">
        <v>306</v>
      </c>
      <c r="B157" s="3" t="s">
        <v>10</v>
      </c>
      <c r="C157" s="3">
        <v>2</v>
      </c>
      <c r="D157" s="3">
        <v>10577</v>
      </c>
      <c r="E157" s="3">
        <v>21153</v>
      </c>
      <c r="F157" s="3" t="s">
        <v>368</v>
      </c>
      <c r="G157" s="3" t="s">
        <v>369</v>
      </c>
      <c r="H157" s="3" t="s">
        <v>370</v>
      </c>
      <c r="I157" s="3" t="s">
        <v>371</v>
      </c>
    </row>
    <row r="158" spans="1:9" x14ac:dyDescent="0.35">
      <c r="A158" s="3" t="s">
        <v>306</v>
      </c>
      <c r="B158" s="3" t="s">
        <v>10</v>
      </c>
      <c r="C158" s="3">
        <v>1</v>
      </c>
      <c r="D158" s="3">
        <v>11360</v>
      </c>
      <c r="E158" s="3">
        <v>11360</v>
      </c>
      <c r="F158" s="3" t="s">
        <v>372</v>
      </c>
      <c r="G158" s="3" t="s">
        <v>372</v>
      </c>
      <c r="H158" s="3" t="s">
        <v>373</v>
      </c>
      <c r="I158" s="3" t="s">
        <v>373</v>
      </c>
    </row>
    <row r="159" spans="1:9" x14ac:dyDescent="0.35">
      <c r="A159" s="3" t="s">
        <v>306</v>
      </c>
      <c r="B159" s="3" t="s">
        <v>10</v>
      </c>
      <c r="C159" s="3">
        <v>1</v>
      </c>
      <c r="D159" s="3">
        <v>11509</v>
      </c>
      <c r="E159" s="3">
        <v>11509</v>
      </c>
      <c r="F159" s="3" t="s">
        <v>374</v>
      </c>
      <c r="G159" s="3" t="s">
        <v>374</v>
      </c>
      <c r="H159" s="3" t="s">
        <v>375</v>
      </c>
      <c r="I159" s="3" t="s">
        <v>375</v>
      </c>
    </row>
    <row r="160" spans="1:9" x14ac:dyDescent="0.35">
      <c r="A160" s="3" t="s">
        <v>306</v>
      </c>
      <c r="B160" s="3" t="s">
        <v>10</v>
      </c>
      <c r="C160" s="3">
        <v>1</v>
      </c>
      <c r="D160" s="3">
        <v>15217</v>
      </c>
      <c r="E160" s="3">
        <v>15217</v>
      </c>
      <c r="F160" s="3" t="s">
        <v>376</v>
      </c>
      <c r="G160" s="3" t="s">
        <v>376</v>
      </c>
      <c r="H160" s="3" t="s">
        <v>377</v>
      </c>
      <c r="I160" s="3" t="s">
        <v>377</v>
      </c>
    </row>
    <row r="161" spans="1:9" x14ac:dyDescent="0.35">
      <c r="A161" s="4" t="s">
        <v>378</v>
      </c>
      <c r="B161" s="4" t="s">
        <v>16</v>
      </c>
      <c r="C161" s="4" t="s">
        <v>17</v>
      </c>
      <c r="D161" s="4" t="s">
        <v>18</v>
      </c>
      <c r="E161" s="4">
        <v>232464</v>
      </c>
      <c r="F161" s="4" t="s">
        <v>19</v>
      </c>
      <c r="G161" s="4" t="s">
        <v>379</v>
      </c>
      <c r="H161" s="4" t="s">
        <v>19</v>
      </c>
      <c r="I161" s="4" t="s">
        <v>380</v>
      </c>
    </row>
    <row r="162" spans="1:9" x14ac:dyDescent="0.35">
      <c r="A162" s="3" t="s">
        <v>381</v>
      </c>
      <c r="B162" s="3" t="s">
        <v>10</v>
      </c>
      <c r="C162" s="3">
        <v>1</v>
      </c>
      <c r="D162" s="3">
        <v>4880</v>
      </c>
      <c r="E162" s="3">
        <v>4880</v>
      </c>
      <c r="F162" s="3" t="s">
        <v>382</v>
      </c>
      <c r="G162" s="3" t="s">
        <v>382</v>
      </c>
      <c r="H162" s="3" t="s">
        <v>383</v>
      </c>
      <c r="I162" s="3" t="s">
        <v>383</v>
      </c>
    </row>
    <row r="163" spans="1:9" x14ac:dyDescent="0.35">
      <c r="A163" s="3" t="s">
        <v>381</v>
      </c>
      <c r="B163" s="3" t="s">
        <v>10</v>
      </c>
      <c r="C163" s="3">
        <v>1</v>
      </c>
      <c r="D163" s="3">
        <v>4905</v>
      </c>
      <c r="E163" s="3">
        <v>4905</v>
      </c>
      <c r="F163" s="3" t="s">
        <v>384</v>
      </c>
      <c r="G163" s="3" t="s">
        <v>384</v>
      </c>
      <c r="H163" s="3" t="s">
        <v>385</v>
      </c>
      <c r="I163" s="3" t="s">
        <v>385</v>
      </c>
    </row>
    <row r="164" spans="1:9" x14ac:dyDescent="0.35">
      <c r="A164" s="4" t="s">
        <v>386</v>
      </c>
      <c r="B164" s="4" t="s">
        <v>16</v>
      </c>
      <c r="C164" s="4" t="s">
        <v>17</v>
      </c>
      <c r="D164" s="4" t="s">
        <v>18</v>
      </c>
      <c r="E164" s="4">
        <v>9785</v>
      </c>
      <c r="F164" s="4" t="s">
        <v>19</v>
      </c>
      <c r="G164" s="4" t="s">
        <v>387</v>
      </c>
      <c r="H164" s="4" t="s">
        <v>19</v>
      </c>
      <c r="I164" s="4" t="s">
        <v>388</v>
      </c>
    </row>
    <row r="165" spans="1:9" x14ac:dyDescent="0.35">
      <c r="A165" s="3" t="s">
        <v>389</v>
      </c>
      <c r="B165" s="3" t="s">
        <v>10</v>
      </c>
      <c r="C165" s="3">
        <v>4</v>
      </c>
      <c r="D165" s="3">
        <v>1055</v>
      </c>
      <c r="E165" s="3">
        <v>4220</v>
      </c>
      <c r="F165" s="3" t="s">
        <v>390</v>
      </c>
      <c r="G165" s="3" t="s">
        <v>391</v>
      </c>
      <c r="H165" s="3" t="s">
        <v>169</v>
      </c>
      <c r="I165" s="3" t="s">
        <v>392</v>
      </c>
    </row>
    <row r="166" spans="1:9" x14ac:dyDescent="0.35">
      <c r="A166" s="3" t="s">
        <v>389</v>
      </c>
      <c r="B166" s="3" t="s">
        <v>10</v>
      </c>
      <c r="C166" s="3">
        <v>1</v>
      </c>
      <c r="D166" s="3">
        <v>3100</v>
      </c>
      <c r="E166" s="3">
        <v>3100</v>
      </c>
      <c r="F166" s="3" t="s">
        <v>393</v>
      </c>
      <c r="G166" s="3" t="s">
        <v>393</v>
      </c>
      <c r="H166" s="3" t="s">
        <v>394</v>
      </c>
      <c r="I166" s="3" t="s">
        <v>394</v>
      </c>
    </row>
    <row r="167" spans="1:9" x14ac:dyDescent="0.35">
      <c r="A167" s="3" t="s">
        <v>389</v>
      </c>
      <c r="B167" s="3" t="s">
        <v>10</v>
      </c>
      <c r="C167" s="3">
        <v>15</v>
      </c>
      <c r="D167" s="3">
        <v>4025</v>
      </c>
      <c r="E167" s="3">
        <v>60375</v>
      </c>
      <c r="F167" s="3" t="s">
        <v>395</v>
      </c>
      <c r="G167" s="3" t="s">
        <v>1178</v>
      </c>
      <c r="H167" s="3" t="s">
        <v>396</v>
      </c>
      <c r="I167" s="3" t="s">
        <v>1179</v>
      </c>
    </row>
    <row r="168" spans="1:9" x14ac:dyDescent="0.35">
      <c r="A168" s="3" t="s">
        <v>389</v>
      </c>
      <c r="B168" s="3" t="s">
        <v>10</v>
      </c>
      <c r="C168" s="3">
        <v>2</v>
      </c>
      <c r="D168" s="3">
        <v>4880</v>
      </c>
      <c r="E168" s="3">
        <v>9760</v>
      </c>
      <c r="F168" s="3" t="s">
        <v>397</v>
      </c>
      <c r="G168" s="3" t="s">
        <v>398</v>
      </c>
      <c r="H168" s="3" t="s">
        <v>399</v>
      </c>
      <c r="I168" s="3" t="s">
        <v>400</v>
      </c>
    </row>
    <row r="169" spans="1:9" x14ac:dyDescent="0.35">
      <c r="A169" s="4" t="s">
        <v>401</v>
      </c>
      <c r="B169" s="4" t="s">
        <v>16</v>
      </c>
      <c r="C169" s="4" t="s">
        <v>17</v>
      </c>
      <c r="D169" s="4" t="s">
        <v>18</v>
      </c>
      <c r="E169" s="4">
        <v>75345</v>
      </c>
      <c r="F169" s="4" t="s">
        <v>19</v>
      </c>
      <c r="G169" s="4" t="s">
        <v>402</v>
      </c>
      <c r="H169" s="4" t="s">
        <v>19</v>
      </c>
      <c r="I169" s="4" t="s">
        <v>1180</v>
      </c>
    </row>
    <row r="170" spans="1:9" x14ac:dyDescent="0.35">
      <c r="A170" s="3" t="s">
        <v>736</v>
      </c>
      <c r="B170" s="3" t="s">
        <v>10</v>
      </c>
      <c r="C170" s="3">
        <v>2</v>
      </c>
      <c r="D170" s="3">
        <v>340</v>
      </c>
      <c r="E170" s="3">
        <v>680</v>
      </c>
      <c r="F170" s="3" t="s">
        <v>403</v>
      </c>
      <c r="G170" s="3" t="s">
        <v>404</v>
      </c>
      <c r="H170" s="3" t="s">
        <v>405</v>
      </c>
      <c r="I170" s="3" t="s">
        <v>136</v>
      </c>
    </row>
    <row r="171" spans="1:9" x14ac:dyDescent="0.35">
      <c r="A171" s="3" t="s">
        <v>737</v>
      </c>
      <c r="B171" s="3" t="s">
        <v>10</v>
      </c>
      <c r="C171" s="3">
        <v>2</v>
      </c>
      <c r="D171" s="3">
        <v>1640</v>
      </c>
      <c r="E171" s="3">
        <v>3280</v>
      </c>
      <c r="F171" s="3" t="s">
        <v>406</v>
      </c>
      <c r="G171" s="3" t="s">
        <v>407</v>
      </c>
      <c r="H171" s="3" t="s">
        <v>188</v>
      </c>
      <c r="I171" s="3" t="s">
        <v>408</v>
      </c>
    </row>
    <row r="172" spans="1:9" x14ac:dyDescent="0.35">
      <c r="A172" s="3" t="s">
        <v>738</v>
      </c>
      <c r="B172" s="3" t="s">
        <v>10</v>
      </c>
      <c r="C172" s="3">
        <v>2</v>
      </c>
      <c r="D172" s="3">
        <v>2340</v>
      </c>
      <c r="E172" s="3">
        <v>4680</v>
      </c>
      <c r="F172" s="3" t="s">
        <v>409</v>
      </c>
      <c r="G172" s="3" t="s">
        <v>410</v>
      </c>
      <c r="H172" s="3" t="s">
        <v>223</v>
      </c>
      <c r="I172" s="3" t="s">
        <v>392</v>
      </c>
    </row>
    <row r="173" spans="1:9" x14ac:dyDescent="0.35">
      <c r="A173" s="3" t="s">
        <v>739</v>
      </c>
      <c r="B173" s="3" t="s">
        <v>10</v>
      </c>
      <c r="C173" s="3">
        <v>1</v>
      </c>
      <c r="D173" s="3">
        <v>5440</v>
      </c>
      <c r="E173" s="3">
        <v>5440</v>
      </c>
      <c r="F173" s="3" t="s">
        <v>115</v>
      </c>
      <c r="G173" s="3" t="s">
        <v>115</v>
      </c>
      <c r="H173" s="3" t="s">
        <v>411</v>
      </c>
      <c r="I173" s="3" t="s">
        <v>411</v>
      </c>
    </row>
    <row r="174" spans="1:9" x14ac:dyDescent="0.35">
      <c r="A174" s="3" t="s">
        <v>740</v>
      </c>
      <c r="B174" s="3" t="s">
        <v>10</v>
      </c>
      <c r="C174" s="3">
        <v>1</v>
      </c>
      <c r="D174" s="3">
        <v>6408</v>
      </c>
      <c r="E174" s="3">
        <v>6408</v>
      </c>
      <c r="F174" s="3" t="s">
        <v>412</v>
      </c>
      <c r="G174" s="3" t="s">
        <v>412</v>
      </c>
      <c r="H174" s="3" t="s">
        <v>413</v>
      </c>
      <c r="I174" s="3" t="s">
        <v>413</v>
      </c>
    </row>
    <row r="175" spans="1:9" x14ac:dyDescent="0.35">
      <c r="A175" s="4" t="s">
        <v>741</v>
      </c>
      <c r="B175" s="4" t="s">
        <v>16</v>
      </c>
      <c r="C175" s="4" t="s">
        <v>17</v>
      </c>
      <c r="D175" s="4" t="s">
        <v>18</v>
      </c>
      <c r="E175" s="4">
        <v>20488</v>
      </c>
      <c r="F175" s="4" t="s">
        <v>19</v>
      </c>
      <c r="G175" s="4" t="s">
        <v>414</v>
      </c>
      <c r="H175" s="4" t="s">
        <v>19</v>
      </c>
      <c r="I175" s="4" t="s">
        <v>415</v>
      </c>
    </row>
    <row r="176" spans="1:9" x14ac:dyDescent="0.35">
      <c r="A176" s="3" t="s">
        <v>742</v>
      </c>
      <c r="B176" s="3" t="s">
        <v>10</v>
      </c>
      <c r="C176" s="3">
        <v>1</v>
      </c>
      <c r="D176" s="3">
        <v>3030</v>
      </c>
      <c r="E176" s="3">
        <v>3030</v>
      </c>
      <c r="F176" s="3" t="s">
        <v>416</v>
      </c>
      <c r="G176" s="3" t="s">
        <v>416</v>
      </c>
      <c r="H176" s="3" t="s">
        <v>417</v>
      </c>
      <c r="I176" s="3" t="s">
        <v>417</v>
      </c>
    </row>
    <row r="177" spans="1:9" x14ac:dyDescent="0.35">
      <c r="A177" s="3" t="s">
        <v>743</v>
      </c>
      <c r="B177" s="3" t="s">
        <v>10</v>
      </c>
      <c r="C177" s="3">
        <v>1</v>
      </c>
      <c r="D177" s="3">
        <v>4890</v>
      </c>
      <c r="E177" s="3">
        <v>4890</v>
      </c>
      <c r="F177" s="3" t="s">
        <v>418</v>
      </c>
      <c r="G177" s="3" t="s">
        <v>418</v>
      </c>
      <c r="H177" s="3" t="s">
        <v>419</v>
      </c>
      <c r="I177" s="3" t="s">
        <v>419</v>
      </c>
    </row>
    <row r="178" spans="1:9" x14ac:dyDescent="0.35">
      <c r="A178" s="3" t="s">
        <v>744</v>
      </c>
      <c r="B178" s="3" t="s">
        <v>10</v>
      </c>
      <c r="C178" s="3">
        <v>1</v>
      </c>
      <c r="D178" s="3">
        <v>4918</v>
      </c>
      <c r="E178" s="3">
        <v>4918</v>
      </c>
      <c r="F178" s="3" t="s">
        <v>420</v>
      </c>
      <c r="G178" s="3" t="s">
        <v>420</v>
      </c>
      <c r="H178" s="3" t="s">
        <v>421</v>
      </c>
      <c r="I178" s="3" t="s">
        <v>421</v>
      </c>
    </row>
    <row r="179" spans="1:9" x14ac:dyDescent="0.35">
      <c r="A179" s="4" t="s">
        <v>745</v>
      </c>
      <c r="B179" s="4" t="s">
        <v>16</v>
      </c>
      <c r="C179" s="4" t="s">
        <v>17</v>
      </c>
      <c r="D179" s="4" t="s">
        <v>18</v>
      </c>
      <c r="E179" s="4">
        <v>12838</v>
      </c>
      <c r="F179" s="4" t="s">
        <v>19</v>
      </c>
      <c r="G179" s="4" t="s">
        <v>422</v>
      </c>
      <c r="H179" s="4" t="s">
        <v>19</v>
      </c>
      <c r="I179" s="4" t="s">
        <v>370</v>
      </c>
    </row>
    <row r="180" spans="1:9" x14ac:dyDescent="0.35">
      <c r="A180" s="3" t="s">
        <v>423</v>
      </c>
      <c r="B180" s="3" t="s">
        <v>10</v>
      </c>
      <c r="C180" s="3">
        <v>1</v>
      </c>
      <c r="D180" s="3">
        <v>173</v>
      </c>
      <c r="E180" s="3">
        <v>173</v>
      </c>
      <c r="F180" s="3" t="s">
        <v>424</v>
      </c>
      <c r="G180" s="3" t="s">
        <v>424</v>
      </c>
      <c r="H180" s="3" t="s">
        <v>425</v>
      </c>
      <c r="I180" s="3" t="s">
        <v>425</v>
      </c>
    </row>
    <row r="181" spans="1:9" x14ac:dyDescent="0.35">
      <c r="A181" s="3" t="s">
        <v>423</v>
      </c>
      <c r="B181" s="3" t="s">
        <v>10</v>
      </c>
      <c r="C181" s="3">
        <v>3</v>
      </c>
      <c r="D181" s="3">
        <v>202</v>
      </c>
      <c r="E181" s="3">
        <v>607</v>
      </c>
      <c r="F181" s="3" t="s">
        <v>426</v>
      </c>
      <c r="G181" s="3" t="s">
        <v>427</v>
      </c>
      <c r="H181" s="3" t="s">
        <v>428</v>
      </c>
      <c r="I181" s="3" t="s">
        <v>40</v>
      </c>
    </row>
    <row r="182" spans="1:9" x14ac:dyDescent="0.35">
      <c r="A182" s="3" t="s">
        <v>423</v>
      </c>
      <c r="B182" s="3" t="s">
        <v>10</v>
      </c>
      <c r="C182" s="3">
        <v>1</v>
      </c>
      <c r="D182" s="3">
        <v>226</v>
      </c>
      <c r="E182" s="3">
        <v>226</v>
      </c>
      <c r="F182" s="3" t="s">
        <v>429</v>
      </c>
      <c r="G182" s="3" t="s">
        <v>429</v>
      </c>
      <c r="H182" s="3" t="s">
        <v>430</v>
      </c>
      <c r="I182" s="3" t="s">
        <v>430</v>
      </c>
    </row>
    <row r="183" spans="1:9" x14ac:dyDescent="0.35">
      <c r="A183" s="3" t="s">
        <v>423</v>
      </c>
      <c r="B183" s="3" t="s">
        <v>10</v>
      </c>
      <c r="C183" s="3">
        <v>2</v>
      </c>
      <c r="D183" s="3">
        <v>281</v>
      </c>
      <c r="E183" s="3">
        <v>561</v>
      </c>
      <c r="F183" s="3" t="s">
        <v>431</v>
      </c>
      <c r="G183" s="3" t="s">
        <v>432</v>
      </c>
      <c r="H183" s="3" t="s">
        <v>433</v>
      </c>
      <c r="I183" s="3" t="s">
        <v>434</v>
      </c>
    </row>
    <row r="184" spans="1:9" x14ac:dyDescent="0.35">
      <c r="A184" s="3" t="s">
        <v>423</v>
      </c>
      <c r="B184" s="3" t="s">
        <v>10</v>
      </c>
      <c r="C184" s="3">
        <v>2</v>
      </c>
      <c r="D184" s="3">
        <v>334</v>
      </c>
      <c r="E184" s="3">
        <v>669</v>
      </c>
      <c r="F184" s="3" t="s">
        <v>435</v>
      </c>
      <c r="G184" s="3" t="s">
        <v>436</v>
      </c>
      <c r="H184" s="3" t="s">
        <v>437</v>
      </c>
      <c r="I184" s="3" t="s">
        <v>438</v>
      </c>
    </row>
    <row r="185" spans="1:9" x14ac:dyDescent="0.35">
      <c r="A185" s="3" t="s">
        <v>423</v>
      </c>
      <c r="B185" s="3" t="s">
        <v>10</v>
      </c>
      <c r="C185" s="3">
        <v>1</v>
      </c>
      <c r="D185" s="3">
        <v>337</v>
      </c>
      <c r="E185" s="3">
        <v>337</v>
      </c>
      <c r="F185" s="3" t="s">
        <v>435</v>
      </c>
      <c r="G185" s="3" t="s">
        <v>435</v>
      </c>
      <c r="H185" s="3" t="s">
        <v>437</v>
      </c>
      <c r="I185" s="3" t="s">
        <v>437</v>
      </c>
    </row>
    <row r="186" spans="1:9" x14ac:dyDescent="0.35">
      <c r="A186" s="3" t="s">
        <v>423</v>
      </c>
      <c r="B186" s="3" t="s">
        <v>10</v>
      </c>
      <c r="C186" s="3">
        <v>1</v>
      </c>
      <c r="D186" s="3">
        <v>415</v>
      </c>
      <c r="E186" s="3">
        <v>415</v>
      </c>
      <c r="F186" s="3" t="s">
        <v>439</v>
      </c>
      <c r="G186" s="3" t="s">
        <v>439</v>
      </c>
      <c r="H186" s="3" t="s">
        <v>440</v>
      </c>
      <c r="I186" s="3" t="s">
        <v>440</v>
      </c>
    </row>
    <row r="187" spans="1:9" x14ac:dyDescent="0.35">
      <c r="A187" s="3" t="s">
        <v>423</v>
      </c>
      <c r="B187" s="3" t="s">
        <v>10</v>
      </c>
      <c r="C187" s="3">
        <v>1</v>
      </c>
      <c r="D187" s="3">
        <v>450</v>
      </c>
      <c r="E187" s="3">
        <v>450</v>
      </c>
      <c r="F187" s="3" t="s">
        <v>441</v>
      </c>
      <c r="G187" s="3" t="s">
        <v>441</v>
      </c>
      <c r="H187" s="3" t="s">
        <v>442</v>
      </c>
      <c r="I187" s="3" t="s">
        <v>442</v>
      </c>
    </row>
    <row r="188" spans="1:9" x14ac:dyDescent="0.35">
      <c r="A188" s="3" t="s">
        <v>423</v>
      </c>
      <c r="B188" s="3" t="s">
        <v>10</v>
      </c>
      <c r="C188" s="3">
        <v>1</v>
      </c>
      <c r="D188" s="3">
        <v>473</v>
      </c>
      <c r="E188" s="3">
        <v>473</v>
      </c>
      <c r="F188" s="3" t="s">
        <v>73</v>
      </c>
      <c r="G188" s="3" t="s">
        <v>73</v>
      </c>
      <c r="H188" s="3" t="s">
        <v>443</v>
      </c>
      <c r="I188" s="3" t="s">
        <v>443</v>
      </c>
    </row>
    <row r="189" spans="1:9" x14ac:dyDescent="0.35">
      <c r="A189" s="3" t="s">
        <v>423</v>
      </c>
      <c r="B189" s="3" t="s">
        <v>10</v>
      </c>
      <c r="C189" s="3">
        <v>3</v>
      </c>
      <c r="D189" s="3">
        <v>523</v>
      </c>
      <c r="E189" s="3">
        <v>1568</v>
      </c>
      <c r="F189" s="3" t="s">
        <v>444</v>
      </c>
      <c r="G189" s="3" t="s">
        <v>445</v>
      </c>
      <c r="H189" s="3" t="s">
        <v>446</v>
      </c>
      <c r="I189" s="3" t="s">
        <v>279</v>
      </c>
    </row>
    <row r="190" spans="1:9" x14ac:dyDescent="0.35">
      <c r="A190" s="3" t="s">
        <v>423</v>
      </c>
      <c r="B190" s="3" t="s">
        <v>10</v>
      </c>
      <c r="C190" s="3">
        <v>1</v>
      </c>
      <c r="D190" s="3">
        <v>539</v>
      </c>
      <c r="E190" s="3">
        <v>539</v>
      </c>
      <c r="F190" s="3" t="s">
        <v>403</v>
      </c>
      <c r="G190" s="3" t="s">
        <v>403</v>
      </c>
      <c r="H190" s="3" t="s">
        <v>405</v>
      </c>
      <c r="I190" s="3" t="s">
        <v>405</v>
      </c>
    </row>
    <row r="191" spans="1:9" x14ac:dyDescent="0.35">
      <c r="A191" s="3" t="s">
        <v>423</v>
      </c>
      <c r="B191" s="3" t="s">
        <v>10</v>
      </c>
      <c r="C191" s="3">
        <v>1</v>
      </c>
      <c r="D191" s="3">
        <v>573</v>
      </c>
      <c r="E191" s="3">
        <v>573</v>
      </c>
      <c r="F191" s="3" t="s">
        <v>447</v>
      </c>
      <c r="G191" s="3" t="s">
        <v>447</v>
      </c>
      <c r="H191" s="3" t="s">
        <v>448</v>
      </c>
      <c r="I191" s="3" t="s">
        <v>448</v>
      </c>
    </row>
    <row r="192" spans="1:9" x14ac:dyDescent="0.35">
      <c r="A192" s="3" t="s">
        <v>423</v>
      </c>
      <c r="B192" s="3" t="s">
        <v>10</v>
      </c>
      <c r="C192" s="3">
        <v>2</v>
      </c>
      <c r="D192" s="3">
        <v>650</v>
      </c>
      <c r="E192" s="3">
        <v>1300</v>
      </c>
      <c r="F192" s="3" t="s">
        <v>449</v>
      </c>
      <c r="G192" s="3" t="s">
        <v>450</v>
      </c>
      <c r="H192" s="3" t="s">
        <v>451</v>
      </c>
      <c r="I192" s="3" t="s">
        <v>452</v>
      </c>
    </row>
    <row r="193" spans="1:9" x14ac:dyDescent="0.35">
      <c r="A193" s="3" t="s">
        <v>423</v>
      </c>
      <c r="B193" s="3" t="s">
        <v>10</v>
      </c>
      <c r="C193" s="3">
        <v>1</v>
      </c>
      <c r="D193" s="3">
        <v>735</v>
      </c>
      <c r="E193" s="3">
        <v>735</v>
      </c>
      <c r="F193" s="3" t="s">
        <v>77</v>
      </c>
      <c r="G193" s="3" t="s">
        <v>77</v>
      </c>
      <c r="H193" s="3" t="s">
        <v>453</v>
      </c>
      <c r="I193" s="3" t="s">
        <v>453</v>
      </c>
    </row>
    <row r="194" spans="1:9" x14ac:dyDescent="0.35">
      <c r="A194" s="3" t="s">
        <v>423</v>
      </c>
      <c r="B194" s="3" t="s">
        <v>10</v>
      </c>
      <c r="C194" s="3">
        <v>1</v>
      </c>
      <c r="D194" s="3">
        <v>745</v>
      </c>
      <c r="E194" s="3">
        <v>745</v>
      </c>
      <c r="F194" s="3" t="s">
        <v>454</v>
      </c>
      <c r="G194" s="3" t="s">
        <v>454</v>
      </c>
      <c r="H194" s="3" t="s">
        <v>455</v>
      </c>
      <c r="I194" s="3" t="s">
        <v>455</v>
      </c>
    </row>
    <row r="195" spans="1:9" x14ac:dyDescent="0.35">
      <c r="A195" s="3" t="s">
        <v>423</v>
      </c>
      <c r="B195" s="3" t="s">
        <v>10</v>
      </c>
      <c r="C195" s="3">
        <v>1</v>
      </c>
      <c r="D195" s="3">
        <v>765</v>
      </c>
      <c r="E195" s="3">
        <v>765</v>
      </c>
      <c r="F195" s="3" t="s">
        <v>456</v>
      </c>
      <c r="G195" s="3" t="s">
        <v>456</v>
      </c>
      <c r="H195" s="3" t="s">
        <v>76</v>
      </c>
      <c r="I195" s="3" t="s">
        <v>76</v>
      </c>
    </row>
    <row r="196" spans="1:9" x14ac:dyDescent="0.35">
      <c r="A196" s="3" t="s">
        <v>423</v>
      </c>
      <c r="B196" s="3" t="s">
        <v>10</v>
      </c>
      <c r="C196" s="3">
        <v>1</v>
      </c>
      <c r="D196" s="3">
        <v>776</v>
      </c>
      <c r="E196" s="3">
        <v>776</v>
      </c>
      <c r="F196" s="3" t="s">
        <v>457</v>
      </c>
      <c r="G196" s="3" t="s">
        <v>457</v>
      </c>
      <c r="H196" s="3" t="s">
        <v>458</v>
      </c>
      <c r="I196" s="3" t="s">
        <v>458</v>
      </c>
    </row>
    <row r="197" spans="1:9" x14ac:dyDescent="0.35">
      <c r="A197" s="3" t="s">
        <v>423</v>
      </c>
      <c r="B197" s="3" t="s">
        <v>10</v>
      </c>
      <c r="C197" s="3">
        <v>1</v>
      </c>
      <c r="D197" s="3">
        <v>790</v>
      </c>
      <c r="E197" s="3">
        <v>790</v>
      </c>
      <c r="F197" s="3" t="s">
        <v>459</v>
      </c>
      <c r="G197" s="3" t="s">
        <v>459</v>
      </c>
      <c r="H197" s="3" t="s">
        <v>130</v>
      </c>
      <c r="I197" s="3" t="s">
        <v>130</v>
      </c>
    </row>
    <row r="198" spans="1:9" x14ac:dyDescent="0.35">
      <c r="A198" s="3" t="s">
        <v>423</v>
      </c>
      <c r="B198" s="3" t="s">
        <v>10</v>
      </c>
      <c r="C198" s="3">
        <v>2</v>
      </c>
      <c r="D198" s="3">
        <v>805</v>
      </c>
      <c r="E198" s="3">
        <v>1609</v>
      </c>
      <c r="F198" s="3" t="s">
        <v>460</v>
      </c>
      <c r="G198" s="3" t="s">
        <v>461</v>
      </c>
      <c r="H198" s="3" t="s">
        <v>462</v>
      </c>
      <c r="I198" s="3" t="s">
        <v>463</v>
      </c>
    </row>
    <row r="199" spans="1:9" x14ac:dyDescent="0.35">
      <c r="A199" s="3" t="s">
        <v>423</v>
      </c>
      <c r="B199" s="3" t="s">
        <v>10</v>
      </c>
      <c r="C199" s="3">
        <v>1</v>
      </c>
      <c r="D199" s="3">
        <v>850</v>
      </c>
      <c r="E199" s="3">
        <v>850</v>
      </c>
      <c r="F199" s="3" t="s">
        <v>464</v>
      </c>
      <c r="G199" s="3" t="s">
        <v>464</v>
      </c>
      <c r="H199" s="3" t="s">
        <v>465</v>
      </c>
      <c r="I199" s="3" t="s">
        <v>465</v>
      </c>
    </row>
    <row r="200" spans="1:9" x14ac:dyDescent="0.35">
      <c r="A200" s="3" t="s">
        <v>423</v>
      </c>
      <c r="B200" s="3" t="s">
        <v>10</v>
      </c>
      <c r="C200" s="3">
        <v>5</v>
      </c>
      <c r="D200" s="3">
        <v>867</v>
      </c>
      <c r="E200" s="3">
        <v>4335</v>
      </c>
      <c r="F200" s="3" t="s">
        <v>466</v>
      </c>
      <c r="G200" s="3" t="s">
        <v>467</v>
      </c>
      <c r="H200" s="3" t="s">
        <v>468</v>
      </c>
      <c r="I200" s="3" t="s">
        <v>469</v>
      </c>
    </row>
    <row r="201" spans="1:9" x14ac:dyDescent="0.35">
      <c r="A201" s="3" t="s">
        <v>423</v>
      </c>
      <c r="B201" s="3" t="s">
        <v>10</v>
      </c>
      <c r="C201" s="3">
        <v>4</v>
      </c>
      <c r="D201" s="3">
        <v>870</v>
      </c>
      <c r="E201" s="3">
        <v>3480</v>
      </c>
      <c r="F201" s="3" t="s">
        <v>470</v>
      </c>
      <c r="G201" s="3" t="s">
        <v>471</v>
      </c>
      <c r="H201" s="3" t="s">
        <v>468</v>
      </c>
      <c r="I201" s="3" t="s">
        <v>472</v>
      </c>
    </row>
    <row r="202" spans="1:9" x14ac:dyDescent="0.35">
      <c r="A202" s="3" t="s">
        <v>423</v>
      </c>
      <c r="B202" s="3" t="s">
        <v>10</v>
      </c>
      <c r="C202" s="3">
        <v>1</v>
      </c>
      <c r="D202" s="3">
        <v>890</v>
      </c>
      <c r="E202" s="3">
        <v>890</v>
      </c>
      <c r="F202" s="3" t="s">
        <v>473</v>
      </c>
      <c r="G202" s="3" t="s">
        <v>473</v>
      </c>
      <c r="H202" s="3" t="s">
        <v>474</v>
      </c>
      <c r="I202" s="3" t="s">
        <v>474</v>
      </c>
    </row>
    <row r="203" spans="1:9" x14ac:dyDescent="0.35">
      <c r="A203" s="3" t="s">
        <v>423</v>
      </c>
      <c r="B203" s="3" t="s">
        <v>10</v>
      </c>
      <c r="C203" s="3">
        <v>1</v>
      </c>
      <c r="D203" s="3">
        <v>895</v>
      </c>
      <c r="E203" s="3">
        <v>895</v>
      </c>
      <c r="F203" s="3" t="s">
        <v>475</v>
      </c>
      <c r="G203" s="3" t="s">
        <v>475</v>
      </c>
      <c r="H203" s="3" t="s">
        <v>476</v>
      </c>
      <c r="I203" s="3" t="s">
        <v>476</v>
      </c>
    </row>
    <row r="204" spans="1:9" x14ac:dyDescent="0.35">
      <c r="A204" s="3" t="s">
        <v>423</v>
      </c>
      <c r="B204" s="3" t="s">
        <v>10</v>
      </c>
      <c r="C204" s="3">
        <v>1</v>
      </c>
      <c r="D204" s="3">
        <v>919</v>
      </c>
      <c r="E204" s="3">
        <v>919</v>
      </c>
      <c r="F204" s="3" t="s">
        <v>477</v>
      </c>
      <c r="G204" s="3" t="s">
        <v>477</v>
      </c>
      <c r="H204" s="3" t="s">
        <v>132</v>
      </c>
      <c r="I204" s="3" t="s">
        <v>132</v>
      </c>
    </row>
    <row r="205" spans="1:9" x14ac:dyDescent="0.35">
      <c r="A205" s="3" t="s">
        <v>423</v>
      </c>
      <c r="B205" s="3" t="s">
        <v>10</v>
      </c>
      <c r="C205" s="3">
        <v>2</v>
      </c>
      <c r="D205" s="3">
        <v>990</v>
      </c>
      <c r="E205" s="3">
        <v>1980</v>
      </c>
      <c r="F205" s="3" t="s">
        <v>478</v>
      </c>
      <c r="G205" s="3" t="s">
        <v>479</v>
      </c>
      <c r="H205" s="3" t="s">
        <v>134</v>
      </c>
      <c r="I205" s="3" t="s">
        <v>480</v>
      </c>
    </row>
    <row r="206" spans="1:9" x14ac:dyDescent="0.35">
      <c r="A206" s="3" t="s">
        <v>423</v>
      </c>
      <c r="B206" s="3" t="s">
        <v>10</v>
      </c>
      <c r="C206" s="3">
        <v>1</v>
      </c>
      <c r="D206" s="3">
        <v>995</v>
      </c>
      <c r="E206" s="3">
        <v>995</v>
      </c>
      <c r="F206" s="3" t="s">
        <v>481</v>
      </c>
      <c r="G206" s="3" t="s">
        <v>481</v>
      </c>
      <c r="H206" s="3" t="s">
        <v>134</v>
      </c>
      <c r="I206" s="3" t="s">
        <v>134</v>
      </c>
    </row>
    <row r="207" spans="1:9" x14ac:dyDescent="0.35">
      <c r="A207" s="3" t="s">
        <v>423</v>
      </c>
      <c r="B207" s="3" t="s">
        <v>10</v>
      </c>
      <c r="C207" s="3">
        <v>2</v>
      </c>
      <c r="D207" s="3">
        <v>1040</v>
      </c>
      <c r="E207" s="3">
        <v>2080</v>
      </c>
      <c r="F207" s="3" t="s">
        <v>482</v>
      </c>
      <c r="G207" s="3" t="s">
        <v>483</v>
      </c>
      <c r="H207" s="3" t="s">
        <v>484</v>
      </c>
      <c r="I207" s="3" t="s">
        <v>485</v>
      </c>
    </row>
    <row r="208" spans="1:9" x14ac:dyDescent="0.35">
      <c r="A208" s="3" t="s">
        <v>423</v>
      </c>
      <c r="B208" s="3" t="s">
        <v>10</v>
      </c>
      <c r="C208" s="3">
        <v>1</v>
      </c>
      <c r="D208" s="3">
        <v>1050</v>
      </c>
      <c r="E208" s="3">
        <v>1050</v>
      </c>
      <c r="F208" s="3" t="s">
        <v>486</v>
      </c>
      <c r="G208" s="3" t="s">
        <v>486</v>
      </c>
      <c r="H208" s="3" t="s">
        <v>487</v>
      </c>
      <c r="I208" s="3" t="s">
        <v>487</v>
      </c>
    </row>
    <row r="209" spans="1:9" x14ac:dyDescent="0.35">
      <c r="A209" s="3" t="s">
        <v>423</v>
      </c>
      <c r="B209" s="3" t="s">
        <v>10</v>
      </c>
      <c r="C209" s="3">
        <v>1</v>
      </c>
      <c r="D209" s="3">
        <v>1139</v>
      </c>
      <c r="E209" s="3">
        <v>1139</v>
      </c>
      <c r="F209" s="3" t="s">
        <v>488</v>
      </c>
      <c r="G209" s="3" t="s">
        <v>488</v>
      </c>
      <c r="H209" s="3" t="s">
        <v>489</v>
      </c>
      <c r="I209" s="3" t="s">
        <v>489</v>
      </c>
    </row>
    <row r="210" spans="1:9" x14ac:dyDescent="0.35">
      <c r="A210" s="3" t="s">
        <v>423</v>
      </c>
      <c r="B210" s="3" t="s">
        <v>10</v>
      </c>
      <c r="C210" s="3">
        <v>1</v>
      </c>
      <c r="D210" s="3">
        <v>1167</v>
      </c>
      <c r="E210" s="3">
        <v>1167</v>
      </c>
      <c r="F210" s="3" t="s">
        <v>490</v>
      </c>
      <c r="G210" s="3" t="s">
        <v>490</v>
      </c>
      <c r="H210" s="3" t="s">
        <v>491</v>
      </c>
      <c r="I210" s="3" t="s">
        <v>491</v>
      </c>
    </row>
    <row r="211" spans="1:9" x14ac:dyDescent="0.35">
      <c r="A211" s="3" t="s">
        <v>423</v>
      </c>
      <c r="B211" s="3" t="s">
        <v>10</v>
      </c>
      <c r="C211" s="3">
        <v>1</v>
      </c>
      <c r="D211" s="3">
        <v>1185</v>
      </c>
      <c r="E211" s="3">
        <v>1185</v>
      </c>
      <c r="F211" s="3" t="s">
        <v>492</v>
      </c>
      <c r="G211" s="3" t="s">
        <v>492</v>
      </c>
      <c r="H211" s="3" t="s">
        <v>493</v>
      </c>
      <c r="I211" s="3" t="s">
        <v>493</v>
      </c>
    </row>
    <row r="212" spans="1:9" x14ac:dyDescent="0.35">
      <c r="A212" s="3" t="s">
        <v>423</v>
      </c>
      <c r="B212" s="3" t="s">
        <v>10</v>
      </c>
      <c r="C212" s="3">
        <v>1</v>
      </c>
      <c r="D212" s="3">
        <v>1195</v>
      </c>
      <c r="E212" s="3">
        <v>1195</v>
      </c>
      <c r="F212" s="3" t="s">
        <v>494</v>
      </c>
      <c r="G212" s="3" t="s">
        <v>494</v>
      </c>
      <c r="H212" s="3" t="s">
        <v>495</v>
      </c>
      <c r="I212" s="3" t="s">
        <v>495</v>
      </c>
    </row>
    <row r="213" spans="1:9" x14ac:dyDescent="0.35">
      <c r="A213" s="3" t="s">
        <v>423</v>
      </c>
      <c r="B213" s="3" t="s">
        <v>10</v>
      </c>
      <c r="C213" s="3">
        <v>5</v>
      </c>
      <c r="D213" s="3">
        <v>1235</v>
      </c>
      <c r="E213" s="3">
        <v>6175</v>
      </c>
      <c r="F213" s="3" t="s">
        <v>496</v>
      </c>
      <c r="G213" s="3" t="s">
        <v>497</v>
      </c>
      <c r="H213" s="3" t="s">
        <v>155</v>
      </c>
      <c r="I213" s="3" t="s">
        <v>498</v>
      </c>
    </row>
    <row r="214" spans="1:9" x14ac:dyDescent="0.35">
      <c r="A214" s="3" t="s">
        <v>423</v>
      </c>
      <c r="B214" s="3" t="s">
        <v>10</v>
      </c>
      <c r="C214" s="3">
        <v>10</v>
      </c>
      <c r="D214" s="3">
        <v>1340</v>
      </c>
      <c r="E214" s="3">
        <v>13400</v>
      </c>
      <c r="F214" s="3" t="s">
        <v>499</v>
      </c>
      <c r="G214" s="3" t="s">
        <v>500</v>
      </c>
      <c r="H214" s="3" t="s">
        <v>501</v>
      </c>
      <c r="I214" s="3" t="s">
        <v>502</v>
      </c>
    </row>
    <row r="215" spans="1:9" x14ac:dyDescent="0.35">
      <c r="A215" s="3" t="s">
        <v>423</v>
      </c>
      <c r="B215" s="3" t="s">
        <v>10</v>
      </c>
      <c r="C215" s="3">
        <v>1</v>
      </c>
      <c r="D215" s="3">
        <v>1390</v>
      </c>
      <c r="E215" s="3">
        <v>1390</v>
      </c>
      <c r="F215" s="3" t="s">
        <v>503</v>
      </c>
      <c r="G215" s="3" t="s">
        <v>503</v>
      </c>
      <c r="H215" s="3" t="s">
        <v>504</v>
      </c>
      <c r="I215" s="3" t="s">
        <v>504</v>
      </c>
    </row>
    <row r="216" spans="1:9" x14ac:dyDescent="0.35">
      <c r="A216" s="3" t="s">
        <v>423</v>
      </c>
      <c r="B216" s="3" t="s">
        <v>10</v>
      </c>
      <c r="C216" s="3">
        <v>1</v>
      </c>
      <c r="D216" s="3">
        <v>1401</v>
      </c>
      <c r="E216" s="3">
        <v>1401</v>
      </c>
      <c r="F216" s="3" t="s">
        <v>505</v>
      </c>
      <c r="G216" s="3" t="s">
        <v>505</v>
      </c>
      <c r="H216" s="3" t="s">
        <v>506</v>
      </c>
      <c r="I216" s="3" t="s">
        <v>506</v>
      </c>
    </row>
    <row r="217" spans="1:9" x14ac:dyDescent="0.35">
      <c r="A217" s="3" t="s">
        <v>423</v>
      </c>
      <c r="B217" s="3" t="s">
        <v>10</v>
      </c>
      <c r="C217" s="3">
        <v>7</v>
      </c>
      <c r="D217" s="3">
        <v>1446</v>
      </c>
      <c r="E217" s="3">
        <v>10119</v>
      </c>
      <c r="F217" s="3" t="s">
        <v>507</v>
      </c>
      <c r="G217" s="3" t="s">
        <v>508</v>
      </c>
      <c r="H217" s="3" t="s">
        <v>276</v>
      </c>
      <c r="I217" s="3" t="s">
        <v>509</v>
      </c>
    </row>
    <row r="218" spans="1:9" x14ac:dyDescent="0.35">
      <c r="A218" s="3" t="s">
        <v>423</v>
      </c>
      <c r="B218" s="3" t="s">
        <v>10</v>
      </c>
      <c r="C218" s="3">
        <v>2</v>
      </c>
      <c r="D218" s="3">
        <v>1503</v>
      </c>
      <c r="E218" s="3">
        <v>3006</v>
      </c>
      <c r="F218" s="3" t="s">
        <v>510</v>
      </c>
      <c r="G218" s="3" t="s">
        <v>511</v>
      </c>
      <c r="H218" s="3" t="s">
        <v>512</v>
      </c>
      <c r="I218" s="3" t="s">
        <v>513</v>
      </c>
    </row>
    <row r="219" spans="1:9" x14ac:dyDescent="0.35">
      <c r="A219" s="3" t="s">
        <v>423</v>
      </c>
      <c r="B219" s="3" t="s">
        <v>10</v>
      </c>
      <c r="C219" s="3">
        <v>1</v>
      </c>
      <c r="D219" s="3">
        <v>1630</v>
      </c>
      <c r="E219" s="3">
        <v>1630</v>
      </c>
      <c r="F219" s="3" t="s">
        <v>514</v>
      </c>
      <c r="G219" s="3" t="s">
        <v>514</v>
      </c>
      <c r="H219" s="3" t="s">
        <v>515</v>
      </c>
      <c r="I219" s="3" t="s">
        <v>515</v>
      </c>
    </row>
    <row r="220" spans="1:9" x14ac:dyDescent="0.35">
      <c r="A220" s="3" t="s">
        <v>423</v>
      </c>
      <c r="B220" s="3" t="s">
        <v>10</v>
      </c>
      <c r="C220" s="3">
        <v>2</v>
      </c>
      <c r="D220" s="3">
        <v>1690</v>
      </c>
      <c r="E220" s="3">
        <v>3380</v>
      </c>
      <c r="F220" s="3" t="s">
        <v>516</v>
      </c>
      <c r="G220" s="3" t="s">
        <v>517</v>
      </c>
      <c r="H220" s="3" t="s">
        <v>95</v>
      </c>
      <c r="I220" s="3" t="s">
        <v>114</v>
      </c>
    </row>
    <row r="221" spans="1:9" x14ac:dyDescent="0.35">
      <c r="A221" s="3" t="s">
        <v>423</v>
      </c>
      <c r="B221" s="3" t="s">
        <v>10</v>
      </c>
      <c r="C221" s="3">
        <v>2</v>
      </c>
      <c r="D221" s="3">
        <v>1869</v>
      </c>
      <c r="E221" s="3">
        <v>3738</v>
      </c>
      <c r="F221" s="3" t="s">
        <v>518</v>
      </c>
      <c r="G221" s="3" t="s">
        <v>168</v>
      </c>
      <c r="H221" s="3" t="s">
        <v>519</v>
      </c>
      <c r="I221" s="3" t="s">
        <v>520</v>
      </c>
    </row>
    <row r="222" spans="1:9" x14ac:dyDescent="0.35">
      <c r="A222" s="3" t="s">
        <v>423</v>
      </c>
      <c r="B222" s="3" t="s">
        <v>10</v>
      </c>
      <c r="C222" s="3">
        <v>2</v>
      </c>
      <c r="D222" s="3">
        <v>1890</v>
      </c>
      <c r="E222" s="3">
        <v>3780</v>
      </c>
      <c r="F222" s="3" t="s">
        <v>521</v>
      </c>
      <c r="G222" s="3" t="s">
        <v>522</v>
      </c>
      <c r="H222" s="3" t="s">
        <v>523</v>
      </c>
      <c r="I222" s="3" t="s">
        <v>524</v>
      </c>
    </row>
    <row r="223" spans="1:9" x14ac:dyDescent="0.35">
      <c r="A223" s="3" t="s">
        <v>423</v>
      </c>
      <c r="B223" s="3" t="s">
        <v>10</v>
      </c>
      <c r="C223" s="3">
        <v>1</v>
      </c>
      <c r="D223" s="3">
        <v>1935</v>
      </c>
      <c r="E223" s="3">
        <v>1935</v>
      </c>
      <c r="F223" s="3" t="s">
        <v>525</v>
      </c>
      <c r="G223" s="3" t="s">
        <v>525</v>
      </c>
      <c r="H223" s="3" t="s">
        <v>526</v>
      </c>
      <c r="I223" s="3" t="s">
        <v>526</v>
      </c>
    </row>
    <row r="224" spans="1:9" x14ac:dyDescent="0.35">
      <c r="A224" s="3" t="s">
        <v>423</v>
      </c>
      <c r="B224" s="3" t="s">
        <v>10</v>
      </c>
      <c r="C224" s="3">
        <v>3</v>
      </c>
      <c r="D224" s="3">
        <v>2002</v>
      </c>
      <c r="E224" s="3">
        <v>6007</v>
      </c>
      <c r="F224" s="3" t="s">
        <v>527</v>
      </c>
      <c r="G224" s="3" t="s">
        <v>528</v>
      </c>
      <c r="H224" s="3" t="s">
        <v>175</v>
      </c>
      <c r="I224" s="3" t="s">
        <v>321</v>
      </c>
    </row>
    <row r="225" spans="1:9" x14ac:dyDescent="0.35">
      <c r="A225" s="3" t="s">
        <v>423</v>
      </c>
      <c r="B225" s="3" t="s">
        <v>10</v>
      </c>
      <c r="C225" s="3">
        <v>5</v>
      </c>
      <c r="D225" s="3">
        <v>2018</v>
      </c>
      <c r="E225" s="3">
        <v>10090</v>
      </c>
      <c r="F225" s="3" t="s">
        <v>529</v>
      </c>
      <c r="G225" s="3" t="s">
        <v>530</v>
      </c>
      <c r="H225" s="3" t="s">
        <v>178</v>
      </c>
      <c r="I225" s="3" t="s">
        <v>531</v>
      </c>
    </row>
    <row r="226" spans="1:9" x14ac:dyDescent="0.35">
      <c r="A226" s="3" t="s">
        <v>423</v>
      </c>
      <c r="B226" s="3" t="s">
        <v>10</v>
      </c>
      <c r="C226" s="3">
        <v>3</v>
      </c>
      <c r="D226" s="3">
        <v>2140</v>
      </c>
      <c r="E226" s="3">
        <v>6420</v>
      </c>
      <c r="F226" s="3" t="s">
        <v>532</v>
      </c>
      <c r="G226" s="3" t="s">
        <v>533</v>
      </c>
      <c r="H226" s="3" t="s">
        <v>180</v>
      </c>
      <c r="I226" s="3" t="s">
        <v>534</v>
      </c>
    </row>
    <row r="227" spans="1:9" x14ac:dyDescent="0.35">
      <c r="A227" s="3" t="s">
        <v>423</v>
      </c>
      <c r="B227" s="3" t="s">
        <v>10</v>
      </c>
      <c r="C227" s="3">
        <v>8</v>
      </c>
      <c r="D227" s="3">
        <v>2224</v>
      </c>
      <c r="E227" s="3">
        <v>17796</v>
      </c>
      <c r="F227" s="3" t="s">
        <v>535</v>
      </c>
      <c r="G227" s="3" t="s">
        <v>536</v>
      </c>
      <c r="H227" s="3" t="s">
        <v>86</v>
      </c>
      <c r="I227" s="3" t="s">
        <v>537</v>
      </c>
    </row>
    <row r="228" spans="1:9" x14ac:dyDescent="0.35">
      <c r="A228" s="3" t="s">
        <v>423</v>
      </c>
      <c r="B228" s="3" t="s">
        <v>10</v>
      </c>
      <c r="C228" s="3">
        <v>2</v>
      </c>
      <c r="D228" s="3">
        <v>2271</v>
      </c>
      <c r="E228" s="3">
        <v>4543</v>
      </c>
      <c r="F228" s="3" t="s">
        <v>538</v>
      </c>
      <c r="G228" s="3" t="s">
        <v>539</v>
      </c>
      <c r="H228" s="3" t="s">
        <v>140</v>
      </c>
      <c r="I228" s="3" t="s">
        <v>314</v>
      </c>
    </row>
    <row r="229" spans="1:9" x14ac:dyDescent="0.35">
      <c r="A229" s="3" t="s">
        <v>423</v>
      </c>
      <c r="B229" s="3" t="s">
        <v>10</v>
      </c>
      <c r="C229" s="3">
        <v>1</v>
      </c>
      <c r="D229" s="3">
        <v>2345</v>
      </c>
      <c r="E229" s="3">
        <v>2345</v>
      </c>
      <c r="F229" s="3" t="s">
        <v>540</v>
      </c>
      <c r="G229" s="3" t="s">
        <v>540</v>
      </c>
      <c r="H229" s="3" t="s">
        <v>541</v>
      </c>
      <c r="I229" s="3" t="s">
        <v>541</v>
      </c>
    </row>
    <row r="230" spans="1:9" x14ac:dyDescent="0.35">
      <c r="A230" s="3" t="s">
        <v>423</v>
      </c>
      <c r="B230" s="3" t="s">
        <v>10</v>
      </c>
      <c r="C230" s="3">
        <v>2</v>
      </c>
      <c r="D230" s="3">
        <v>2440</v>
      </c>
      <c r="E230" s="3">
        <v>4880</v>
      </c>
      <c r="F230" s="3" t="s">
        <v>94</v>
      </c>
      <c r="G230" s="3" t="s">
        <v>542</v>
      </c>
      <c r="H230" s="3" t="s">
        <v>543</v>
      </c>
      <c r="I230" s="3" t="s">
        <v>544</v>
      </c>
    </row>
    <row r="231" spans="1:9" x14ac:dyDescent="0.35">
      <c r="A231" s="3" t="s">
        <v>423</v>
      </c>
      <c r="B231" s="3" t="s">
        <v>10</v>
      </c>
      <c r="C231" s="3">
        <v>2</v>
      </c>
      <c r="D231" s="3">
        <v>2455</v>
      </c>
      <c r="E231" s="3">
        <v>4910</v>
      </c>
      <c r="F231" s="3" t="s">
        <v>545</v>
      </c>
      <c r="G231" s="3" t="s">
        <v>546</v>
      </c>
      <c r="H231" s="3" t="s">
        <v>109</v>
      </c>
      <c r="I231" s="3" t="s">
        <v>547</v>
      </c>
    </row>
    <row r="232" spans="1:9" x14ac:dyDescent="0.35">
      <c r="A232" s="3" t="s">
        <v>423</v>
      </c>
      <c r="B232" s="3" t="s">
        <v>10</v>
      </c>
      <c r="C232" s="3">
        <v>1</v>
      </c>
      <c r="D232" s="3">
        <v>2503</v>
      </c>
      <c r="E232" s="3">
        <v>2503</v>
      </c>
      <c r="F232" s="3" t="s">
        <v>548</v>
      </c>
      <c r="G232" s="3" t="s">
        <v>548</v>
      </c>
      <c r="H232" s="3" t="s">
        <v>549</v>
      </c>
      <c r="I232" s="3" t="s">
        <v>549</v>
      </c>
    </row>
    <row r="233" spans="1:9" x14ac:dyDescent="0.35">
      <c r="A233" s="3" t="s">
        <v>423</v>
      </c>
      <c r="B233" s="3" t="s">
        <v>10</v>
      </c>
      <c r="C233" s="3">
        <v>1</v>
      </c>
      <c r="D233" s="3">
        <v>2725</v>
      </c>
      <c r="E233" s="3">
        <v>2725</v>
      </c>
      <c r="F233" s="3" t="s">
        <v>550</v>
      </c>
      <c r="G233" s="3" t="s">
        <v>550</v>
      </c>
      <c r="H233" s="3" t="s">
        <v>159</v>
      </c>
      <c r="I233" s="3" t="s">
        <v>159</v>
      </c>
    </row>
    <row r="234" spans="1:9" x14ac:dyDescent="0.35">
      <c r="A234" s="3" t="s">
        <v>423</v>
      </c>
      <c r="B234" s="3" t="s">
        <v>10</v>
      </c>
      <c r="C234" s="3">
        <v>2</v>
      </c>
      <c r="D234" s="3">
        <v>2923</v>
      </c>
      <c r="E234" s="3">
        <v>5845</v>
      </c>
      <c r="F234" s="3" t="s">
        <v>551</v>
      </c>
      <c r="G234" s="3" t="s">
        <v>552</v>
      </c>
      <c r="H234" s="3" t="s">
        <v>553</v>
      </c>
      <c r="I234" s="3" t="s">
        <v>120</v>
      </c>
    </row>
    <row r="235" spans="1:9" x14ac:dyDescent="0.35">
      <c r="A235" s="3" t="s">
        <v>423</v>
      </c>
      <c r="B235" s="3" t="s">
        <v>10</v>
      </c>
      <c r="C235" s="3">
        <v>2</v>
      </c>
      <c r="D235" s="3">
        <v>3090</v>
      </c>
      <c r="E235" s="3">
        <v>6180</v>
      </c>
      <c r="F235" s="3" t="s">
        <v>554</v>
      </c>
      <c r="G235" s="3" t="s">
        <v>113</v>
      </c>
      <c r="H235" s="3" t="s">
        <v>555</v>
      </c>
      <c r="I235" s="3" t="s">
        <v>556</v>
      </c>
    </row>
    <row r="236" spans="1:9" x14ac:dyDescent="0.35">
      <c r="A236" s="4" t="s">
        <v>557</v>
      </c>
      <c r="B236" s="4" t="s">
        <v>16</v>
      </c>
      <c r="C236" s="4" t="s">
        <v>17</v>
      </c>
      <c r="D236" s="4" t="s">
        <v>18</v>
      </c>
      <c r="E236" s="4">
        <v>159669</v>
      </c>
      <c r="F236" s="4" t="s">
        <v>19</v>
      </c>
      <c r="G236" s="4" t="s">
        <v>558</v>
      </c>
      <c r="H236" s="4" t="s">
        <v>19</v>
      </c>
      <c r="I236" s="4" t="s">
        <v>559</v>
      </c>
    </row>
    <row r="237" spans="1:9" x14ac:dyDescent="0.35">
      <c r="A237" s="3" t="s">
        <v>560</v>
      </c>
      <c r="B237" s="3" t="s">
        <v>10</v>
      </c>
      <c r="C237" s="3">
        <v>1</v>
      </c>
      <c r="D237" s="3">
        <v>220</v>
      </c>
      <c r="E237" s="3">
        <v>220</v>
      </c>
      <c r="F237" s="3" t="s">
        <v>561</v>
      </c>
      <c r="G237" s="3" t="s">
        <v>561</v>
      </c>
      <c r="H237" s="3" t="s">
        <v>70</v>
      </c>
      <c r="I237" s="3" t="s">
        <v>70</v>
      </c>
    </row>
    <row r="238" spans="1:9" x14ac:dyDescent="0.35">
      <c r="A238" s="3" t="s">
        <v>560</v>
      </c>
      <c r="B238" s="3" t="s">
        <v>10</v>
      </c>
      <c r="C238" s="3">
        <v>2</v>
      </c>
      <c r="D238" s="3">
        <v>330</v>
      </c>
      <c r="E238" s="3">
        <v>660</v>
      </c>
      <c r="F238" s="3" t="s">
        <v>441</v>
      </c>
      <c r="G238" s="3" t="s">
        <v>562</v>
      </c>
      <c r="H238" s="3" t="s">
        <v>563</v>
      </c>
      <c r="I238" s="3" t="s">
        <v>130</v>
      </c>
    </row>
    <row r="239" spans="1:9" x14ac:dyDescent="0.35">
      <c r="A239" s="3" t="s">
        <v>560</v>
      </c>
      <c r="B239" s="3" t="s">
        <v>10</v>
      </c>
      <c r="C239" s="3">
        <v>2</v>
      </c>
      <c r="D239" s="3">
        <v>360</v>
      </c>
      <c r="E239" s="3">
        <v>720</v>
      </c>
      <c r="F239" s="3" t="s">
        <v>564</v>
      </c>
      <c r="G239" s="3" t="s">
        <v>478</v>
      </c>
      <c r="H239" s="3" t="s">
        <v>565</v>
      </c>
      <c r="I239" s="3" t="s">
        <v>566</v>
      </c>
    </row>
    <row r="240" spans="1:9" x14ac:dyDescent="0.35">
      <c r="A240" s="3" t="s">
        <v>560</v>
      </c>
      <c r="B240" s="3" t="s">
        <v>10</v>
      </c>
      <c r="C240" s="3">
        <v>1</v>
      </c>
      <c r="D240" s="3">
        <v>480</v>
      </c>
      <c r="E240" s="3">
        <v>480</v>
      </c>
      <c r="F240" s="3" t="s">
        <v>567</v>
      </c>
      <c r="G240" s="3" t="s">
        <v>567</v>
      </c>
      <c r="H240" s="3" t="s">
        <v>448</v>
      </c>
      <c r="I240" s="3" t="s">
        <v>448</v>
      </c>
    </row>
    <row r="241" spans="1:9" x14ac:dyDescent="0.35">
      <c r="A241" s="3" t="s">
        <v>560</v>
      </c>
      <c r="B241" s="3" t="s">
        <v>10</v>
      </c>
      <c r="C241" s="3">
        <v>2</v>
      </c>
      <c r="D241" s="3">
        <v>600</v>
      </c>
      <c r="E241" s="3">
        <v>1201</v>
      </c>
      <c r="F241" s="3" t="s">
        <v>568</v>
      </c>
      <c r="G241" s="3" t="s">
        <v>569</v>
      </c>
      <c r="H241" s="3" t="s">
        <v>570</v>
      </c>
      <c r="I241" s="3" t="s">
        <v>276</v>
      </c>
    </row>
    <row r="242" spans="1:9" x14ac:dyDescent="0.35">
      <c r="A242" s="3" t="s">
        <v>560</v>
      </c>
      <c r="B242" s="3" t="s">
        <v>10</v>
      </c>
      <c r="C242" s="3">
        <v>1</v>
      </c>
      <c r="D242" s="3">
        <v>725</v>
      </c>
      <c r="E242" s="3">
        <v>725</v>
      </c>
      <c r="F242" s="3" t="s">
        <v>571</v>
      </c>
      <c r="G242" s="3" t="s">
        <v>571</v>
      </c>
      <c r="H242" s="3" t="s">
        <v>468</v>
      </c>
      <c r="I242" s="3" t="s">
        <v>468</v>
      </c>
    </row>
    <row r="243" spans="1:9" x14ac:dyDescent="0.35">
      <c r="A243" s="3" t="s">
        <v>560</v>
      </c>
      <c r="B243" s="3" t="s">
        <v>10</v>
      </c>
      <c r="C243" s="3">
        <v>1</v>
      </c>
      <c r="D243" s="3">
        <v>740</v>
      </c>
      <c r="E243" s="3">
        <v>740</v>
      </c>
      <c r="F243" s="3" t="s">
        <v>572</v>
      </c>
      <c r="G243" s="3" t="s">
        <v>572</v>
      </c>
      <c r="H243" s="3" t="s">
        <v>474</v>
      </c>
      <c r="I243" s="3" t="s">
        <v>474</v>
      </c>
    </row>
    <row r="244" spans="1:9" x14ac:dyDescent="0.35">
      <c r="A244" s="3" t="s">
        <v>560</v>
      </c>
      <c r="B244" s="3" t="s">
        <v>10</v>
      </c>
      <c r="C244" s="3">
        <v>1</v>
      </c>
      <c r="D244" s="3">
        <v>870</v>
      </c>
      <c r="E244" s="3">
        <v>870</v>
      </c>
      <c r="F244" s="3" t="s">
        <v>494</v>
      </c>
      <c r="G244" s="3" t="s">
        <v>494</v>
      </c>
      <c r="H244" s="3" t="s">
        <v>484</v>
      </c>
      <c r="I244" s="3" t="s">
        <v>484</v>
      </c>
    </row>
    <row r="245" spans="1:9" x14ac:dyDescent="0.35">
      <c r="A245" s="3" t="s">
        <v>560</v>
      </c>
      <c r="B245" s="3" t="s">
        <v>10</v>
      </c>
      <c r="C245" s="3">
        <v>1</v>
      </c>
      <c r="D245" s="3">
        <v>905</v>
      </c>
      <c r="E245" s="3">
        <v>905</v>
      </c>
      <c r="F245" s="3" t="s">
        <v>573</v>
      </c>
      <c r="G245" s="3" t="s">
        <v>573</v>
      </c>
      <c r="H245" s="3" t="s">
        <v>136</v>
      </c>
      <c r="I245" s="3" t="s">
        <v>136</v>
      </c>
    </row>
    <row r="246" spans="1:9" x14ac:dyDescent="0.35">
      <c r="A246" s="3" t="s">
        <v>560</v>
      </c>
      <c r="B246" s="3" t="s">
        <v>10</v>
      </c>
      <c r="C246" s="3">
        <v>2</v>
      </c>
      <c r="D246" s="3">
        <v>980</v>
      </c>
      <c r="E246" s="3">
        <v>1961</v>
      </c>
      <c r="F246" s="3" t="s">
        <v>574</v>
      </c>
      <c r="G246" s="3" t="s">
        <v>575</v>
      </c>
      <c r="H246" s="3" t="s">
        <v>491</v>
      </c>
      <c r="I246" s="3" t="s">
        <v>576</v>
      </c>
    </row>
    <row r="247" spans="1:9" x14ac:dyDescent="0.35">
      <c r="A247" s="3" t="s">
        <v>560</v>
      </c>
      <c r="B247" s="3" t="s">
        <v>10</v>
      </c>
      <c r="C247" s="3">
        <v>1</v>
      </c>
      <c r="D247" s="3">
        <v>1042</v>
      </c>
      <c r="E247" s="3">
        <v>1042</v>
      </c>
      <c r="F247" s="3" t="s">
        <v>577</v>
      </c>
      <c r="G247" s="3" t="s">
        <v>577</v>
      </c>
      <c r="H247" s="3" t="s">
        <v>578</v>
      </c>
      <c r="I247" s="3" t="s">
        <v>578</v>
      </c>
    </row>
    <row r="248" spans="1:9" x14ac:dyDescent="0.35">
      <c r="A248" s="3" t="s">
        <v>560</v>
      </c>
      <c r="B248" s="3" t="s">
        <v>10</v>
      </c>
      <c r="C248" s="3">
        <v>1</v>
      </c>
      <c r="D248" s="3">
        <v>1057</v>
      </c>
      <c r="E248" s="3">
        <v>1057</v>
      </c>
      <c r="F248" s="3" t="s">
        <v>579</v>
      </c>
      <c r="G248" s="3" t="s">
        <v>579</v>
      </c>
      <c r="H248" s="3" t="s">
        <v>14</v>
      </c>
      <c r="I248" s="3" t="s">
        <v>14</v>
      </c>
    </row>
    <row r="249" spans="1:9" x14ac:dyDescent="0.35">
      <c r="A249" s="3" t="s">
        <v>560</v>
      </c>
      <c r="B249" s="3" t="s">
        <v>10</v>
      </c>
      <c r="C249" s="3">
        <v>1</v>
      </c>
      <c r="D249" s="3">
        <v>1246</v>
      </c>
      <c r="E249" s="3">
        <v>1246</v>
      </c>
      <c r="F249" s="3" t="s">
        <v>580</v>
      </c>
      <c r="G249" s="3" t="s">
        <v>580</v>
      </c>
      <c r="H249" s="3" t="s">
        <v>512</v>
      </c>
      <c r="I249" s="3" t="s">
        <v>512</v>
      </c>
    </row>
    <row r="250" spans="1:9" x14ac:dyDescent="0.35">
      <c r="A250" s="3" t="s">
        <v>560</v>
      </c>
      <c r="B250" s="3" t="s">
        <v>10</v>
      </c>
      <c r="C250" s="3">
        <v>1</v>
      </c>
      <c r="D250" s="3">
        <v>1630</v>
      </c>
      <c r="E250" s="3">
        <v>1630</v>
      </c>
      <c r="F250" s="3" t="s">
        <v>581</v>
      </c>
      <c r="G250" s="3" t="s">
        <v>581</v>
      </c>
      <c r="H250" s="3" t="s">
        <v>54</v>
      </c>
      <c r="I250" s="3" t="s">
        <v>54</v>
      </c>
    </row>
    <row r="251" spans="1:9" x14ac:dyDescent="0.35">
      <c r="A251" s="3" t="s">
        <v>560</v>
      </c>
      <c r="B251" s="3" t="s">
        <v>10</v>
      </c>
      <c r="C251" s="3">
        <v>1</v>
      </c>
      <c r="D251" s="3">
        <v>1690</v>
      </c>
      <c r="E251" s="3">
        <v>1690</v>
      </c>
      <c r="F251" s="3" t="s">
        <v>582</v>
      </c>
      <c r="G251" s="3" t="s">
        <v>582</v>
      </c>
      <c r="H251" s="3" t="s">
        <v>583</v>
      </c>
      <c r="I251" s="3" t="s">
        <v>583</v>
      </c>
    </row>
    <row r="252" spans="1:9" x14ac:dyDescent="0.35">
      <c r="A252" s="3" t="s">
        <v>560</v>
      </c>
      <c r="B252" s="3" t="s">
        <v>10</v>
      </c>
      <c r="C252" s="3">
        <v>1</v>
      </c>
      <c r="D252" s="3">
        <v>1847</v>
      </c>
      <c r="E252" s="3">
        <v>1847</v>
      </c>
      <c r="F252" s="3" t="s">
        <v>584</v>
      </c>
      <c r="G252" s="3" t="s">
        <v>584</v>
      </c>
      <c r="H252" s="3" t="s">
        <v>585</v>
      </c>
      <c r="I252" s="3" t="s">
        <v>585</v>
      </c>
    </row>
    <row r="253" spans="1:9" x14ac:dyDescent="0.35">
      <c r="A253" s="3" t="s">
        <v>560</v>
      </c>
      <c r="B253" s="3" t="s">
        <v>10</v>
      </c>
      <c r="C253" s="3">
        <v>1</v>
      </c>
      <c r="D253" s="3">
        <v>1926</v>
      </c>
      <c r="E253" s="3">
        <v>1926</v>
      </c>
      <c r="F253" s="3" t="s">
        <v>586</v>
      </c>
      <c r="G253" s="3" t="s">
        <v>586</v>
      </c>
      <c r="H253" s="3" t="s">
        <v>587</v>
      </c>
      <c r="I253" s="3" t="s">
        <v>587</v>
      </c>
    </row>
    <row r="254" spans="1:9" x14ac:dyDescent="0.35">
      <c r="A254" s="3" t="s">
        <v>560</v>
      </c>
      <c r="B254" s="3" t="s">
        <v>10</v>
      </c>
      <c r="C254" s="3">
        <v>1</v>
      </c>
      <c r="D254" s="3">
        <v>4600</v>
      </c>
      <c r="E254" s="3">
        <v>4600</v>
      </c>
      <c r="F254" s="3" t="s">
        <v>588</v>
      </c>
      <c r="G254" s="3" t="s">
        <v>588</v>
      </c>
      <c r="H254" s="3" t="s">
        <v>589</v>
      </c>
      <c r="I254" s="3" t="s">
        <v>589</v>
      </c>
    </row>
    <row r="255" spans="1:9" x14ac:dyDescent="0.35">
      <c r="A255" s="3" t="s">
        <v>560</v>
      </c>
      <c r="B255" s="3" t="s">
        <v>10</v>
      </c>
      <c r="C255" s="3">
        <v>8</v>
      </c>
      <c r="D255" s="3">
        <v>4990</v>
      </c>
      <c r="E255" s="3">
        <v>39920</v>
      </c>
      <c r="F255" s="3" t="s">
        <v>590</v>
      </c>
      <c r="G255" s="3" t="s">
        <v>591</v>
      </c>
      <c r="H255" s="3" t="s">
        <v>592</v>
      </c>
      <c r="I255" s="3" t="s">
        <v>593</v>
      </c>
    </row>
    <row r="256" spans="1:9" x14ac:dyDescent="0.35">
      <c r="A256" s="3" t="s">
        <v>560</v>
      </c>
      <c r="B256" s="3" t="s">
        <v>10</v>
      </c>
      <c r="C256" s="3">
        <v>1</v>
      </c>
      <c r="D256" s="3">
        <v>5210</v>
      </c>
      <c r="E256" s="3">
        <v>5210</v>
      </c>
      <c r="F256" s="3" t="s">
        <v>594</v>
      </c>
      <c r="G256" s="3" t="s">
        <v>594</v>
      </c>
      <c r="H256" s="3" t="s">
        <v>595</v>
      </c>
      <c r="I256" s="3" t="s">
        <v>595</v>
      </c>
    </row>
    <row r="257" spans="1:9" x14ac:dyDescent="0.35">
      <c r="A257" s="4" t="s">
        <v>596</v>
      </c>
      <c r="B257" s="4" t="s">
        <v>16</v>
      </c>
      <c r="C257" s="4" t="s">
        <v>17</v>
      </c>
      <c r="D257" s="4" t="s">
        <v>18</v>
      </c>
      <c r="E257" s="4">
        <v>68650</v>
      </c>
      <c r="F257" s="4" t="s">
        <v>19</v>
      </c>
      <c r="G257" s="4" t="s">
        <v>597</v>
      </c>
      <c r="H257" s="4" t="s">
        <v>19</v>
      </c>
      <c r="I257" s="4" t="s">
        <v>598</v>
      </c>
    </row>
    <row r="258" spans="1:9" x14ac:dyDescent="0.35">
      <c r="A258" s="3" t="s">
        <v>599</v>
      </c>
      <c r="B258" s="3" t="s">
        <v>10</v>
      </c>
      <c r="C258" s="3">
        <v>1</v>
      </c>
      <c r="D258" s="3">
        <v>370</v>
      </c>
      <c r="E258" s="3">
        <v>370</v>
      </c>
      <c r="F258" s="3" t="s">
        <v>600</v>
      </c>
      <c r="G258" s="3" t="s">
        <v>600</v>
      </c>
      <c r="H258" s="3" t="s">
        <v>428</v>
      </c>
      <c r="I258" s="3" t="s">
        <v>428</v>
      </c>
    </row>
    <row r="259" spans="1:9" x14ac:dyDescent="0.35">
      <c r="A259" s="3" t="s">
        <v>599</v>
      </c>
      <c r="B259" s="3" t="s">
        <v>10</v>
      </c>
      <c r="C259" s="3">
        <v>2</v>
      </c>
      <c r="D259" s="3">
        <v>376</v>
      </c>
      <c r="E259" s="3">
        <v>752</v>
      </c>
      <c r="F259" s="3" t="s">
        <v>601</v>
      </c>
      <c r="G259" s="3" t="s">
        <v>602</v>
      </c>
      <c r="H259" s="3" t="s">
        <v>428</v>
      </c>
      <c r="I259" s="3" t="s">
        <v>440</v>
      </c>
    </row>
    <row r="260" spans="1:9" x14ac:dyDescent="0.35">
      <c r="A260" s="3" t="s">
        <v>599</v>
      </c>
      <c r="B260" s="3" t="s">
        <v>10</v>
      </c>
      <c r="C260" s="3">
        <v>1</v>
      </c>
      <c r="D260" s="3">
        <v>393</v>
      </c>
      <c r="E260" s="3">
        <v>393</v>
      </c>
      <c r="F260" s="3" t="s">
        <v>603</v>
      </c>
      <c r="G260" s="3" t="s">
        <v>603</v>
      </c>
      <c r="H260" s="3" t="s">
        <v>430</v>
      </c>
      <c r="I260" s="3" t="s">
        <v>430</v>
      </c>
    </row>
    <row r="261" spans="1:9" x14ac:dyDescent="0.35">
      <c r="A261" s="3" t="s">
        <v>599</v>
      </c>
      <c r="B261" s="3" t="s">
        <v>10</v>
      </c>
      <c r="C261" s="3">
        <v>1</v>
      </c>
      <c r="D261" s="3">
        <v>496</v>
      </c>
      <c r="E261" s="3">
        <v>496</v>
      </c>
      <c r="F261" s="3" t="s">
        <v>604</v>
      </c>
      <c r="G261" s="3" t="s">
        <v>604</v>
      </c>
      <c r="H261" s="3" t="s">
        <v>605</v>
      </c>
      <c r="I261" s="3" t="s">
        <v>605</v>
      </c>
    </row>
    <row r="262" spans="1:9" x14ac:dyDescent="0.35">
      <c r="A262" s="3" t="s">
        <v>599</v>
      </c>
      <c r="B262" s="3" t="s">
        <v>10</v>
      </c>
      <c r="C262" s="3">
        <v>2</v>
      </c>
      <c r="D262" s="3">
        <v>530</v>
      </c>
      <c r="E262" s="3">
        <v>1060</v>
      </c>
      <c r="F262" s="3" t="s">
        <v>606</v>
      </c>
      <c r="G262" s="3" t="s">
        <v>127</v>
      </c>
      <c r="H262" s="3" t="s">
        <v>607</v>
      </c>
      <c r="I262" s="3" t="s">
        <v>103</v>
      </c>
    </row>
    <row r="263" spans="1:9" x14ac:dyDescent="0.35">
      <c r="A263" s="3" t="s">
        <v>599</v>
      </c>
      <c r="B263" s="3" t="s">
        <v>10</v>
      </c>
      <c r="C263" s="3">
        <v>1</v>
      </c>
      <c r="D263" s="3">
        <v>600</v>
      </c>
      <c r="E263" s="3">
        <v>600</v>
      </c>
      <c r="F263" s="3" t="s">
        <v>608</v>
      </c>
      <c r="G263" s="3" t="s">
        <v>608</v>
      </c>
      <c r="H263" s="3" t="s">
        <v>437</v>
      </c>
      <c r="I263" s="3" t="s">
        <v>437</v>
      </c>
    </row>
    <row r="264" spans="1:9" x14ac:dyDescent="0.35">
      <c r="A264" s="3" t="s">
        <v>599</v>
      </c>
      <c r="B264" s="3" t="s">
        <v>10</v>
      </c>
      <c r="C264" s="3">
        <v>1</v>
      </c>
      <c r="D264" s="3">
        <v>601</v>
      </c>
      <c r="E264" s="3">
        <v>601</v>
      </c>
      <c r="F264" s="3" t="s">
        <v>608</v>
      </c>
      <c r="G264" s="3" t="s">
        <v>608</v>
      </c>
      <c r="H264" s="3" t="s">
        <v>437</v>
      </c>
      <c r="I264" s="3" t="s">
        <v>437</v>
      </c>
    </row>
    <row r="265" spans="1:9" x14ac:dyDescent="0.35">
      <c r="A265" s="3" t="s">
        <v>599</v>
      </c>
      <c r="B265" s="3" t="s">
        <v>10</v>
      </c>
      <c r="C265" s="3">
        <v>1</v>
      </c>
      <c r="D265" s="3">
        <v>604</v>
      </c>
      <c r="E265" s="3">
        <v>604</v>
      </c>
      <c r="F265" s="3" t="s">
        <v>609</v>
      </c>
      <c r="G265" s="3" t="s">
        <v>609</v>
      </c>
      <c r="H265" s="3" t="s">
        <v>437</v>
      </c>
      <c r="I265" s="3" t="s">
        <v>437</v>
      </c>
    </row>
    <row r="266" spans="1:9" x14ac:dyDescent="0.35">
      <c r="A266" s="3" t="s">
        <v>599</v>
      </c>
      <c r="B266" s="3" t="s">
        <v>10</v>
      </c>
      <c r="C266" s="3">
        <v>1</v>
      </c>
      <c r="D266" s="3">
        <v>615</v>
      </c>
      <c r="E266" s="3">
        <v>615</v>
      </c>
      <c r="F266" s="3" t="s">
        <v>610</v>
      </c>
      <c r="G266" s="3" t="s">
        <v>610</v>
      </c>
      <c r="H266" s="3" t="s">
        <v>437</v>
      </c>
      <c r="I266" s="3" t="s">
        <v>437</v>
      </c>
    </row>
    <row r="267" spans="1:9" x14ac:dyDescent="0.35">
      <c r="A267" s="3" t="s">
        <v>599</v>
      </c>
      <c r="B267" s="3" t="s">
        <v>10</v>
      </c>
      <c r="C267" s="3">
        <v>1</v>
      </c>
      <c r="D267" s="3">
        <v>770</v>
      </c>
      <c r="E267" s="3">
        <v>770</v>
      </c>
      <c r="F267" s="3" t="s">
        <v>611</v>
      </c>
      <c r="G267" s="3" t="s">
        <v>611</v>
      </c>
      <c r="H267" s="3" t="s">
        <v>565</v>
      </c>
      <c r="I267" s="3" t="s">
        <v>565</v>
      </c>
    </row>
    <row r="268" spans="1:9" x14ac:dyDescent="0.35">
      <c r="A268" s="3" t="s">
        <v>599</v>
      </c>
      <c r="B268" s="3" t="s">
        <v>10</v>
      </c>
      <c r="C268" s="3">
        <v>3</v>
      </c>
      <c r="D268" s="3">
        <v>780</v>
      </c>
      <c r="E268" s="3">
        <v>2340</v>
      </c>
      <c r="F268" s="3" t="s">
        <v>612</v>
      </c>
      <c r="G268" s="3" t="s">
        <v>613</v>
      </c>
      <c r="H268" s="3" t="s">
        <v>614</v>
      </c>
      <c r="I268" s="3" t="s">
        <v>615</v>
      </c>
    </row>
    <row r="269" spans="1:9" x14ac:dyDescent="0.35">
      <c r="A269" s="3" t="s">
        <v>599</v>
      </c>
      <c r="B269" s="3" t="s">
        <v>10</v>
      </c>
      <c r="C269" s="3">
        <v>5</v>
      </c>
      <c r="D269" s="3">
        <v>870</v>
      </c>
      <c r="E269" s="3">
        <v>4350</v>
      </c>
      <c r="F269" s="3" t="s">
        <v>616</v>
      </c>
      <c r="G269" s="3" t="s">
        <v>617</v>
      </c>
      <c r="H269" s="3" t="s">
        <v>618</v>
      </c>
      <c r="I269" s="3" t="s">
        <v>543</v>
      </c>
    </row>
    <row r="270" spans="1:9" x14ac:dyDescent="0.35">
      <c r="A270" s="4" t="s">
        <v>619</v>
      </c>
      <c r="B270" s="4" t="s">
        <v>16</v>
      </c>
      <c r="C270" s="4" t="s">
        <v>17</v>
      </c>
      <c r="D270" s="4" t="s">
        <v>18</v>
      </c>
      <c r="E270" s="4">
        <v>12952</v>
      </c>
      <c r="F270" s="4" t="s">
        <v>19</v>
      </c>
      <c r="G270" s="4" t="s">
        <v>620</v>
      </c>
      <c r="H270" s="4" t="s">
        <v>19</v>
      </c>
      <c r="I270" s="4" t="s">
        <v>392</v>
      </c>
    </row>
    <row r="271" spans="1:9" x14ac:dyDescent="0.35">
      <c r="A271" s="3" t="s">
        <v>621</v>
      </c>
      <c r="B271" s="3" t="s">
        <v>10</v>
      </c>
      <c r="C271" s="3">
        <v>2</v>
      </c>
      <c r="D271" s="3">
        <v>2470</v>
      </c>
      <c r="E271" s="3">
        <v>4940</v>
      </c>
      <c r="F271" s="3" t="s">
        <v>483</v>
      </c>
      <c r="G271" s="3" t="s">
        <v>622</v>
      </c>
      <c r="H271" s="3" t="s">
        <v>167</v>
      </c>
      <c r="I271" s="3" t="s">
        <v>285</v>
      </c>
    </row>
    <row r="272" spans="1:9" x14ac:dyDescent="0.35">
      <c r="A272" s="4" t="s">
        <v>623</v>
      </c>
      <c r="B272" s="4" t="s">
        <v>16</v>
      </c>
      <c r="C272" s="4" t="s">
        <v>17</v>
      </c>
      <c r="D272" s="4" t="s">
        <v>18</v>
      </c>
      <c r="E272" s="4">
        <v>4940</v>
      </c>
      <c r="F272" s="4" t="s">
        <v>19</v>
      </c>
      <c r="G272" s="4" t="s">
        <v>622</v>
      </c>
      <c r="H272" s="4" t="s">
        <v>19</v>
      </c>
      <c r="I272" s="4" t="s">
        <v>285</v>
      </c>
    </row>
    <row r="273" spans="1:9" x14ac:dyDescent="0.35">
      <c r="A273" s="3" t="s">
        <v>624</v>
      </c>
      <c r="B273" s="3" t="s">
        <v>10</v>
      </c>
      <c r="C273" s="3">
        <v>1</v>
      </c>
      <c r="D273" s="3">
        <v>96</v>
      </c>
      <c r="E273" s="3">
        <v>96</v>
      </c>
      <c r="F273" s="3" t="s">
        <v>625</v>
      </c>
      <c r="G273" s="3" t="s">
        <v>625</v>
      </c>
      <c r="H273" s="3" t="s">
        <v>626</v>
      </c>
      <c r="I273" s="3" t="s">
        <v>626</v>
      </c>
    </row>
    <row r="274" spans="1:9" x14ac:dyDescent="0.35">
      <c r="A274" s="3" t="s">
        <v>624</v>
      </c>
      <c r="B274" s="3" t="s">
        <v>10</v>
      </c>
      <c r="C274" s="3">
        <v>2</v>
      </c>
      <c r="D274" s="3">
        <v>100</v>
      </c>
      <c r="E274" s="3">
        <v>200</v>
      </c>
      <c r="F274" s="3" t="s">
        <v>627</v>
      </c>
      <c r="G274" s="3" t="s">
        <v>429</v>
      </c>
      <c r="H274" s="3" t="s">
        <v>628</v>
      </c>
      <c r="I274" s="3" t="s">
        <v>425</v>
      </c>
    </row>
    <row r="275" spans="1:9" x14ac:dyDescent="0.35">
      <c r="A275" s="3" t="s">
        <v>624</v>
      </c>
      <c r="B275" s="3" t="s">
        <v>10</v>
      </c>
      <c r="C275" s="3">
        <v>2</v>
      </c>
      <c r="D275" s="3">
        <v>152</v>
      </c>
      <c r="E275" s="3">
        <v>305</v>
      </c>
      <c r="F275" s="3" t="s">
        <v>629</v>
      </c>
      <c r="G275" s="3" t="s">
        <v>630</v>
      </c>
      <c r="H275" s="3" t="s">
        <v>631</v>
      </c>
      <c r="I275" s="3" t="s">
        <v>70</v>
      </c>
    </row>
    <row r="276" spans="1:9" x14ac:dyDescent="0.35">
      <c r="A276" s="3" t="s">
        <v>624</v>
      </c>
      <c r="B276" s="3" t="s">
        <v>10</v>
      </c>
      <c r="C276" s="3">
        <v>2</v>
      </c>
      <c r="D276" s="3">
        <v>177</v>
      </c>
      <c r="E276" s="3">
        <v>354</v>
      </c>
      <c r="F276" s="3" t="s">
        <v>426</v>
      </c>
      <c r="G276" s="3" t="s">
        <v>632</v>
      </c>
      <c r="H276" s="3" t="s">
        <v>633</v>
      </c>
      <c r="I276" s="3" t="s">
        <v>607</v>
      </c>
    </row>
    <row r="277" spans="1:9" x14ac:dyDescent="0.35">
      <c r="A277" s="3" t="s">
        <v>624</v>
      </c>
      <c r="B277" s="3" t="s">
        <v>10</v>
      </c>
      <c r="C277" s="3">
        <v>2</v>
      </c>
      <c r="D277" s="3">
        <v>209</v>
      </c>
      <c r="E277" s="3">
        <v>417</v>
      </c>
      <c r="F277" s="3" t="s">
        <v>634</v>
      </c>
      <c r="G277" s="3" t="s">
        <v>635</v>
      </c>
      <c r="H277" s="3" t="s">
        <v>636</v>
      </c>
      <c r="I277" s="3" t="s">
        <v>637</v>
      </c>
    </row>
    <row r="278" spans="1:9" x14ac:dyDescent="0.35">
      <c r="A278" s="3" t="s">
        <v>624</v>
      </c>
      <c r="B278" s="3" t="s">
        <v>10</v>
      </c>
      <c r="C278" s="3">
        <v>2</v>
      </c>
      <c r="D278" s="3">
        <v>235</v>
      </c>
      <c r="E278" s="3">
        <v>470</v>
      </c>
      <c r="F278" s="3" t="s">
        <v>638</v>
      </c>
      <c r="G278" s="3" t="s">
        <v>639</v>
      </c>
      <c r="H278" s="3" t="s">
        <v>428</v>
      </c>
      <c r="I278" s="3" t="s">
        <v>640</v>
      </c>
    </row>
    <row r="279" spans="1:9" x14ac:dyDescent="0.35">
      <c r="A279" s="3" t="s">
        <v>624</v>
      </c>
      <c r="B279" s="3" t="s">
        <v>10</v>
      </c>
      <c r="C279" s="3">
        <v>2</v>
      </c>
      <c r="D279" s="3">
        <v>284</v>
      </c>
      <c r="E279" s="3">
        <v>569</v>
      </c>
      <c r="F279" s="3" t="s">
        <v>641</v>
      </c>
      <c r="G279" s="3" t="s">
        <v>642</v>
      </c>
      <c r="H279" s="3" t="s">
        <v>643</v>
      </c>
      <c r="I279" s="3" t="s">
        <v>644</v>
      </c>
    </row>
    <row r="280" spans="1:9" x14ac:dyDescent="0.35">
      <c r="A280" s="3" t="s">
        <v>624</v>
      </c>
      <c r="B280" s="3" t="s">
        <v>10</v>
      </c>
      <c r="C280" s="3">
        <v>2</v>
      </c>
      <c r="D280" s="3">
        <v>315</v>
      </c>
      <c r="E280" s="3">
        <v>630</v>
      </c>
      <c r="F280" s="3" t="s">
        <v>608</v>
      </c>
      <c r="G280" s="3" t="s">
        <v>645</v>
      </c>
      <c r="H280" s="3" t="s">
        <v>605</v>
      </c>
      <c r="I280" s="3" t="s">
        <v>646</v>
      </c>
    </row>
    <row r="281" spans="1:9" x14ac:dyDescent="0.35">
      <c r="A281" s="3" t="s">
        <v>624</v>
      </c>
      <c r="B281" s="3" t="s">
        <v>10</v>
      </c>
      <c r="C281" s="3">
        <v>2</v>
      </c>
      <c r="D281" s="3">
        <v>408</v>
      </c>
      <c r="E281" s="3">
        <v>815</v>
      </c>
      <c r="F281" s="3" t="s">
        <v>611</v>
      </c>
      <c r="G281" s="3" t="s">
        <v>477</v>
      </c>
      <c r="H281" s="3" t="s">
        <v>647</v>
      </c>
      <c r="I281" s="3" t="s">
        <v>648</v>
      </c>
    </row>
    <row r="282" spans="1:9" x14ac:dyDescent="0.35">
      <c r="A282" s="3" t="s">
        <v>624</v>
      </c>
      <c r="B282" s="3" t="s">
        <v>10</v>
      </c>
      <c r="C282" s="3">
        <v>1</v>
      </c>
      <c r="D282" s="3">
        <v>473</v>
      </c>
      <c r="E282" s="3">
        <v>473</v>
      </c>
      <c r="F282" s="3" t="s">
        <v>649</v>
      </c>
      <c r="G282" s="3" t="s">
        <v>649</v>
      </c>
      <c r="H282" s="3" t="s">
        <v>640</v>
      </c>
      <c r="I282" s="3" t="s">
        <v>640</v>
      </c>
    </row>
    <row r="283" spans="1:9" x14ac:dyDescent="0.35">
      <c r="A283" s="3" t="s">
        <v>624</v>
      </c>
      <c r="B283" s="3" t="s">
        <v>10</v>
      </c>
      <c r="C283" s="3">
        <v>1</v>
      </c>
      <c r="D283" s="3">
        <v>600</v>
      </c>
      <c r="E283" s="3">
        <v>600</v>
      </c>
      <c r="F283" s="3" t="s">
        <v>650</v>
      </c>
      <c r="G283" s="3" t="s">
        <v>650</v>
      </c>
      <c r="H283" s="3" t="s">
        <v>446</v>
      </c>
      <c r="I283" s="3" t="s">
        <v>446</v>
      </c>
    </row>
    <row r="284" spans="1:9" x14ac:dyDescent="0.35">
      <c r="A284" s="3" t="s">
        <v>624</v>
      </c>
      <c r="B284" s="3" t="s">
        <v>10</v>
      </c>
      <c r="C284" s="3">
        <v>1</v>
      </c>
      <c r="D284" s="3">
        <v>615</v>
      </c>
      <c r="E284" s="3">
        <v>615</v>
      </c>
      <c r="F284" s="3" t="s">
        <v>651</v>
      </c>
      <c r="G284" s="3" t="s">
        <v>651</v>
      </c>
      <c r="H284" s="3" t="s">
        <v>405</v>
      </c>
      <c r="I284" s="3" t="s">
        <v>405</v>
      </c>
    </row>
    <row r="285" spans="1:9" x14ac:dyDescent="0.35">
      <c r="A285" s="3" t="s">
        <v>624</v>
      </c>
      <c r="B285" s="3" t="s">
        <v>10</v>
      </c>
      <c r="C285" s="3">
        <v>1</v>
      </c>
      <c r="D285" s="3">
        <v>728</v>
      </c>
      <c r="E285" s="3">
        <v>728</v>
      </c>
      <c r="F285" s="3" t="s">
        <v>568</v>
      </c>
      <c r="G285" s="3" t="s">
        <v>568</v>
      </c>
      <c r="H285" s="3" t="s">
        <v>652</v>
      </c>
      <c r="I285" s="3" t="s">
        <v>652</v>
      </c>
    </row>
    <row r="286" spans="1:9" x14ac:dyDescent="0.35">
      <c r="A286" s="3" t="s">
        <v>624</v>
      </c>
      <c r="B286" s="3" t="s">
        <v>10</v>
      </c>
      <c r="C286" s="3">
        <v>1</v>
      </c>
      <c r="D286" s="3">
        <v>890</v>
      </c>
      <c r="E286" s="3">
        <v>890</v>
      </c>
      <c r="F286" s="3" t="s">
        <v>653</v>
      </c>
      <c r="G286" s="3" t="s">
        <v>653</v>
      </c>
      <c r="H286" s="3" t="s">
        <v>76</v>
      </c>
      <c r="I286" s="3" t="s">
        <v>76</v>
      </c>
    </row>
    <row r="287" spans="1:9" x14ac:dyDescent="0.35">
      <c r="A287" s="3" t="s">
        <v>624</v>
      </c>
      <c r="B287" s="3" t="s">
        <v>10</v>
      </c>
      <c r="C287" s="3">
        <v>8</v>
      </c>
      <c r="D287" s="3">
        <v>990</v>
      </c>
      <c r="E287" s="3">
        <v>7920</v>
      </c>
      <c r="F287" s="3" t="s">
        <v>654</v>
      </c>
      <c r="G287" s="3" t="s">
        <v>655</v>
      </c>
      <c r="H287" s="3" t="s">
        <v>465</v>
      </c>
      <c r="I287" s="3" t="s">
        <v>656</v>
      </c>
    </row>
    <row r="288" spans="1:9" x14ac:dyDescent="0.35">
      <c r="A288" s="3" t="s">
        <v>624</v>
      </c>
      <c r="B288" s="3" t="s">
        <v>10</v>
      </c>
      <c r="C288" s="3">
        <v>2</v>
      </c>
      <c r="D288" s="3">
        <v>995</v>
      </c>
      <c r="E288" s="3">
        <v>1990</v>
      </c>
      <c r="F288" s="3" t="s">
        <v>657</v>
      </c>
      <c r="G288" s="3" t="s">
        <v>658</v>
      </c>
      <c r="H288" s="3" t="s">
        <v>566</v>
      </c>
      <c r="I288" s="3" t="s">
        <v>659</v>
      </c>
    </row>
    <row r="289" spans="1:9" x14ac:dyDescent="0.35">
      <c r="A289" s="3" t="s">
        <v>624</v>
      </c>
      <c r="B289" s="3" t="s">
        <v>10</v>
      </c>
      <c r="C289" s="3">
        <v>2</v>
      </c>
      <c r="D289" s="3">
        <v>1028</v>
      </c>
      <c r="E289" s="3">
        <v>2056</v>
      </c>
      <c r="F289" s="3" t="s">
        <v>660</v>
      </c>
      <c r="G289" s="3" t="s">
        <v>661</v>
      </c>
      <c r="H289" s="3" t="s">
        <v>474</v>
      </c>
      <c r="I289" s="3" t="s">
        <v>167</v>
      </c>
    </row>
    <row r="290" spans="1:9" x14ac:dyDescent="0.35">
      <c r="A290" s="3" t="s">
        <v>624</v>
      </c>
      <c r="B290" s="3" t="s">
        <v>10</v>
      </c>
      <c r="C290" s="3">
        <v>3</v>
      </c>
      <c r="D290" s="3">
        <v>1032</v>
      </c>
      <c r="E290" s="3">
        <v>3096</v>
      </c>
      <c r="F290" s="3" t="s">
        <v>490</v>
      </c>
      <c r="G290" s="3" t="s">
        <v>662</v>
      </c>
      <c r="H290" s="3" t="s">
        <v>474</v>
      </c>
      <c r="I290" s="3" t="s">
        <v>663</v>
      </c>
    </row>
    <row r="291" spans="1:9" x14ac:dyDescent="0.35">
      <c r="A291" s="3" t="s">
        <v>624</v>
      </c>
      <c r="B291" s="3" t="s">
        <v>10</v>
      </c>
      <c r="C291" s="3">
        <v>1</v>
      </c>
      <c r="D291" s="3">
        <v>1044</v>
      </c>
      <c r="E291" s="3">
        <v>1044</v>
      </c>
      <c r="F291" s="3" t="s">
        <v>664</v>
      </c>
      <c r="G291" s="3" t="s">
        <v>664</v>
      </c>
      <c r="H291" s="3" t="s">
        <v>476</v>
      </c>
      <c r="I291" s="3" t="s">
        <v>476</v>
      </c>
    </row>
    <row r="292" spans="1:9" x14ac:dyDescent="0.35">
      <c r="A292" s="3" t="s">
        <v>624</v>
      </c>
      <c r="B292" s="3" t="s">
        <v>10</v>
      </c>
      <c r="C292" s="3">
        <v>3</v>
      </c>
      <c r="D292" s="3">
        <v>1112</v>
      </c>
      <c r="E292" s="3">
        <v>3336</v>
      </c>
      <c r="F292" s="3" t="s">
        <v>665</v>
      </c>
      <c r="G292" s="3" t="s">
        <v>666</v>
      </c>
      <c r="H292" s="3" t="s">
        <v>667</v>
      </c>
      <c r="I292" s="3" t="s">
        <v>668</v>
      </c>
    </row>
    <row r="293" spans="1:9" x14ac:dyDescent="0.35">
      <c r="A293" s="3" t="s">
        <v>624</v>
      </c>
      <c r="B293" s="3" t="s">
        <v>10</v>
      </c>
      <c r="C293" s="3">
        <v>1</v>
      </c>
      <c r="D293" s="3">
        <v>1124</v>
      </c>
      <c r="E293" s="3">
        <v>1124</v>
      </c>
      <c r="F293" s="3" t="s">
        <v>669</v>
      </c>
      <c r="G293" s="3" t="s">
        <v>669</v>
      </c>
      <c r="H293" s="3" t="s">
        <v>670</v>
      </c>
      <c r="I293" s="3" t="s">
        <v>670</v>
      </c>
    </row>
    <row r="294" spans="1:9" x14ac:dyDescent="0.35">
      <c r="A294" s="3" t="s">
        <v>624</v>
      </c>
      <c r="B294" s="3" t="s">
        <v>10</v>
      </c>
      <c r="C294" s="3">
        <v>1</v>
      </c>
      <c r="D294" s="3">
        <v>1355</v>
      </c>
      <c r="E294" s="3">
        <v>1355</v>
      </c>
      <c r="F294" s="3" t="s">
        <v>671</v>
      </c>
      <c r="G294" s="3" t="s">
        <v>671</v>
      </c>
      <c r="H294" s="3" t="s">
        <v>143</v>
      </c>
      <c r="I294" s="3" t="s">
        <v>143</v>
      </c>
    </row>
    <row r="295" spans="1:9" x14ac:dyDescent="0.35">
      <c r="A295" s="3" t="s">
        <v>624</v>
      </c>
      <c r="B295" s="3" t="s">
        <v>10</v>
      </c>
      <c r="C295" s="3">
        <v>2</v>
      </c>
      <c r="D295" s="3">
        <v>1377</v>
      </c>
      <c r="E295" s="3">
        <v>2754</v>
      </c>
      <c r="F295" s="3" t="s">
        <v>672</v>
      </c>
      <c r="G295" s="3" t="s">
        <v>673</v>
      </c>
      <c r="H295" s="3" t="s">
        <v>493</v>
      </c>
      <c r="I295" s="3" t="s">
        <v>674</v>
      </c>
    </row>
    <row r="296" spans="1:9" x14ac:dyDescent="0.35">
      <c r="A296" s="3" t="s">
        <v>624</v>
      </c>
      <c r="B296" s="3" t="s">
        <v>10</v>
      </c>
      <c r="C296" s="3">
        <v>1</v>
      </c>
      <c r="D296" s="3">
        <v>1435</v>
      </c>
      <c r="E296" s="3">
        <v>1435</v>
      </c>
      <c r="F296" s="3" t="s">
        <v>675</v>
      </c>
      <c r="G296" s="3" t="s">
        <v>675</v>
      </c>
      <c r="H296" s="3" t="s">
        <v>155</v>
      </c>
      <c r="I296" s="3" t="s">
        <v>155</v>
      </c>
    </row>
    <row r="297" spans="1:9" x14ac:dyDescent="0.35">
      <c r="A297" s="3" t="s">
        <v>624</v>
      </c>
      <c r="B297" s="3" t="s">
        <v>10</v>
      </c>
      <c r="C297" s="3">
        <v>1</v>
      </c>
      <c r="D297" s="3">
        <v>1503</v>
      </c>
      <c r="E297" s="3">
        <v>1503</v>
      </c>
      <c r="F297" s="3" t="s">
        <v>676</v>
      </c>
      <c r="G297" s="3" t="s">
        <v>676</v>
      </c>
      <c r="H297" s="3" t="s">
        <v>677</v>
      </c>
      <c r="I297" s="3" t="s">
        <v>677</v>
      </c>
    </row>
    <row r="298" spans="1:9" x14ac:dyDescent="0.35">
      <c r="A298" s="3" t="s">
        <v>624</v>
      </c>
      <c r="B298" s="3" t="s">
        <v>10</v>
      </c>
      <c r="C298" s="3">
        <v>1</v>
      </c>
      <c r="D298" s="3">
        <v>1595</v>
      </c>
      <c r="E298" s="3">
        <v>1595</v>
      </c>
      <c r="F298" s="3" t="s">
        <v>678</v>
      </c>
      <c r="G298" s="3" t="s">
        <v>678</v>
      </c>
      <c r="H298" s="3" t="s">
        <v>679</v>
      </c>
      <c r="I298" s="3" t="s">
        <v>679</v>
      </c>
    </row>
    <row r="299" spans="1:9" x14ac:dyDescent="0.35">
      <c r="A299" s="3" t="s">
        <v>624</v>
      </c>
      <c r="B299" s="3" t="s">
        <v>10</v>
      </c>
      <c r="C299" s="3">
        <v>1</v>
      </c>
      <c r="D299" s="3">
        <v>1675</v>
      </c>
      <c r="E299" s="3">
        <v>1675</v>
      </c>
      <c r="F299" s="3" t="s">
        <v>521</v>
      </c>
      <c r="G299" s="3" t="s">
        <v>521</v>
      </c>
      <c r="H299" s="3" t="s">
        <v>276</v>
      </c>
      <c r="I299" s="3" t="s">
        <v>276</v>
      </c>
    </row>
    <row r="300" spans="1:9" x14ac:dyDescent="0.35">
      <c r="A300" s="3" t="s">
        <v>624</v>
      </c>
      <c r="B300" s="3" t="s">
        <v>10</v>
      </c>
      <c r="C300" s="3">
        <v>2</v>
      </c>
      <c r="D300" s="3">
        <v>1862</v>
      </c>
      <c r="E300" s="3">
        <v>3724</v>
      </c>
      <c r="F300" s="3" t="s">
        <v>680</v>
      </c>
      <c r="G300" s="3" t="s">
        <v>681</v>
      </c>
      <c r="H300" s="3" t="s">
        <v>682</v>
      </c>
      <c r="I300" s="3" t="s">
        <v>683</v>
      </c>
    </row>
    <row r="301" spans="1:9" x14ac:dyDescent="0.35">
      <c r="A301" s="3" t="s">
        <v>624</v>
      </c>
      <c r="B301" s="3" t="s">
        <v>10</v>
      </c>
      <c r="C301" s="3">
        <v>4</v>
      </c>
      <c r="D301" s="3">
        <v>2091</v>
      </c>
      <c r="E301" s="3">
        <v>8363</v>
      </c>
      <c r="F301" s="3" t="s">
        <v>684</v>
      </c>
      <c r="G301" s="3" t="s">
        <v>685</v>
      </c>
      <c r="H301" s="3" t="s">
        <v>686</v>
      </c>
      <c r="I301" s="3" t="s">
        <v>687</v>
      </c>
    </row>
    <row r="302" spans="1:9" x14ac:dyDescent="0.35">
      <c r="A302" s="3" t="s">
        <v>624</v>
      </c>
      <c r="B302" s="3" t="s">
        <v>10</v>
      </c>
      <c r="C302" s="3">
        <v>2</v>
      </c>
      <c r="D302" s="3">
        <v>2400</v>
      </c>
      <c r="E302" s="3">
        <v>4800</v>
      </c>
      <c r="F302" s="3" t="s">
        <v>688</v>
      </c>
      <c r="G302" s="3" t="s">
        <v>689</v>
      </c>
      <c r="H302" s="3" t="s">
        <v>690</v>
      </c>
      <c r="I302" s="3" t="s">
        <v>691</v>
      </c>
    </row>
    <row r="303" spans="1:9" x14ac:dyDescent="0.35">
      <c r="A303" s="3" t="s">
        <v>624</v>
      </c>
      <c r="B303" s="3" t="s">
        <v>10</v>
      </c>
      <c r="C303" s="3">
        <v>1</v>
      </c>
      <c r="D303" s="3">
        <v>2487</v>
      </c>
      <c r="E303" s="3">
        <v>2487</v>
      </c>
      <c r="F303" s="3" t="s">
        <v>692</v>
      </c>
      <c r="G303" s="3" t="s">
        <v>692</v>
      </c>
      <c r="H303" s="3" t="s">
        <v>180</v>
      </c>
      <c r="I303" s="3" t="s">
        <v>180</v>
      </c>
    </row>
    <row r="304" spans="1:9" x14ac:dyDescent="0.35">
      <c r="A304" s="3" t="s">
        <v>624</v>
      </c>
      <c r="B304" s="3" t="s">
        <v>10</v>
      </c>
      <c r="C304" s="3">
        <v>1</v>
      </c>
      <c r="D304" s="3">
        <v>2780</v>
      </c>
      <c r="E304" s="3">
        <v>2780</v>
      </c>
      <c r="F304" s="3" t="s">
        <v>693</v>
      </c>
      <c r="G304" s="3" t="s">
        <v>693</v>
      </c>
      <c r="H304" s="3" t="s">
        <v>694</v>
      </c>
      <c r="I304" s="3" t="s">
        <v>694</v>
      </c>
    </row>
    <row r="305" spans="1:9" x14ac:dyDescent="0.35">
      <c r="A305" s="3" t="s">
        <v>624</v>
      </c>
      <c r="B305" s="3" t="s">
        <v>10</v>
      </c>
      <c r="C305" s="3">
        <v>2</v>
      </c>
      <c r="D305" s="3">
        <v>3031</v>
      </c>
      <c r="E305" s="3">
        <v>6062</v>
      </c>
      <c r="F305" s="3" t="s">
        <v>695</v>
      </c>
      <c r="G305" s="3" t="s">
        <v>696</v>
      </c>
      <c r="H305" s="3" t="s">
        <v>697</v>
      </c>
      <c r="I305" s="3" t="s">
        <v>698</v>
      </c>
    </row>
    <row r="306" spans="1:9" x14ac:dyDescent="0.35">
      <c r="A306" s="3" t="s">
        <v>624</v>
      </c>
      <c r="B306" s="3" t="s">
        <v>10</v>
      </c>
      <c r="C306" s="3">
        <v>2</v>
      </c>
      <c r="D306" s="3">
        <v>3426</v>
      </c>
      <c r="E306" s="3">
        <v>6851</v>
      </c>
      <c r="F306" s="3" t="s">
        <v>699</v>
      </c>
      <c r="G306" s="3" t="s">
        <v>700</v>
      </c>
      <c r="H306" s="3" t="s">
        <v>701</v>
      </c>
      <c r="I306" s="3" t="s">
        <v>702</v>
      </c>
    </row>
    <row r="307" spans="1:9" x14ac:dyDescent="0.35">
      <c r="A307" s="3" t="s">
        <v>624</v>
      </c>
      <c r="B307" s="3" t="s">
        <v>10</v>
      </c>
      <c r="C307" s="3">
        <v>2</v>
      </c>
      <c r="D307" s="3">
        <v>3560</v>
      </c>
      <c r="E307" s="3">
        <v>7119</v>
      </c>
      <c r="F307" s="3" t="s">
        <v>703</v>
      </c>
      <c r="G307" s="3" t="s">
        <v>704</v>
      </c>
      <c r="H307" s="3" t="s">
        <v>199</v>
      </c>
      <c r="I307" s="3" t="s">
        <v>247</v>
      </c>
    </row>
    <row r="308" spans="1:9" x14ac:dyDescent="0.35">
      <c r="A308" s="3" t="s">
        <v>624</v>
      </c>
      <c r="B308" s="3" t="s">
        <v>10</v>
      </c>
      <c r="C308" s="3">
        <v>2</v>
      </c>
      <c r="D308" s="3">
        <v>4159</v>
      </c>
      <c r="E308" s="3">
        <v>8317</v>
      </c>
      <c r="F308" s="3" t="s">
        <v>705</v>
      </c>
      <c r="G308" s="3" t="s">
        <v>706</v>
      </c>
      <c r="H308" s="3" t="s">
        <v>707</v>
      </c>
      <c r="I308" s="3" t="s">
        <v>708</v>
      </c>
    </row>
    <row r="309" spans="1:9" x14ac:dyDescent="0.35">
      <c r="A309" s="3" t="s">
        <v>624</v>
      </c>
      <c r="B309" s="3" t="s">
        <v>10</v>
      </c>
      <c r="C309" s="3">
        <v>2</v>
      </c>
      <c r="D309" s="3">
        <v>4372</v>
      </c>
      <c r="E309" s="3">
        <v>8745</v>
      </c>
      <c r="F309" s="3" t="s">
        <v>709</v>
      </c>
      <c r="G309" s="3" t="s">
        <v>710</v>
      </c>
      <c r="H309" s="3" t="s">
        <v>711</v>
      </c>
      <c r="I309" s="3" t="s">
        <v>712</v>
      </c>
    </row>
    <row r="310" spans="1:9" x14ac:dyDescent="0.35">
      <c r="A310" s="3" t="s">
        <v>624</v>
      </c>
      <c r="B310" s="3" t="s">
        <v>10</v>
      </c>
      <c r="C310" s="3">
        <v>2</v>
      </c>
      <c r="D310" s="3">
        <v>4396</v>
      </c>
      <c r="E310" s="3">
        <v>8791</v>
      </c>
      <c r="F310" s="3" t="s">
        <v>713</v>
      </c>
      <c r="G310" s="3" t="s">
        <v>714</v>
      </c>
      <c r="H310" s="3" t="s">
        <v>524</v>
      </c>
      <c r="I310" s="3" t="s">
        <v>715</v>
      </c>
    </row>
    <row r="311" spans="1:9" x14ac:dyDescent="0.35">
      <c r="A311" s="3" t="s">
        <v>624</v>
      </c>
      <c r="B311" s="3" t="s">
        <v>10</v>
      </c>
      <c r="C311" s="3">
        <v>2</v>
      </c>
      <c r="D311" s="3">
        <v>4505</v>
      </c>
      <c r="E311" s="3">
        <v>9010</v>
      </c>
      <c r="F311" s="3" t="s">
        <v>716</v>
      </c>
      <c r="G311" s="3" t="s">
        <v>717</v>
      </c>
      <c r="H311" s="3" t="s">
        <v>718</v>
      </c>
      <c r="I311" s="3" t="s">
        <v>719</v>
      </c>
    </row>
    <row r="312" spans="1:9" x14ac:dyDescent="0.35">
      <c r="A312" s="3" t="s">
        <v>624</v>
      </c>
      <c r="B312" s="3" t="s">
        <v>10</v>
      </c>
      <c r="C312" s="3">
        <v>2</v>
      </c>
      <c r="D312" s="3">
        <v>5116</v>
      </c>
      <c r="E312" s="3">
        <v>10232</v>
      </c>
      <c r="F312" s="3" t="s">
        <v>720</v>
      </c>
      <c r="G312" s="3" t="s">
        <v>721</v>
      </c>
      <c r="H312" s="3" t="s">
        <v>722</v>
      </c>
      <c r="I312" s="3" t="s">
        <v>723</v>
      </c>
    </row>
    <row r="313" spans="1:9" x14ac:dyDescent="0.35">
      <c r="A313" s="4" t="s">
        <v>724</v>
      </c>
      <c r="B313" s="4" t="s">
        <v>16</v>
      </c>
      <c r="C313" s="4" t="s">
        <v>17</v>
      </c>
      <c r="D313" s="4" t="s">
        <v>18</v>
      </c>
      <c r="E313" s="4">
        <v>125326</v>
      </c>
      <c r="F313" s="4" t="s">
        <v>19</v>
      </c>
      <c r="G313" s="4" t="s">
        <v>725</v>
      </c>
      <c r="H313" s="4" t="s">
        <v>19</v>
      </c>
      <c r="I313" s="4" t="s">
        <v>726</v>
      </c>
    </row>
    <row r="314" spans="1:9" x14ac:dyDescent="0.35">
      <c r="A314" s="3" t="s">
        <v>727</v>
      </c>
      <c r="B314" s="3" t="s">
        <v>10</v>
      </c>
      <c r="C314" s="3">
        <v>1</v>
      </c>
      <c r="D314" s="3">
        <v>368</v>
      </c>
      <c r="E314" s="3">
        <v>368</v>
      </c>
      <c r="F314" s="3" t="s">
        <v>728</v>
      </c>
      <c r="G314" s="3" t="s">
        <v>728</v>
      </c>
      <c r="H314" s="3" t="s">
        <v>637</v>
      </c>
      <c r="I314" s="3" t="s">
        <v>637</v>
      </c>
    </row>
    <row r="315" spans="1:9" x14ac:dyDescent="0.35">
      <c r="A315" s="3" t="s">
        <v>727</v>
      </c>
      <c r="B315" s="3" t="s">
        <v>10</v>
      </c>
      <c r="C315" s="3">
        <v>2</v>
      </c>
      <c r="D315" s="3">
        <v>540</v>
      </c>
      <c r="E315" s="3">
        <v>1080</v>
      </c>
      <c r="F315" s="3" t="s">
        <v>729</v>
      </c>
      <c r="G315" s="3" t="s">
        <v>730</v>
      </c>
      <c r="H315" s="3" t="s">
        <v>646</v>
      </c>
      <c r="I315" s="3" t="s">
        <v>136</v>
      </c>
    </row>
    <row r="316" spans="1:9" x14ac:dyDescent="0.35">
      <c r="A316" s="3" t="s">
        <v>727</v>
      </c>
      <c r="B316" s="3" t="s">
        <v>10</v>
      </c>
      <c r="C316" s="3">
        <v>1</v>
      </c>
      <c r="D316" s="3">
        <v>2364</v>
      </c>
      <c r="E316" s="3">
        <v>2364</v>
      </c>
      <c r="F316" s="3" t="s">
        <v>731</v>
      </c>
      <c r="G316" s="3" t="s">
        <v>731</v>
      </c>
      <c r="H316" s="3" t="s">
        <v>674</v>
      </c>
      <c r="I316" s="3" t="s">
        <v>674</v>
      </c>
    </row>
    <row r="317" spans="1:9" x14ac:dyDescent="0.35">
      <c r="A317" s="4" t="s">
        <v>732</v>
      </c>
      <c r="B317" s="4" t="s">
        <v>16</v>
      </c>
      <c r="C317" s="4" t="s">
        <v>17</v>
      </c>
      <c r="D317" s="4" t="s">
        <v>18</v>
      </c>
      <c r="E317" s="4">
        <v>3812</v>
      </c>
      <c r="F317" s="4" t="s">
        <v>19</v>
      </c>
      <c r="G317" s="4" t="s">
        <v>733</v>
      </c>
      <c r="H317" s="4" t="s">
        <v>19</v>
      </c>
      <c r="I317" s="4" t="s">
        <v>734</v>
      </c>
    </row>
    <row r="318" spans="1:9" x14ac:dyDescent="0.35">
      <c r="A318" s="3" t="s">
        <v>1064</v>
      </c>
      <c r="B318" s="3" t="s">
        <v>10</v>
      </c>
      <c r="C318" s="3">
        <v>1900</v>
      </c>
      <c r="D318" s="3">
        <v>1000</v>
      </c>
      <c r="E318" s="3">
        <v>1900000</v>
      </c>
      <c r="F318" s="3" t="s">
        <v>1066</v>
      </c>
      <c r="G318" s="3" t="s">
        <v>1067</v>
      </c>
      <c r="H318" s="3" t="s">
        <v>1068</v>
      </c>
      <c r="I318" s="3" t="s">
        <v>1069</v>
      </c>
    </row>
    <row r="319" spans="1:9" x14ac:dyDescent="0.35">
      <c r="A319" s="4" t="s">
        <v>1065</v>
      </c>
      <c r="B319" s="4" t="s">
        <v>16</v>
      </c>
      <c r="C319" s="4" t="s">
        <v>17</v>
      </c>
      <c r="D319" s="4" t="s">
        <v>18</v>
      </c>
      <c r="E319" s="4">
        <v>1900000</v>
      </c>
      <c r="F319" s="4" t="s">
        <v>19</v>
      </c>
      <c r="G319" s="4" t="s">
        <v>1067</v>
      </c>
      <c r="H319" s="4" t="s">
        <v>19</v>
      </c>
      <c r="I319" s="4" t="s">
        <v>1069</v>
      </c>
    </row>
    <row r="320" spans="1:9" x14ac:dyDescent="0.35">
      <c r="A320" s="5" t="s">
        <v>735</v>
      </c>
      <c r="B320" s="5" t="s">
        <v>3</v>
      </c>
      <c r="C320" s="5" t="s">
        <v>17</v>
      </c>
      <c r="D320" s="5" t="s">
        <v>18</v>
      </c>
      <c r="E320" s="5" t="s">
        <v>19</v>
      </c>
      <c r="F320" s="5" t="s">
        <v>19</v>
      </c>
      <c r="G320" s="5">
        <v>103956.3</v>
      </c>
      <c r="H320" s="5" t="s">
        <v>19</v>
      </c>
      <c r="I320" s="5" t="s">
        <v>1181</v>
      </c>
    </row>
  </sheetData>
  <phoneticPr fontId="1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6332D-85F3-48CA-9409-8CED9FCCCDA0}">
  <dimension ref="A1:I185"/>
  <sheetViews>
    <sheetView workbookViewId="0"/>
  </sheetViews>
  <sheetFormatPr defaultRowHeight="14.5" x14ac:dyDescent="0.35"/>
  <cols>
    <col min="1" max="1" width="21.6328125" customWidth="1"/>
    <col min="2" max="2" width="10.6328125" customWidth="1"/>
    <col min="3" max="3" width="8.6328125" customWidth="1"/>
    <col min="4" max="4" width="11.6328125" customWidth="1"/>
    <col min="5" max="5" width="15.6328125" customWidth="1"/>
    <col min="6" max="6" width="11.6328125" customWidth="1"/>
    <col min="7" max="7" width="15.6328125" customWidth="1"/>
    <col min="8" max="8" width="10.6328125" customWidth="1"/>
    <col min="9" max="9" width="14.6328125" customWidth="1"/>
  </cols>
  <sheetData>
    <row r="1" spans="1:9" x14ac:dyDescent="0.35">
      <c r="A1" t="s">
        <v>1059</v>
      </c>
    </row>
    <row r="3" spans="1:9" x14ac:dyDescent="0.35">
      <c r="A3" t="s">
        <v>0</v>
      </c>
    </row>
    <row r="4" spans="1:9" x14ac:dyDescent="0.35">
      <c r="A4" t="s">
        <v>1</v>
      </c>
    </row>
    <row r="5" spans="1:9" x14ac:dyDescent="0.35">
      <c r="A5" t="s">
        <v>2</v>
      </c>
    </row>
    <row r="6" spans="1:9" x14ac:dyDescent="0.35">
      <c r="A6" t="s">
        <v>3</v>
      </c>
    </row>
    <row r="7" spans="1:9" x14ac:dyDescent="0.35">
      <c r="A7" t="s">
        <v>3</v>
      </c>
    </row>
    <row r="8" spans="1:9" x14ac:dyDescent="0.35">
      <c r="A8" t="s">
        <v>4</v>
      </c>
      <c r="B8" s="1">
        <v>45576</v>
      </c>
    </row>
    <row r="10" spans="1:9" x14ac:dyDescent="0.35">
      <c r="A10" s="2" t="s">
        <v>5</v>
      </c>
      <c r="B10" s="2" t="s">
        <v>6</v>
      </c>
      <c r="C10" s="2" t="s">
        <v>7</v>
      </c>
      <c r="D10" s="2" t="s">
        <v>749</v>
      </c>
      <c r="E10" s="2" t="s">
        <v>748</v>
      </c>
      <c r="F10" s="2" t="s">
        <v>8</v>
      </c>
      <c r="G10" s="2" t="s">
        <v>747</v>
      </c>
      <c r="H10" s="2" t="s">
        <v>1058</v>
      </c>
      <c r="I10" s="2" t="s">
        <v>751</v>
      </c>
    </row>
    <row r="11" spans="1:9" x14ac:dyDescent="0.35">
      <c r="A11" s="3" t="s">
        <v>1057</v>
      </c>
      <c r="B11" s="3" t="s">
        <v>10</v>
      </c>
      <c r="C11" s="3">
        <v>2</v>
      </c>
      <c r="D11" s="3">
        <v>244</v>
      </c>
      <c r="E11" s="3">
        <v>489</v>
      </c>
      <c r="F11" s="3" t="s">
        <v>833</v>
      </c>
      <c r="G11" s="3" t="s">
        <v>444</v>
      </c>
      <c r="H11" s="3" t="s">
        <v>30</v>
      </c>
      <c r="I11" s="3" t="s">
        <v>433</v>
      </c>
    </row>
    <row r="12" spans="1:9" x14ac:dyDescent="0.35">
      <c r="A12" s="3" t="s">
        <v>1056</v>
      </c>
      <c r="B12" s="3" t="s">
        <v>16</v>
      </c>
      <c r="C12" s="3" t="s">
        <v>17</v>
      </c>
      <c r="D12" s="3" t="s">
        <v>18</v>
      </c>
      <c r="E12" s="3">
        <v>489</v>
      </c>
      <c r="F12" s="3" t="s">
        <v>19</v>
      </c>
      <c r="G12" s="3" t="s">
        <v>444</v>
      </c>
      <c r="H12" s="3" t="s">
        <v>19</v>
      </c>
      <c r="I12" s="3" t="s">
        <v>433</v>
      </c>
    </row>
    <row r="13" spans="1:9" x14ac:dyDescent="0.35">
      <c r="A13" s="3" t="s">
        <v>1055</v>
      </c>
      <c r="B13" s="3" t="s">
        <v>10</v>
      </c>
      <c r="C13" s="3">
        <v>2</v>
      </c>
      <c r="D13" s="3">
        <v>120</v>
      </c>
      <c r="E13" s="3">
        <v>240</v>
      </c>
      <c r="F13" s="3" t="s">
        <v>33</v>
      </c>
      <c r="G13" s="3" t="s">
        <v>1052</v>
      </c>
      <c r="H13" s="3" t="s">
        <v>1054</v>
      </c>
      <c r="I13" s="3" t="s">
        <v>45</v>
      </c>
    </row>
    <row r="14" spans="1:9" x14ac:dyDescent="0.35">
      <c r="A14" s="3" t="s">
        <v>1053</v>
      </c>
      <c r="B14" s="3" t="s">
        <v>16</v>
      </c>
      <c r="C14" s="3" t="s">
        <v>17</v>
      </c>
      <c r="D14" s="3" t="s">
        <v>18</v>
      </c>
      <c r="E14" s="3">
        <v>240</v>
      </c>
      <c r="F14" s="3" t="s">
        <v>19</v>
      </c>
      <c r="G14" s="3" t="s">
        <v>1052</v>
      </c>
      <c r="H14" s="3" t="s">
        <v>19</v>
      </c>
      <c r="I14" s="3" t="s">
        <v>45</v>
      </c>
    </row>
    <row r="15" spans="1:9" x14ac:dyDescent="0.35">
      <c r="A15" s="3" t="s">
        <v>1051</v>
      </c>
      <c r="B15" s="3" t="s">
        <v>10</v>
      </c>
      <c r="C15" s="3">
        <v>4</v>
      </c>
      <c r="D15" s="3">
        <v>142</v>
      </c>
      <c r="E15" s="3">
        <v>570</v>
      </c>
      <c r="F15" s="3" t="s">
        <v>1044</v>
      </c>
      <c r="G15" s="3" t="s">
        <v>993</v>
      </c>
      <c r="H15" s="3" t="s">
        <v>35</v>
      </c>
      <c r="I15" s="3" t="s">
        <v>425</v>
      </c>
    </row>
    <row r="16" spans="1:9" x14ac:dyDescent="0.35">
      <c r="A16" s="3" t="s">
        <v>1050</v>
      </c>
      <c r="B16" s="3" t="s">
        <v>16</v>
      </c>
      <c r="C16" s="3" t="s">
        <v>17</v>
      </c>
      <c r="D16" s="3" t="s">
        <v>18</v>
      </c>
      <c r="E16" s="3">
        <v>570</v>
      </c>
      <c r="F16" s="3" t="s">
        <v>19</v>
      </c>
      <c r="G16" s="3" t="s">
        <v>993</v>
      </c>
      <c r="H16" s="3" t="s">
        <v>19</v>
      </c>
      <c r="I16" s="3" t="s">
        <v>425</v>
      </c>
    </row>
    <row r="17" spans="1:9" x14ac:dyDescent="0.35">
      <c r="A17" s="3" t="s">
        <v>1049</v>
      </c>
      <c r="B17" s="3" t="s">
        <v>10</v>
      </c>
      <c r="C17" s="3">
        <v>280</v>
      </c>
      <c r="D17" s="3">
        <v>142</v>
      </c>
      <c r="E17" s="3">
        <v>39900</v>
      </c>
      <c r="F17" s="3" t="s">
        <v>38</v>
      </c>
      <c r="G17" s="3" t="s">
        <v>1047</v>
      </c>
      <c r="H17" s="3" t="s">
        <v>1003</v>
      </c>
      <c r="I17" s="3" t="s">
        <v>1046</v>
      </c>
    </row>
    <row r="18" spans="1:9" x14ac:dyDescent="0.35">
      <c r="A18" s="3" t="s">
        <v>1048</v>
      </c>
      <c r="B18" s="3" t="s">
        <v>16</v>
      </c>
      <c r="C18" s="3" t="s">
        <v>17</v>
      </c>
      <c r="D18" s="3" t="s">
        <v>18</v>
      </c>
      <c r="E18" s="3">
        <v>39900</v>
      </c>
      <c r="F18" s="3" t="s">
        <v>19</v>
      </c>
      <c r="G18" s="3" t="s">
        <v>1047</v>
      </c>
      <c r="H18" s="3" t="s">
        <v>19</v>
      </c>
      <c r="I18" s="3" t="s">
        <v>1046</v>
      </c>
    </row>
    <row r="19" spans="1:9" x14ac:dyDescent="0.35">
      <c r="A19" s="3" t="s">
        <v>1045</v>
      </c>
      <c r="B19" s="3" t="s">
        <v>10</v>
      </c>
      <c r="C19" s="3">
        <v>2</v>
      </c>
      <c r="D19" s="3">
        <v>125</v>
      </c>
      <c r="E19" s="3">
        <v>250</v>
      </c>
      <c r="F19" s="3" t="s">
        <v>1044</v>
      </c>
      <c r="G19" s="3" t="s">
        <v>1042</v>
      </c>
      <c r="H19" s="3" t="s">
        <v>35</v>
      </c>
      <c r="I19" s="3" t="s">
        <v>628</v>
      </c>
    </row>
    <row r="20" spans="1:9" x14ac:dyDescent="0.35">
      <c r="A20" s="3" t="s">
        <v>1043</v>
      </c>
      <c r="B20" s="3" t="s">
        <v>16</v>
      </c>
      <c r="C20" s="3" t="s">
        <v>17</v>
      </c>
      <c r="D20" s="3" t="s">
        <v>18</v>
      </c>
      <c r="E20" s="3">
        <v>250</v>
      </c>
      <c r="F20" s="3" t="s">
        <v>19</v>
      </c>
      <c r="G20" s="3" t="s">
        <v>1042</v>
      </c>
      <c r="H20" s="3" t="s">
        <v>19</v>
      </c>
      <c r="I20" s="3" t="s">
        <v>628</v>
      </c>
    </row>
    <row r="21" spans="1:9" x14ac:dyDescent="0.35">
      <c r="A21" s="3" t="s">
        <v>1040</v>
      </c>
      <c r="B21" s="3" t="s">
        <v>10</v>
      </c>
      <c r="C21" s="3">
        <v>12</v>
      </c>
      <c r="D21" s="3">
        <v>262</v>
      </c>
      <c r="E21" s="3">
        <v>3144</v>
      </c>
      <c r="F21" s="3" t="s">
        <v>1001</v>
      </c>
      <c r="G21" s="3" t="s">
        <v>1041</v>
      </c>
      <c r="H21" s="3" t="s">
        <v>942</v>
      </c>
      <c r="I21" s="3" t="s">
        <v>155</v>
      </c>
    </row>
    <row r="22" spans="1:9" x14ac:dyDescent="0.35">
      <c r="A22" s="3" t="s">
        <v>1040</v>
      </c>
      <c r="B22" s="3" t="s">
        <v>10</v>
      </c>
      <c r="C22" s="3">
        <v>57</v>
      </c>
      <c r="D22" s="3">
        <v>352</v>
      </c>
      <c r="E22" s="3">
        <v>20064</v>
      </c>
      <c r="F22" s="3" t="s">
        <v>629</v>
      </c>
      <c r="G22" s="3" t="s">
        <v>1039</v>
      </c>
      <c r="H22" s="3" t="s">
        <v>30</v>
      </c>
      <c r="I22" s="3" t="s">
        <v>1038</v>
      </c>
    </row>
    <row r="23" spans="1:9" x14ac:dyDescent="0.35">
      <c r="A23" s="3" t="s">
        <v>1037</v>
      </c>
      <c r="B23" s="3" t="s">
        <v>16</v>
      </c>
      <c r="C23" s="3" t="s">
        <v>17</v>
      </c>
      <c r="D23" s="3" t="s">
        <v>18</v>
      </c>
      <c r="E23" s="3">
        <v>23208</v>
      </c>
      <c r="F23" s="3" t="s">
        <v>19</v>
      </c>
      <c r="G23" s="3" t="s">
        <v>1036</v>
      </c>
      <c r="H23" s="3" t="s">
        <v>19</v>
      </c>
      <c r="I23" s="3" t="s">
        <v>1035</v>
      </c>
    </row>
    <row r="24" spans="1:9" x14ac:dyDescent="0.35">
      <c r="A24" s="3" t="s">
        <v>1034</v>
      </c>
      <c r="B24" s="3" t="s">
        <v>10</v>
      </c>
      <c r="C24" s="3">
        <v>128</v>
      </c>
      <c r="D24" s="3">
        <v>144</v>
      </c>
      <c r="E24" s="3">
        <v>18496</v>
      </c>
      <c r="F24" s="3" t="s">
        <v>1029</v>
      </c>
      <c r="G24" s="3" t="s">
        <v>1032</v>
      </c>
      <c r="H24" s="3" t="s">
        <v>45</v>
      </c>
      <c r="I24" s="3" t="s">
        <v>1031</v>
      </c>
    </row>
    <row r="25" spans="1:9" x14ac:dyDescent="0.35">
      <c r="A25" s="3" t="s">
        <v>1033</v>
      </c>
      <c r="B25" s="3" t="s">
        <v>16</v>
      </c>
      <c r="C25" s="3" t="s">
        <v>17</v>
      </c>
      <c r="D25" s="3" t="s">
        <v>18</v>
      </c>
      <c r="E25" s="3">
        <v>18496</v>
      </c>
      <c r="F25" s="3" t="s">
        <v>19</v>
      </c>
      <c r="G25" s="3" t="s">
        <v>1032</v>
      </c>
      <c r="H25" s="3" t="s">
        <v>19</v>
      </c>
      <c r="I25" s="3" t="s">
        <v>1031</v>
      </c>
    </row>
    <row r="26" spans="1:9" x14ac:dyDescent="0.35">
      <c r="A26" s="3" t="s">
        <v>1030</v>
      </c>
      <c r="B26" s="3" t="s">
        <v>10</v>
      </c>
      <c r="C26" s="3">
        <v>448</v>
      </c>
      <c r="D26" s="3">
        <v>143</v>
      </c>
      <c r="E26" s="3">
        <v>64176</v>
      </c>
      <c r="F26" s="3" t="s">
        <v>1029</v>
      </c>
      <c r="G26" s="3" t="s">
        <v>1027</v>
      </c>
      <c r="H26" s="3" t="s">
        <v>45</v>
      </c>
      <c r="I26" s="3" t="s">
        <v>1026</v>
      </c>
    </row>
    <row r="27" spans="1:9" x14ac:dyDescent="0.35">
      <c r="A27" s="3" t="s">
        <v>1028</v>
      </c>
      <c r="B27" s="3" t="s">
        <v>16</v>
      </c>
      <c r="C27" s="3" t="s">
        <v>17</v>
      </c>
      <c r="D27" s="3" t="s">
        <v>18</v>
      </c>
      <c r="E27" s="3">
        <v>64176</v>
      </c>
      <c r="F27" s="3" t="s">
        <v>19</v>
      </c>
      <c r="G27" s="3" t="s">
        <v>1027</v>
      </c>
      <c r="H27" s="3" t="s">
        <v>19</v>
      </c>
      <c r="I27" s="3" t="s">
        <v>1026</v>
      </c>
    </row>
    <row r="28" spans="1:9" x14ac:dyDescent="0.35">
      <c r="A28" s="3" t="s">
        <v>1025</v>
      </c>
      <c r="B28" s="3" t="s">
        <v>10</v>
      </c>
      <c r="C28" s="3">
        <v>1</v>
      </c>
      <c r="D28" s="3">
        <v>600</v>
      </c>
      <c r="E28" s="3">
        <v>600</v>
      </c>
      <c r="F28" s="3" t="s">
        <v>991</v>
      </c>
      <c r="G28" s="3" t="s">
        <v>991</v>
      </c>
      <c r="H28" s="3" t="s">
        <v>425</v>
      </c>
      <c r="I28" s="3" t="s">
        <v>425</v>
      </c>
    </row>
    <row r="29" spans="1:9" x14ac:dyDescent="0.35">
      <c r="A29" s="3" t="s">
        <v>1024</v>
      </c>
      <c r="B29" s="3" t="s">
        <v>16</v>
      </c>
      <c r="C29" s="3" t="s">
        <v>17</v>
      </c>
      <c r="D29" s="3" t="s">
        <v>18</v>
      </c>
      <c r="E29" s="3">
        <v>600</v>
      </c>
      <c r="F29" s="3" t="s">
        <v>19</v>
      </c>
      <c r="G29" s="3" t="s">
        <v>991</v>
      </c>
      <c r="H29" s="3" t="s">
        <v>19</v>
      </c>
      <c r="I29" s="3" t="s">
        <v>425</v>
      </c>
    </row>
    <row r="30" spans="1:9" x14ac:dyDescent="0.35">
      <c r="A30" s="3" t="s">
        <v>1023</v>
      </c>
      <c r="B30" s="3" t="s">
        <v>10</v>
      </c>
      <c r="C30" s="3">
        <v>1</v>
      </c>
      <c r="D30" s="3">
        <v>1361</v>
      </c>
      <c r="E30" s="3">
        <v>1361</v>
      </c>
      <c r="F30" s="3" t="s">
        <v>1019</v>
      </c>
      <c r="G30" s="3" t="s">
        <v>1019</v>
      </c>
      <c r="H30" s="3" t="s">
        <v>644</v>
      </c>
      <c r="I30" s="3" t="s">
        <v>644</v>
      </c>
    </row>
    <row r="31" spans="1:9" x14ac:dyDescent="0.35">
      <c r="A31" s="3" t="s">
        <v>1022</v>
      </c>
      <c r="B31" s="3" t="s">
        <v>16</v>
      </c>
      <c r="C31" s="3" t="s">
        <v>17</v>
      </c>
      <c r="D31" s="3" t="s">
        <v>18</v>
      </c>
      <c r="E31" s="3">
        <v>1361</v>
      </c>
      <c r="F31" s="3" t="s">
        <v>19</v>
      </c>
      <c r="G31" s="3" t="s">
        <v>1019</v>
      </c>
      <c r="H31" s="3" t="s">
        <v>19</v>
      </c>
      <c r="I31" s="3" t="s">
        <v>644</v>
      </c>
    </row>
    <row r="32" spans="1:9" x14ac:dyDescent="0.35">
      <c r="A32" s="3" t="s">
        <v>1021</v>
      </c>
      <c r="B32" s="3" t="s">
        <v>10</v>
      </c>
      <c r="C32" s="3">
        <v>1</v>
      </c>
      <c r="D32" s="3">
        <v>1193</v>
      </c>
      <c r="E32" s="3">
        <v>1193</v>
      </c>
      <c r="F32" s="3" t="s">
        <v>1019</v>
      </c>
      <c r="G32" s="3" t="s">
        <v>1019</v>
      </c>
      <c r="H32" s="3" t="s">
        <v>644</v>
      </c>
      <c r="I32" s="3" t="s">
        <v>644</v>
      </c>
    </row>
    <row r="33" spans="1:9" x14ac:dyDescent="0.35">
      <c r="A33" s="3" t="s">
        <v>1020</v>
      </c>
      <c r="B33" s="3" t="s">
        <v>16</v>
      </c>
      <c r="C33" s="3" t="s">
        <v>17</v>
      </c>
      <c r="D33" s="3" t="s">
        <v>18</v>
      </c>
      <c r="E33" s="3">
        <v>1193</v>
      </c>
      <c r="F33" s="3" t="s">
        <v>19</v>
      </c>
      <c r="G33" s="3" t="s">
        <v>1019</v>
      </c>
      <c r="H33" s="3" t="s">
        <v>19</v>
      </c>
      <c r="I33" s="3" t="s">
        <v>644</v>
      </c>
    </row>
    <row r="34" spans="1:9" x14ac:dyDescent="0.35">
      <c r="A34" s="3" t="s">
        <v>1018</v>
      </c>
      <c r="B34" s="3" t="s">
        <v>10</v>
      </c>
      <c r="C34" s="3">
        <v>3</v>
      </c>
      <c r="D34" s="3">
        <v>800</v>
      </c>
      <c r="E34" s="3">
        <v>2400</v>
      </c>
      <c r="F34" s="3" t="s">
        <v>432</v>
      </c>
      <c r="G34" s="3" t="s">
        <v>787</v>
      </c>
      <c r="H34" s="3" t="s">
        <v>614</v>
      </c>
      <c r="I34" s="3" t="s">
        <v>1016</v>
      </c>
    </row>
    <row r="35" spans="1:9" x14ac:dyDescent="0.35">
      <c r="A35" s="3" t="s">
        <v>1017</v>
      </c>
      <c r="B35" s="3" t="s">
        <v>16</v>
      </c>
      <c r="C35" s="3" t="s">
        <v>17</v>
      </c>
      <c r="D35" s="3" t="s">
        <v>18</v>
      </c>
      <c r="E35" s="3">
        <v>2400</v>
      </c>
      <c r="F35" s="3" t="s">
        <v>19</v>
      </c>
      <c r="G35" s="3" t="s">
        <v>787</v>
      </c>
      <c r="H35" s="3" t="s">
        <v>19</v>
      </c>
      <c r="I35" s="3" t="s">
        <v>1016</v>
      </c>
    </row>
    <row r="36" spans="1:9" x14ac:dyDescent="0.35">
      <c r="A36" s="3" t="s">
        <v>1015</v>
      </c>
      <c r="B36" s="3" t="s">
        <v>10</v>
      </c>
      <c r="C36" s="3">
        <v>1</v>
      </c>
      <c r="D36" s="3">
        <v>600</v>
      </c>
      <c r="E36" s="3">
        <v>600</v>
      </c>
      <c r="F36" s="3" t="s">
        <v>603</v>
      </c>
      <c r="G36" s="3" t="s">
        <v>603</v>
      </c>
      <c r="H36" s="3" t="s">
        <v>636</v>
      </c>
      <c r="I36" s="3" t="s">
        <v>636</v>
      </c>
    </row>
    <row r="37" spans="1:9" x14ac:dyDescent="0.35">
      <c r="A37" s="3" t="s">
        <v>1014</v>
      </c>
      <c r="B37" s="3" t="s">
        <v>16</v>
      </c>
      <c r="C37" s="3" t="s">
        <v>17</v>
      </c>
      <c r="D37" s="3" t="s">
        <v>18</v>
      </c>
      <c r="E37" s="3">
        <v>600</v>
      </c>
      <c r="F37" s="3" t="s">
        <v>19</v>
      </c>
      <c r="G37" s="3" t="s">
        <v>603</v>
      </c>
      <c r="H37" s="3" t="s">
        <v>19</v>
      </c>
      <c r="I37" s="3" t="s">
        <v>636</v>
      </c>
    </row>
    <row r="38" spans="1:9" x14ac:dyDescent="0.35">
      <c r="A38" s="3" t="s">
        <v>1013</v>
      </c>
      <c r="B38" s="3" t="s">
        <v>10</v>
      </c>
      <c r="C38" s="3">
        <v>2</v>
      </c>
      <c r="D38" s="3">
        <v>800</v>
      </c>
      <c r="E38" s="3">
        <v>1600</v>
      </c>
      <c r="F38" s="3" t="s">
        <v>811</v>
      </c>
      <c r="G38" s="3" t="s">
        <v>496</v>
      </c>
      <c r="H38" s="3" t="s">
        <v>614</v>
      </c>
      <c r="I38" s="3" t="s">
        <v>476</v>
      </c>
    </row>
    <row r="39" spans="1:9" x14ac:dyDescent="0.35">
      <c r="A39" s="3" t="s">
        <v>1012</v>
      </c>
      <c r="B39" s="3" t="s">
        <v>16</v>
      </c>
      <c r="C39" s="3" t="s">
        <v>17</v>
      </c>
      <c r="D39" s="3" t="s">
        <v>18</v>
      </c>
      <c r="E39" s="3">
        <v>1600</v>
      </c>
      <c r="F39" s="3" t="s">
        <v>19</v>
      </c>
      <c r="G39" s="3" t="s">
        <v>496</v>
      </c>
      <c r="H39" s="3" t="s">
        <v>19</v>
      </c>
      <c r="I39" s="3" t="s">
        <v>476</v>
      </c>
    </row>
    <row r="40" spans="1:9" x14ac:dyDescent="0.35">
      <c r="A40" s="3" t="s">
        <v>1011</v>
      </c>
      <c r="B40" s="3" t="s">
        <v>10</v>
      </c>
      <c r="C40" s="3">
        <v>5</v>
      </c>
      <c r="D40" s="3">
        <v>800</v>
      </c>
      <c r="E40" s="3">
        <v>4000</v>
      </c>
      <c r="F40" s="3" t="s">
        <v>1010</v>
      </c>
      <c r="G40" s="3" t="s">
        <v>1008</v>
      </c>
      <c r="H40" s="3" t="s">
        <v>442</v>
      </c>
      <c r="I40" s="3" t="s">
        <v>1007</v>
      </c>
    </row>
    <row r="41" spans="1:9" x14ac:dyDescent="0.35">
      <c r="A41" s="3" t="s">
        <v>1009</v>
      </c>
      <c r="B41" s="3" t="s">
        <v>16</v>
      </c>
      <c r="C41" s="3" t="s">
        <v>17</v>
      </c>
      <c r="D41" s="3" t="s">
        <v>18</v>
      </c>
      <c r="E41" s="3">
        <v>4000</v>
      </c>
      <c r="F41" s="3" t="s">
        <v>19</v>
      </c>
      <c r="G41" s="3" t="s">
        <v>1008</v>
      </c>
      <c r="H41" s="3" t="s">
        <v>19</v>
      </c>
      <c r="I41" s="3" t="s">
        <v>1007</v>
      </c>
    </row>
    <row r="42" spans="1:9" x14ac:dyDescent="0.35">
      <c r="A42" s="3" t="s">
        <v>1006</v>
      </c>
      <c r="B42" s="3" t="s">
        <v>10</v>
      </c>
      <c r="C42" s="3">
        <v>1</v>
      </c>
      <c r="D42" s="3">
        <v>170</v>
      </c>
      <c r="E42" s="3">
        <v>170</v>
      </c>
      <c r="F42" s="3" t="s">
        <v>1004</v>
      </c>
      <c r="G42" s="3" t="s">
        <v>1004</v>
      </c>
      <c r="H42" s="3" t="s">
        <v>1003</v>
      </c>
      <c r="I42" s="3" t="s">
        <v>1003</v>
      </c>
    </row>
    <row r="43" spans="1:9" x14ac:dyDescent="0.35">
      <c r="A43" s="3" t="s">
        <v>1005</v>
      </c>
      <c r="B43" s="3" t="s">
        <v>16</v>
      </c>
      <c r="C43" s="3" t="s">
        <v>17</v>
      </c>
      <c r="D43" s="3" t="s">
        <v>18</v>
      </c>
      <c r="E43" s="3">
        <v>170</v>
      </c>
      <c r="F43" s="3" t="s">
        <v>19</v>
      </c>
      <c r="G43" s="3" t="s">
        <v>1004</v>
      </c>
      <c r="H43" s="3" t="s">
        <v>19</v>
      </c>
      <c r="I43" s="3" t="s">
        <v>1003</v>
      </c>
    </row>
    <row r="44" spans="1:9" x14ac:dyDescent="0.35">
      <c r="A44" s="3" t="s">
        <v>1002</v>
      </c>
      <c r="B44" s="3" t="s">
        <v>10</v>
      </c>
      <c r="C44" s="3">
        <v>4</v>
      </c>
      <c r="D44" s="3">
        <v>230</v>
      </c>
      <c r="E44" s="3">
        <v>920</v>
      </c>
      <c r="F44" s="3" t="s">
        <v>1001</v>
      </c>
      <c r="G44" s="3" t="s">
        <v>999</v>
      </c>
      <c r="H44" s="3" t="s">
        <v>626</v>
      </c>
      <c r="I44" s="3" t="s">
        <v>607</v>
      </c>
    </row>
    <row r="45" spans="1:9" x14ac:dyDescent="0.35">
      <c r="A45" s="3" t="s">
        <v>1000</v>
      </c>
      <c r="B45" s="3" t="s">
        <v>16</v>
      </c>
      <c r="C45" s="3" t="s">
        <v>17</v>
      </c>
      <c r="D45" s="3" t="s">
        <v>18</v>
      </c>
      <c r="E45" s="3">
        <v>920</v>
      </c>
      <c r="F45" s="3" t="s">
        <v>19</v>
      </c>
      <c r="G45" s="3" t="s">
        <v>999</v>
      </c>
      <c r="H45" s="3" t="s">
        <v>19</v>
      </c>
      <c r="I45" s="3" t="s">
        <v>607</v>
      </c>
    </row>
    <row r="46" spans="1:9" x14ac:dyDescent="0.35">
      <c r="A46" s="3" t="s">
        <v>998</v>
      </c>
      <c r="B46" s="3" t="s">
        <v>10</v>
      </c>
      <c r="C46" s="3">
        <v>70</v>
      </c>
      <c r="D46" s="3">
        <v>206</v>
      </c>
      <c r="E46" s="3">
        <v>14420</v>
      </c>
      <c r="F46" s="3" t="s">
        <v>43</v>
      </c>
      <c r="G46" s="3" t="s">
        <v>996</v>
      </c>
      <c r="H46" s="3" t="s">
        <v>45</v>
      </c>
      <c r="I46" s="3" t="s">
        <v>237</v>
      </c>
    </row>
    <row r="47" spans="1:9" x14ac:dyDescent="0.35">
      <c r="A47" s="3" t="s">
        <v>997</v>
      </c>
      <c r="B47" s="3" t="s">
        <v>16</v>
      </c>
      <c r="C47" s="3" t="s">
        <v>17</v>
      </c>
      <c r="D47" s="3" t="s">
        <v>18</v>
      </c>
      <c r="E47" s="3">
        <v>14420</v>
      </c>
      <c r="F47" s="3" t="s">
        <v>19</v>
      </c>
      <c r="G47" s="3" t="s">
        <v>996</v>
      </c>
      <c r="H47" s="3" t="s">
        <v>19</v>
      </c>
      <c r="I47" s="3" t="s">
        <v>237</v>
      </c>
    </row>
    <row r="48" spans="1:9" x14ac:dyDescent="0.35">
      <c r="A48" s="3" t="s">
        <v>995</v>
      </c>
      <c r="B48" s="3" t="s">
        <v>10</v>
      </c>
      <c r="C48" s="3">
        <v>3</v>
      </c>
      <c r="D48" s="3">
        <v>181</v>
      </c>
      <c r="E48" s="3">
        <v>543</v>
      </c>
      <c r="F48" s="3" t="s">
        <v>625</v>
      </c>
      <c r="G48" s="3" t="s">
        <v>641</v>
      </c>
      <c r="H48" s="3" t="s">
        <v>45</v>
      </c>
      <c r="I48" s="3" t="s">
        <v>866</v>
      </c>
    </row>
    <row r="49" spans="1:9" x14ac:dyDescent="0.35">
      <c r="A49" s="3" t="s">
        <v>994</v>
      </c>
      <c r="B49" s="3" t="s">
        <v>16</v>
      </c>
      <c r="C49" s="3" t="s">
        <v>17</v>
      </c>
      <c r="D49" s="3" t="s">
        <v>18</v>
      </c>
      <c r="E49" s="3">
        <v>543</v>
      </c>
      <c r="F49" s="3" t="s">
        <v>19</v>
      </c>
      <c r="G49" s="3" t="s">
        <v>641</v>
      </c>
      <c r="H49" s="3" t="s">
        <v>19</v>
      </c>
      <c r="I49" s="3" t="s">
        <v>866</v>
      </c>
    </row>
    <row r="50" spans="1:9" x14ac:dyDescent="0.35">
      <c r="A50" s="3" t="s">
        <v>989</v>
      </c>
      <c r="B50" s="3" t="s">
        <v>10</v>
      </c>
      <c r="C50" s="3">
        <v>32</v>
      </c>
      <c r="D50" s="3">
        <v>262</v>
      </c>
      <c r="E50" s="3">
        <v>8384</v>
      </c>
      <c r="F50" s="3" t="s">
        <v>993</v>
      </c>
      <c r="G50" s="3" t="s">
        <v>992</v>
      </c>
      <c r="H50" s="3" t="s">
        <v>942</v>
      </c>
      <c r="I50" s="3" t="s">
        <v>144</v>
      </c>
    </row>
    <row r="51" spans="1:9" x14ac:dyDescent="0.35">
      <c r="A51" s="3" t="s">
        <v>989</v>
      </c>
      <c r="B51" s="3" t="s">
        <v>10</v>
      </c>
      <c r="C51" s="3">
        <v>28</v>
      </c>
      <c r="D51" s="3">
        <v>286</v>
      </c>
      <c r="E51" s="3">
        <v>8008</v>
      </c>
      <c r="F51" s="3" t="s">
        <v>991</v>
      </c>
      <c r="G51" s="3" t="s">
        <v>990</v>
      </c>
      <c r="H51" s="3" t="s">
        <v>817</v>
      </c>
      <c r="I51" s="3" t="s">
        <v>112</v>
      </c>
    </row>
    <row r="52" spans="1:9" x14ac:dyDescent="0.35">
      <c r="A52" s="3" t="s">
        <v>989</v>
      </c>
      <c r="B52" s="3" t="s">
        <v>10</v>
      </c>
      <c r="C52" s="3">
        <v>135</v>
      </c>
      <c r="D52" s="3">
        <v>352</v>
      </c>
      <c r="E52" s="3">
        <v>47520</v>
      </c>
      <c r="F52" s="3" t="s">
        <v>948</v>
      </c>
      <c r="G52" s="3" t="s">
        <v>988</v>
      </c>
      <c r="H52" s="3" t="s">
        <v>30</v>
      </c>
      <c r="I52" s="3" t="s">
        <v>987</v>
      </c>
    </row>
    <row r="53" spans="1:9" x14ac:dyDescent="0.35">
      <c r="A53" s="3" t="s">
        <v>986</v>
      </c>
      <c r="B53" s="3" t="s">
        <v>16</v>
      </c>
      <c r="C53" s="3" t="s">
        <v>17</v>
      </c>
      <c r="D53" s="3" t="s">
        <v>18</v>
      </c>
      <c r="E53" s="3">
        <v>63912</v>
      </c>
      <c r="F53" s="3" t="s">
        <v>19</v>
      </c>
      <c r="G53" s="3" t="s">
        <v>985</v>
      </c>
      <c r="H53" s="3" t="s">
        <v>19</v>
      </c>
      <c r="I53" s="3" t="s">
        <v>984</v>
      </c>
    </row>
    <row r="54" spans="1:9" x14ac:dyDescent="0.35">
      <c r="A54" s="3" t="s">
        <v>983</v>
      </c>
      <c r="B54" s="3" t="s">
        <v>10</v>
      </c>
      <c r="C54" s="3">
        <v>2</v>
      </c>
      <c r="D54" s="3">
        <v>325</v>
      </c>
      <c r="E54" s="3">
        <v>651</v>
      </c>
      <c r="F54" s="3" t="s">
        <v>982</v>
      </c>
      <c r="G54" s="3" t="s">
        <v>980</v>
      </c>
      <c r="H54" s="3" t="s">
        <v>30</v>
      </c>
      <c r="I54" s="3" t="s">
        <v>605</v>
      </c>
    </row>
    <row r="55" spans="1:9" x14ac:dyDescent="0.35">
      <c r="A55" s="3" t="s">
        <v>981</v>
      </c>
      <c r="B55" s="3" t="s">
        <v>16</v>
      </c>
      <c r="C55" s="3" t="s">
        <v>17</v>
      </c>
      <c r="D55" s="3" t="s">
        <v>18</v>
      </c>
      <c r="E55" s="3">
        <v>651</v>
      </c>
      <c r="F55" s="3" t="s">
        <v>19</v>
      </c>
      <c r="G55" s="3" t="s">
        <v>980</v>
      </c>
      <c r="H55" s="3" t="s">
        <v>19</v>
      </c>
      <c r="I55" s="3" t="s">
        <v>605</v>
      </c>
    </row>
    <row r="56" spans="1:9" x14ac:dyDescent="0.35">
      <c r="A56" s="3" t="s">
        <v>979</v>
      </c>
      <c r="B56" s="3" t="s">
        <v>10</v>
      </c>
      <c r="C56" s="3">
        <v>2</v>
      </c>
      <c r="D56" s="3">
        <v>205</v>
      </c>
      <c r="E56" s="3">
        <v>410</v>
      </c>
      <c r="F56" s="3" t="s">
        <v>424</v>
      </c>
      <c r="G56" s="3" t="s">
        <v>977</v>
      </c>
      <c r="H56" s="3" t="s">
        <v>942</v>
      </c>
      <c r="I56" s="3" t="s">
        <v>866</v>
      </c>
    </row>
    <row r="57" spans="1:9" x14ac:dyDescent="0.35">
      <c r="A57" s="3" t="s">
        <v>978</v>
      </c>
      <c r="B57" s="3" t="s">
        <v>16</v>
      </c>
      <c r="C57" s="3" t="s">
        <v>17</v>
      </c>
      <c r="D57" s="3" t="s">
        <v>18</v>
      </c>
      <c r="E57" s="3">
        <v>410</v>
      </c>
      <c r="F57" s="3" t="s">
        <v>19</v>
      </c>
      <c r="G57" s="3" t="s">
        <v>977</v>
      </c>
      <c r="H57" s="3" t="s">
        <v>19</v>
      </c>
      <c r="I57" s="3" t="s">
        <v>866</v>
      </c>
    </row>
    <row r="58" spans="1:9" x14ac:dyDescent="0.35">
      <c r="A58" s="3" t="s">
        <v>976</v>
      </c>
      <c r="B58" s="3" t="s">
        <v>10</v>
      </c>
      <c r="C58" s="3">
        <v>2</v>
      </c>
      <c r="D58" s="3">
        <v>297</v>
      </c>
      <c r="E58" s="3">
        <v>593</v>
      </c>
      <c r="F58" s="3" t="s">
        <v>600</v>
      </c>
      <c r="G58" s="3" t="s">
        <v>802</v>
      </c>
      <c r="H58" s="3" t="s">
        <v>631</v>
      </c>
      <c r="I58" s="3" t="s">
        <v>643</v>
      </c>
    </row>
    <row r="59" spans="1:9" x14ac:dyDescent="0.35">
      <c r="A59" s="3" t="s">
        <v>975</v>
      </c>
      <c r="B59" s="3" t="s">
        <v>16</v>
      </c>
      <c r="C59" s="3" t="s">
        <v>17</v>
      </c>
      <c r="D59" s="3" t="s">
        <v>18</v>
      </c>
      <c r="E59" s="3">
        <v>593</v>
      </c>
      <c r="F59" s="3" t="s">
        <v>19</v>
      </c>
      <c r="G59" s="3" t="s">
        <v>802</v>
      </c>
      <c r="H59" s="3" t="s">
        <v>19</v>
      </c>
      <c r="I59" s="3" t="s">
        <v>643</v>
      </c>
    </row>
    <row r="60" spans="1:9" x14ac:dyDescent="0.35">
      <c r="A60" s="3" t="s">
        <v>974</v>
      </c>
      <c r="B60" s="3" t="s">
        <v>10</v>
      </c>
      <c r="C60" s="3">
        <v>25</v>
      </c>
      <c r="D60" s="3">
        <v>230</v>
      </c>
      <c r="E60" s="3">
        <v>5750</v>
      </c>
      <c r="F60" s="3" t="s">
        <v>936</v>
      </c>
      <c r="G60" s="3" t="s">
        <v>972</v>
      </c>
      <c r="H60" s="3" t="s">
        <v>628</v>
      </c>
      <c r="I60" s="3" t="s">
        <v>576</v>
      </c>
    </row>
    <row r="61" spans="1:9" x14ac:dyDescent="0.35">
      <c r="A61" s="3" t="s">
        <v>973</v>
      </c>
      <c r="B61" s="3" t="s">
        <v>16</v>
      </c>
      <c r="C61" s="3" t="s">
        <v>17</v>
      </c>
      <c r="D61" s="3" t="s">
        <v>18</v>
      </c>
      <c r="E61" s="3">
        <v>5750</v>
      </c>
      <c r="F61" s="3" t="s">
        <v>19</v>
      </c>
      <c r="G61" s="3" t="s">
        <v>972</v>
      </c>
      <c r="H61" s="3" t="s">
        <v>19</v>
      </c>
      <c r="I61" s="3" t="s">
        <v>576</v>
      </c>
    </row>
    <row r="62" spans="1:9" x14ac:dyDescent="0.35">
      <c r="A62" s="3" t="s">
        <v>970</v>
      </c>
      <c r="B62" s="3" t="s">
        <v>10</v>
      </c>
      <c r="C62" s="3">
        <v>9</v>
      </c>
      <c r="D62" s="3">
        <v>207</v>
      </c>
      <c r="E62" s="3">
        <v>1865</v>
      </c>
      <c r="F62" s="3" t="s">
        <v>936</v>
      </c>
      <c r="G62" s="3" t="s">
        <v>503</v>
      </c>
      <c r="H62" s="3" t="s">
        <v>628</v>
      </c>
      <c r="I62" s="3" t="s">
        <v>971</v>
      </c>
    </row>
    <row r="63" spans="1:9" x14ac:dyDescent="0.35">
      <c r="A63" s="3" t="s">
        <v>970</v>
      </c>
      <c r="B63" s="3" t="s">
        <v>10</v>
      </c>
      <c r="C63" s="3">
        <v>3</v>
      </c>
      <c r="D63" s="3">
        <v>277</v>
      </c>
      <c r="E63" s="3">
        <v>832</v>
      </c>
      <c r="F63" s="3" t="s">
        <v>426</v>
      </c>
      <c r="G63" s="3" t="s">
        <v>427</v>
      </c>
      <c r="H63" s="3" t="s">
        <v>817</v>
      </c>
      <c r="I63" s="3" t="s">
        <v>647</v>
      </c>
    </row>
    <row r="64" spans="1:9" x14ac:dyDescent="0.35">
      <c r="A64" s="3" t="s">
        <v>969</v>
      </c>
      <c r="B64" s="3" t="s">
        <v>16</v>
      </c>
      <c r="C64" s="3" t="s">
        <v>17</v>
      </c>
      <c r="D64" s="3" t="s">
        <v>18</v>
      </c>
      <c r="E64" s="3">
        <v>2696</v>
      </c>
      <c r="F64" s="3" t="s">
        <v>19</v>
      </c>
      <c r="G64" s="3" t="s">
        <v>968</v>
      </c>
      <c r="H64" s="3" t="s">
        <v>19</v>
      </c>
      <c r="I64" s="3" t="s">
        <v>491</v>
      </c>
    </row>
    <row r="65" spans="1:9" x14ac:dyDescent="0.35">
      <c r="A65" s="3" t="s">
        <v>967</v>
      </c>
      <c r="B65" s="3" t="s">
        <v>10</v>
      </c>
      <c r="C65" s="3">
        <v>1</v>
      </c>
      <c r="D65" s="3">
        <v>632</v>
      </c>
      <c r="E65" s="3">
        <v>632</v>
      </c>
      <c r="F65" s="3" t="s">
        <v>965</v>
      </c>
      <c r="G65" s="3" t="s">
        <v>965</v>
      </c>
      <c r="H65" s="3" t="s">
        <v>637</v>
      </c>
      <c r="I65" s="3" t="s">
        <v>637</v>
      </c>
    </row>
    <row r="66" spans="1:9" x14ac:dyDescent="0.35">
      <c r="A66" s="3" t="s">
        <v>966</v>
      </c>
      <c r="B66" s="3" t="s">
        <v>16</v>
      </c>
      <c r="C66" s="3" t="s">
        <v>17</v>
      </c>
      <c r="D66" s="3" t="s">
        <v>18</v>
      </c>
      <c r="E66" s="3">
        <v>632</v>
      </c>
      <c r="F66" s="3" t="s">
        <v>19</v>
      </c>
      <c r="G66" s="3" t="s">
        <v>965</v>
      </c>
      <c r="H66" s="3" t="s">
        <v>19</v>
      </c>
      <c r="I66" s="3" t="s">
        <v>637</v>
      </c>
    </row>
    <row r="67" spans="1:9" x14ac:dyDescent="0.35">
      <c r="A67" s="3" t="s">
        <v>958</v>
      </c>
      <c r="B67" s="3" t="s">
        <v>10</v>
      </c>
      <c r="C67" s="3">
        <v>64</v>
      </c>
      <c r="D67" s="3">
        <v>275</v>
      </c>
      <c r="E67" s="3">
        <v>17600</v>
      </c>
      <c r="F67" s="3" t="s">
        <v>603</v>
      </c>
      <c r="G67" s="3" t="s">
        <v>964</v>
      </c>
      <c r="H67" s="3" t="s">
        <v>631</v>
      </c>
      <c r="I67" s="3" t="s">
        <v>399</v>
      </c>
    </row>
    <row r="68" spans="1:9" x14ac:dyDescent="0.35">
      <c r="A68" s="3" t="s">
        <v>958</v>
      </c>
      <c r="B68" s="3" t="s">
        <v>10</v>
      </c>
      <c r="C68" s="3">
        <v>4</v>
      </c>
      <c r="D68" s="3">
        <v>310</v>
      </c>
      <c r="E68" s="3">
        <v>1239</v>
      </c>
      <c r="F68" s="3" t="s">
        <v>963</v>
      </c>
      <c r="G68" s="3" t="s">
        <v>962</v>
      </c>
      <c r="H68" s="3" t="s">
        <v>633</v>
      </c>
      <c r="I68" s="3" t="s">
        <v>40</v>
      </c>
    </row>
    <row r="69" spans="1:9" x14ac:dyDescent="0.35">
      <c r="A69" s="3" t="s">
        <v>958</v>
      </c>
      <c r="B69" s="3" t="s">
        <v>10</v>
      </c>
      <c r="C69" s="3">
        <v>4</v>
      </c>
      <c r="D69" s="3">
        <v>325</v>
      </c>
      <c r="E69" s="3">
        <v>1299</v>
      </c>
      <c r="F69" s="3" t="s">
        <v>431</v>
      </c>
      <c r="G69" s="3" t="s">
        <v>961</v>
      </c>
      <c r="H69" s="3" t="s">
        <v>633</v>
      </c>
      <c r="I69" s="3" t="s">
        <v>13</v>
      </c>
    </row>
    <row r="70" spans="1:9" x14ac:dyDescent="0.35">
      <c r="A70" s="3" t="s">
        <v>958</v>
      </c>
      <c r="B70" s="3" t="s">
        <v>10</v>
      </c>
      <c r="C70" s="3">
        <v>17</v>
      </c>
      <c r="D70" s="3">
        <v>345</v>
      </c>
      <c r="E70" s="3">
        <v>5865</v>
      </c>
      <c r="F70" s="3" t="s">
        <v>431</v>
      </c>
      <c r="G70" s="3" t="s">
        <v>960</v>
      </c>
      <c r="H70" s="3" t="s">
        <v>633</v>
      </c>
      <c r="I70" s="3" t="s">
        <v>959</v>
      </c>
    </row>
    <row r="71" spans="1:9" x14ac:dyDescent="0.35">
      <c r="A71" s="3" t="s">
        <v>958</v>
      </c>
      <c r="B71" s="3" t="s">
        <v>10</v>
      </c>
      <c r="C71" s="3">
        <v>6</v>
      </c>
      <c r="D71" s="3">
        <v>415</v>
      </c>
      <c r="E71" s="3">
        <v>2490</v>
      </c>
      <c r="F71" s="3" t="s">
        <v>957</v>
      </c>
      <c r="G71" s="3" t="s">
        <v>956</v>
      </c>
      <c r="H71" s="3" t="s">
        <v>636</v>
      </c>
      <c r="I71" s="3" t="s">
        <v>955</v>
      </c>
    </row>
    <row r="72" spans="1:9" x14ac:dyDescent="0.35">
      <c r="A72" s="3" t="s">
        <v>954</v>
      </c>
      <c r="B72" s="3" t="s">
        <v>16</v>
      </c>
      <c r="C72" s="3" t="s">
        <v>17</v>
      </c>
      <c r="D72" s="3" t="s">
        <v>18</v>
      </c>
      <c r="E72" s="3">
        <v>28493</v>
      </c>
      <c r="F72" s="3" t="s">
        <v>19</v>
      </c>
      <c r="G72" s="3" t="s">
        <v>953</v>
      </c>
      <c r="H72" s="3" t="s">
        <v>19</v>
      </c>
      <c r="I72" s="3" t="s">
        <v>952</v>
      </c>
    </row>
    <row r="73" spans="1:9" x14ac:dyDescent="0.35">
      <c r="A73" s="3" t="s">
        <v>950</v>
      </c>
      <c r="B73" s="3" t="s">
        <v>10</v>
      </c>
      <c r="C73" s="3">
        <v>2</v>
      </c>
      <c r="D73" s="3">
        <v>204</v>
      </c>
      <c r="E73" s="3">
        <v>408</v>
      </c>
      <c r="F73" s="3" t="s">
        <v>951</v>
      </c>
      <c r="G73" s="3" t="s">
        <v>873</v>
      </c>
      <c r="H73" s="3" t="s">
        <v>942</v>
      </c>
      <c r="I73" s="3" t="s">
        <v>428</v>
      </c>
    </row>
    <row r="74" spans="1:9" x14ac:dyDescent="0.35">
      <c r="A74" s="3" t="s">
        <v>950</v>
      </c>
      <c r="B74" s="3" t="s">
        <v>10</v>
      </c>
      <c r="C74" s="3">
        <v>4</v>
      </c>
      <c r="D74" s="3">
        <v>300</v>
      </c>
      <c r="E74" s="3">
        <v>1200</v>
      </c>
      <c r="F74" s="3" t="s">
        <v>429</v>
      </c>
      <c r="G74" s="3" t="s">
        <v>799</v>
      </c>
      <c r="H74" s="3" t="s">
        <v>631</v>
      </c>
      <c r="I74" s="3" t="s">
        <v>446</v>
      </c>
    </row>
    <row r="75" spans="1:9" x14ac:dyDescent="0.35">
      <c r="A75" s="3" t="s">
        <v>949</v>
      </c>
      <c r="B75" s="3" t="s">
        <v>16</v>
      </c>
      <c r="C75" s="3" t="s">
        <v>17</v>
      </c>
      <c r="D75" s="3" t="s">
        <v>18</v>
      </c>
      <c r="E75" s="3">
        <v>1608</v>
      </c>
      <c r="F75" s="3" t="s">
        <v>19</v>
      </c>
      <c r="G75" s="3" t="s">
        <v>851</v>
      </c>
      <c r="H75" s="3" t="s">
        <v>19</v>
      </c>
      <c r="I75" s="3" t="s">
        <v>453</v>
      </c>
    </row>
    <row r="76" spans="1:9" x14ac:dyDescent="0.35">
      <c r="A76" s="3" t="s">
        <v>947</v>
      </c>
      <c r="B76" s="3" t="s">
        <v>10</v>
      </c>
      <c r="C76" s="3">
        <v>1</v>
      </c>
      <c r="D76" s="3">
        <v>240</v>
      </c>
      <c r="E76" s="3">
        <v>240</v>
      </c>
      <c r="F76" s="3" t="s">
        <v>948</v>
      </c>
      <c r="G76" s="3" t="s">
        <v>948</v>
      </c>
      <c r="H76" s="3" t="s">
        <v>30</v>
      </c>
      <c r="I76" s="3" t="s">
        <v>30</v>
      </c>
    </row>
    <row r="77" spans="1:9" x14ac:dyDescent="0.35">
      <c r="A77" s="3" t="s">
        <v>947</v>
      </c>
      <c r="B77" s="3" t="s">
        <v>10</v>
      </c>
      <c r="C77" s="3">
        <v>1</v>
      </c>
      <c r="D77" s="3">
        <v>245</v>
      </c>
      <c r="E77" s="3">
        <v>245</v>
      </c>
      <c r="F77" s="3" t="s">
        <v>833</v>
      </c>
      <c r="G77" s="3" t="s">
        <v>833</v>
      </c>
      <c r="H77" s="3" t="s">
        <v>30</v>
      </c>
      <c r="I77" s="3" t="s">
        <v>30</v>
      </c>
    </row>
    <row r="78" spans="1:9" x14ac:dyDescent="0.35">
      <c r="A78" s="3" t="s">
        <v>946</v>
      </c>
      <c r="B78" s="3" t="s">
        <v>16</v>
      </c>
      <c r="C78" s="3" t="s">
        <v>17</v>
      </c>
      <c r="D78" s="3" t="s">
        <v>18</v>
      </c>
      <c r="E78" s="3">
        <v>485</v>
      </c>
      <c r="F78" s="3" t="s">
        <v>19</v>
      </c>
      <c r="G78" s="3" t="s">
        <v>616</v>
      </c>
      <c r="H78" s="3" t="s">
        <v>19</v>
      </c>
      <c r="I78" s="3" t="s">
        <v>433</v>
      </c>
    </row>
    <row r="79" spans="1:9" x14ac:dyDescent="0.35">
      <c r="A79" s="3" t="s">
        <v>945</v>
      </c>
      <c r="B79" s="3" t="s">
        <v>10</v>
      </c>
      <c r="C79" s="3">
        <v>2</v>
      </c>
      <c r="D79" s="3">
        <v>160</v>
      </c>
      <c r="E79" s="3">
        <v>320</v>
      </c>
      <c r="F79" s="3" t="s">
        <v>625</v>
      </c>
      <c r="G79" s="3" t="s">
        <v>600</v>
      </c>
      <c r="H79" s="3" t="s">
        <v>45</v>
      </c>
      <c r="I79" s="3" t="s">
        <v>30</v>
      </c>
    </row>
    <row r="80" spans="1:9" x14ac:dyDescent="0.35">
      <c r="A80" s="3" t="s">
        <v>944</v>
      </c>
      <c r="B80" s="3" t="s">
        <v>16</v>
      </c>
      <c r="C80" s="3" t="s">
        <v>17</v>
      </c>
      <c r="D80" s="3" t="s">
        <v>18</v>
      </c>
      <c r="E80" s="3">
        <v>320</v>
      </c>
      <c r="F80" s="3" t="s">
        <v>19</v>
      </c>
      <c r="G80" s="3" t="s">
        <v>600</v>
      </c>
      <c r="H80" s="3" t="s">
        <v>19</v>
      </c>
      <c r="I80" s="3" t="s">
        <v>30</v>
      </c>
    </row>
    <row r="81" spans="1:9" x14ac:dyDescent="0.35">
      <c r="A81" s="3" t="s">
        <v>940</v>
      </c>
      <c r="B81" s="3" t="s">
        <v>10</v>
      </c>
      <c r="C81" s="3">
        <v>40</v>
      </c>
      <c r="D81" s="3">
        <v>217</v>
      </c>
      <c r="E81" s="3">
        <v>8676</v>
      </c>
      <c r="F81" s="3" t="s">
        <v>424</v>
      </c>
      <c r="G81" s="3" t="s">
        <v>943</v>
      </c>
      <c r="H81" s="3" t="s">
        <v>942</v>
      </c>
      <c r="I81" s="3" t="s">
        <v>941</v>
      </c>
    </row>
    <row r="82" spans="1:9" x14ac:dyDescent="0.35">
      <c r="A82" s="3" t="s">
        <v>940</v>
      </c>
      <c r="B82" s="3" t="s">
        <v>10</v>
      </c>
      <c r="C82" s="3">
        <v>4</v>
      </c>
      <c r="D82" s="3">
        <v>287</v>
      </c>
      <c r="E82" s="3">
        <v>1148</v>
      </c>
      <c r="F82" s="3" t="s">
        <v>601</v>
      </c>
      <c r="G82" s="3" t="s">
        <v>473</v>
      </c>
      <c r="H82" s="3" t="s">
        <v>631</v>
      </c>
      <c r="I82" s="3" t="s">
        <v>446</v>
      </c>
    </row>
    <row r="83" spans="1:9" x14ac:dyDescent="0.35">
      <c r="A83" s="3" t="s">
        <v>939</v>
      </c>
      <c r="B83" s="3" t="s">
        <v>16</v>
      </c>
      <c r="C83" s="3" t="s">
        <v>17</v>
      </c>
      <c r="D83" s="3" t="s">
        <v>18</v>
      </c>
      <c r="E83" s="3">
        <v>9824</v>
      </c>
      <c r="F83" s="3" t="s">
        <v>19</v>
      </c>
      <c r="G83" s="3" t="s">
        <v>938</v>
      </c>
      <c r="H83" s="3" t="s">
        <v>19</v>
      </c>
      <c r="I83" s="3" t="s">
        <v>48</v>
      </c>
    </row>
    <row r="84" spans="1:9" x14ac:dyDescent="0.35">
      <c r="A84" s="3" t="s">
        <v>937</v>
      </c>
      <c r="B84" s="3" t="s">
        <v>10</v>
      </c>
      <c r="C84" s="3">
        <v>6</v>
      </c>
      <c r="D84" s="3">
        <v>280</v>
      </c>
      <c r="E84" s="3">
        <v>1680</v>
      </c>
      <c r="F84" s="3" t="s">
        <v>936</v>
      </c>
      <c r="G84" s="3" t="s">
        <v>934</v>
      </c>
      <c r="H84" s="3" t="s">
        <v>628</v>
      </c>
      <c r="I84" s="3" t="s">
        <v>78</v>
      </c>
    </row>
    <row r="85" spans="1:9" x14ac:dyDescent="0.35">
      <c r="A85" s="3" t="s">
        <v>935</v>
      </c>
      <c r="B85" s="3" t="s">
        <v>16</v>
      </c>
      <c r="C85" s="3" t="s">
        <v>17</v>
      </c>
      <c r="D85" s="3" t="s">
        <v>18</v>
      </c>
      <c r="E85" s="3">
        <v>1680</v>
      </c>
      <c r="F85" s="3" t="s">
        <v>19</v>
      </c>
      <c r="G85" s="3" t="s">
        <v>934</v>
      </c>
      <c r="H85" s="3" t="s">
        <v>19</v>
      </c>
      <c r="I85" s="3" t="s">
        <v>78</v>
      </c>
    </row>
    <row r="86" spans="1:9" x14ac:dyDescent="0.35">
      <c r="A86" s="3" t="s">
        <v>933</v>
      </c>
      <c r="B86" s="3" t="s">
        <v>10</v>
      </c>
      <c r="C86" s="3">
        <v>4</v>
      </c>
      <c r="D86" s="3">
        <v>350</v>
      </c>
      <c r="E86" s="3">
        <v>1400</v>
      </c>
      <c r="F86" s="3" t="s">
        <v>641</v>
      </c>
      <c r="G86" s="3" t="s">
        <v>931</v>
      </c>
      <c r="H86" s="3" t="s">
        <v>636</v>
      </c>
      <c r="I86" s="3" t="s">
        <v>453</v>
      </c>
    </row>
    <row r="87" spans="1:9" x14ac:dyDescent="0.35">
      <c r="A87" s="3" t="s">
        <v>932</v>
      </c>
      <c r="B87" s="3" t="s">
        <v>16</v>
      </c>
      <c r="C87" s="3" t="s">
        <v>17</v>
      </c>
      <c r="D87" s="3" t="s">
        <v>18</v>
      </c>
      <c r="E87" s="3">
        <v>1400</v>
      </c>
      <c r="F87" s="3" t="s">
        <v>19</v>
      </c>
      <c r="G87" s="3" t="s">
        <v>931</v>
      </c>
      <c r="H87" s="3" t="s">
        <v>19</v>
      </c>
      <c r="I87" s="3" t="s">
        <v>453</v>
      </c>
    </row>
    <row r="88" spans="1:9" x14ac:dyDescent="0.35">
      <c r="A88" s="3" t="s">
        <v>925</v>
      </c>
      <c r="B88" s="3" t="s">
        <v>10</v>
      </c>
      <c r="C88" s="3">
        <v>8</v>
      </c>
      <c r="D88" s="3">
        <v>270</v>
      </c>
      <c r="E88" s="3">
        <v>2160</v>
      </c>
      <c r="F88" s="3" t="s">
        <v>930</v>
      </c>
      <c r="G88" s="3" t="s">
        <v>929</v>
      </c>
      <c r="H88" s="3" t="s">
        <v>636</v>
      </c>
      <c r="I88" s="3" t="s">
        <v>46</v>
      </c>
    </row>
    <row r="89" spans="1:9" x14ac:dyDescent="0.35">
      <c r="A89" s="3" t="s">
        <v>925</v>
      </c>
      <c r="B89" s="3" t="s">
        <v>10</v>
      </c>
      <c r="C89" s="3">
        <v>6</v>
      </c>
      <c r="D89" s="3">
        <v>370</v>
      </c>
      <c r="E89" s="3">
        <v>2220</v>
      </c>
      <c r="F89" s="3" t="s">
        <v>928</v>
      </c>
      <c r="G89" s="3" t="s">
        <v>927</v>
      </c>
      <c r="H89" s="3" t="s">
        <v>643</v>
      </c>
      <c r="I89" s="3" t="s">
        <v>512</v>
      </c>
    </row>
    <row r="90" spans="1:9" x14ac:dyDescent="0.35">
      <c r="A90" s="3" t="s">
        <v>925</v>
      </c>
      <c r="B90" s="3" t="s">
        <v>10</v>
      </c>
      <c r="C90" s="3">
        <v>2</v>
      </c>
      <c r="D90" s="3">
        <v>390</v>
      </c>
      <c r="E90" s="3">
        <v>780</v>
      </c>
      <c r="F90" s="3" t="s">
        <v>564</v>
      </c>
      <c r="G90" s="3" t="s">
        <v>926</v>
      </c>
      <c r="H90" s="3" t="s">
        <v>605</v>
      </c>
      <c r="I90" s="3" t="s">
        <v>405</v>
      </c>
    </row>
    <row r="91" spans="1:9" x14ac:dyDescent="0.35">
      <c r="A91" s="3" t="s">
        <v>925</v>
      </c>
      <c r="B91" s="3" t="s">
        <v>10</v>
      </c>
      <c r="C91" s="3">
        <v>30</v>
      </c>
      <c r="D91" s="3">
        <v>548</v>
      </c>
      <c r="E91" s="3">
        <v>16440</v>
      </c>
      <c r="F91" s="3" t="s">
        <v>924</v>
      </c>
      <c r="G91" s="3" t="s">
        <v>923</v>
      </c>
      <c r="H91" s="3" t="s">
        <v>437</v>
      </c>
      <c r="I91" s="3" t="s">
        <v>922</v>
      </c>
    </row>
    <row r="92" spans="1:9" x14ac:dyDescent="0.35">
      <c r="A92" s="3" t="s">
        <v>921</v>
      </c>
      <c r="B92" s="3" t="s">
        <v>16</v>
      </c>
      <c r="C92" s="3" t="s">
        <v>17</v>
      </c>
      <c r="D92" s="3" t="s">
        <v>18</v>
      </c>
      <c r="E92" s="3">
        <v>21600</v>
      </c>
      <c r="F92" s="3" t="s">
        <v>19</v>
      </c>
      <c r="G92" s="3" t="s">
        <v>920</v>
      </c>
      <c r="H92" s="3" t="s">
        <v>19</v>
      </c>
      <c r="I92" s="3" t="s">
        <v>919</v>
      </c>
    </row>
    <row r="93" spans="1:9" x14ac:dyDescent="0.35">
      <c r="A93" s="3" t="s">
        <v>918</v>
      </c>
      <c r="B93" s="3" t="s">
        <v>10</v>
      </c>
      <c r="C93" s="3">
        <v>1</v>
      </c>
      <c r="D93" s="3">
        <v>370</v>
      </c>
      <c r="E93" s="3">
        <v>370</v>
      </c>
      <c r="F93" s="3" t="s">
        <v>611</v>
      </c>
      <c r="G93" s="3" t="s">
        <v>611</v>
      </c>
      <c r="H93" s="3" t="s">
        <v>643</v>
      </c>
      <c r="I93" s="3" t="s">
        <v>643</v>
      </c>
    </row>
    <row r="94" spans="1:9" x14ac:dyDescent="0.35">
      <c r="A94" s="3" t="s">
        <v>918</v>
      </c>
      <c r="B94" s="3" t="s">
        <v>10</v>
      </c>
      <c r="C94" s="3">
        <v>2</v>
      </c>
      <c r="D94" s="3">
        <v>548</v>
      </c>
      <c r="E94" s="3">
        <v>1096</v>
      </c>
      <c r="F94" s="3" t="s">
        <v>917</v>
      </c>
      <c r="G94" s="3" t="s">
        <v>665</v>
      </c>
      <c r="H94" s="3" t="s">
        <v>437</v>
      </c>
      <c r="I94" s="3" t="s">
        <v>916</v>
      </c>
    </row>
    <row r="95" spans="1:9" x14ac:dyDescent="0.35">
      <c r="A95" s="3" t="s">
        <v>915</v>
      </c>
      <c r="B95" s="3" t="s">
        <v>16</v>
      </c>
      <c r="C95" s="3" t="s">
        <v>17</v>
      </c>
      <c r="D95" s="3" t="s">
        <v>18</v>
      </c>
      <c r="E95" s="3">
        <v>1466</v>
      </c>
      <c r="F95" s="3" t="s">
        <v>19</v>
      </c>
      <c r="G95" s="3" t="s">
        <v>914</v>
      </c>
      <c r="H95" s="3" t="s">
        <v>19</v>
      </c>
      <c r="I95" s="3" t="s">
        <v>132</v>
      </c>
    </row>
    <row r="96" spans="1:9" x14ac:dyDescent="0.35">
      <c r="A96" s="3" t="s">
        <v>912</v>
      </c>
      <c r="B96" s="3" t="s">
        <v>10</v>
      </c>
      <c r="C96" s="3">
        <v>1</v>
      </c>
      <c r="D96" s="3">
        <v>270</v>
      </c>
      <c r="E96" s="3">
        <v>270</v>
      </c>
      <c r="F96" s="3" t="s">
        <v>913</v>
      </c>
      <c r="G96" s="3" t="s">
        <v>913</v>
      </c>
      <c r="H96" s="3" t="s">
        <v>636</v>
      </c>
      <c r="I96" s="3" t="s">
        <v>636</v>
      </c>
    </row>
    <row r="97" spans="1:9" x14ac:dyDescent="0.35">
      <c r="A97" s="3" t="s">
        <v>912</v>
      </c>
      <c r="B97" s="3" t="s">
        <v>10</v>
      </c>
      <c r="C97" s="3">
        <v>8</v>
      </c>
      <c r="D97" s="3">
        <v>300</v>
      </c>
      <c r="E97" s="3">
        <v>2400</v>
      </c>
      <c r="F97" s="3" t="s">
        <v>630</v>
      </c>
      <c r="G97" s="3" t="s">
        <v>911</v>
      </c>
      <c r="H97" s="3" t="s">
        <v>866</v>
      </c>
      <c r="I97" s="3" t="s">
        <v>839</v>
      </c>
    </row>
    <row r="98" spans="1:9" x14ac:dyDescent="0.35">
      <c r="A98" s="3" t="s">
        <v>910</v>
      </c>
      <c r="B98" s="3" t="s">
        <v>16</v>
      </c>
      <c r="C98" s="3" t="s">
        <v>17</v>
      </c>
      <c r="D98" s="3" t="s">
        <v>18</v>
      </c>
      <c r="E98" s="3">
        <v>2670</v>
      </c>
      <c r="F98" s="3" t="s">
        <v>19</v>
      </c>
      <c r="G98" s="3" t="s">
        <v>909</v>
      </c>
      <c r="H98" s="3" t="s">
        <v>19</v>
      </c>
      <c r="I98" s="3" t="s">
        <v>659</v>
      </c>
    </row>
    <row r="99" spans="1:9" x14ac:dyDescent="0.35">
      <c r="A99" s="3" t="s">
        <v>908</v>
      </c>
      <c r="B99" s="3" t="s">
        <v>10</v>
      </c>
      <c r="C99" s="3">
        <v>16</v>
      </c>
      <c r="D99" s="3">
        <v>372</v>
      </c>
      <c r="E99" s="3">
        <v>5952</v>
      </c>
      <c r="F99" s="3" t="s">
        <v>907</v>
      </c>
      <c r="G99" s="3" t="s">
        <v>905</v>
      </c>
      <c r="H99" s="3" t="s">
        <v>425</v>
      </c>
      <c r="I99" s="3" t="s">
        <v>904</v>
      </c>
    </row>
    <row r="100" spans="1:9" x14ac:dyDescent="0.35">
      <c r="A100" s="3" t="s">
        <v>906</v>
      </c>
      <c r="B100" s="3" t="s">
        <v>16</v>
      </c>
      <c r="C100" s="3" t="s">
        <v>17</v>
      </c>
      <c r="D100" s="3" t="s">
        <v>18</v>
      </c>
      <c r="E100" s="3">
        <v>5952</v>
      </c>
      <c r="F100" s="3" t="s">
        <v>19</v>
      </c>
      <c r="G100" s="3" t="s">
        <v>905</v>
      </c>
      <c r="H100" s="3" t="s">
        <v>19</v>
      </c>
      <c r="I100" s="3" t="s">
        <v>904</v>
      </c>
    </row>
    <row r="101" spans="1:9" x14ac:dyDescent="0.35">
      <c r="A101" s="3" t="s">
        <v>903</v>
      </c>
      <c r="B101" s="3" t="s">
        <v>10</v>
      </c>
      <c r="C101" s="3">
        <v>3</v>
      </c>
      <c r="D101" s="3">
        <v>375</v>
      </c>
      <c r="E101" s="3">
        <v>1124</v>
      </c>
      <c r="F101" s="3" t="s">
        <v>827</v>
      </c>
      <c r="G101" s="3" t="s">
        <v>901</v>
      </c>
      <c r="H101" s="3" t="s">
        <v>866</v>
      </c>
      <c r="I101" s="3" t="s">
        <v>103</v>
      </c>
    </row>
    <row r="102" spans="1:9" x14ac:dyDescent="0.35">
      <c r="A102" s="3" t="s">
        <v>902</v>
      </c>
      <c r="B102" s="3" t="s">
        <v>16</v>
      </c>
      <c r="C102" s="3" t="s">
        <v>17</v>
      </c>
      <c r="D102" s="3" t="s">
        <v>18</v>
      </c>
      <c r="E102" s="3">
        <v>1124</v>
      </c>
      <c r="F102" s="3" t="s">
        <v>19</v>
      </c>
      <c r="G102" s="3" t="s">
        <v>901</v>
      </c>
      <c r="H102" s="3" t="s">
        <v>19</v>
      </c>
      <c r="I102" s="3" t="s">
        <v>103</v>
      </c>
    </row>
    <row r="103" spans="1:9" x14ac:dyDescent="0.35">
      <c r="A103" s="3" t="s">
        <v>900</v>
      </c>
      <c r="B103" s="3" t="s">
        <v>10</v>
      </c>
      <c r="C103" s="3">
        <v>20</v>
      </c>
      <c r="D103" s="3">
        <v>300</v>
      </c>
      <c r="E103" s="3">
        <v>6000</v>
      </c>
      <c r="F103" s="3" t="s">
        <v>899</v>
      </c>
      <c r="G103" s="3" t="s">
        <v>897</v>
      </c>
      <c r="H103" s="3" t="s">
        <v>643</v>
      </c>
      <c r="I103" s="3" t="s">
        <v>896</v>
      </c>
    </row>
    <row r="104" spans="1:9" x14ac:dyDescent="0.35">
      <c r="A104" s="3" t="s">
        <v>898</v>
      </c>
      <c r="B104" s="3" t="s">
        <v>16</v>
      </c>
      <c r="C104" s="3" t="s">
        <v>17</v>
      </c>
      <c r="D104" s="3" t="s">
        <v>18</v>
      </c>
      <c r="E104" s="3">
        <v>6000</v>
      </c>
      <c r="F104" s="3" t="s">
        <v>19</v>
      </c>
      <c r="G104" s="3" t="s">
        <v>897</v>
      </c>
      <c r="H104" s="3" t="s">
        <v>19</v>
      </c>
      <c r="I104" s="3" t="s">
        <v>896</v>
      </c>
    </row>
    <row r="105" spans="1:9" x14ac:dyDescent="0.35">
      <c r="A105" s="3" t="s">
        <v>880</v>
      </c>
      <c r="B105" s="3" t="s">
        <v>10</v>
      </c>
      <c r="C105" s="3">
        <v>18</v>
      </c>
      <c r="D105" s="3">
        <v>320</v>
      </c>
      <c r="E105" s="3">
        <v>5760</v>
      </c>
      <c r="F105" s="3" t="s">
        <v>895</v>
      </c>
      <c r="G105" s="3" t="s">
        <v>894</v>
      </c>
      <c r="H105" s="3" t="s">
        <v>605</v>
      </c>
      <c r="I105" s="3" t="s">
        <v>893</v>
      </c>
    </row>
    <row r="106" spans="1:9" x14ac:dyDescent="0.35">
      <c r="A106" s="3" t="s">
        <v>880</v>
      </c>
      <c r="B106" s="3" t="s">
        <v>10</v>
      </c>
      <c r="C106" s="3">
        <v>2</v>
      </c>
      <c r="D106" s="3">
        <v>340</v>
      </c>
      <c r="E106" s="3">
        <v>680</v>
      </c>
      <c r="F106" s="3" t="s">
        <v>649</v>
      </c>
      <c r="G106" s="3" t="s">
        <v>892</v>
      </c>
      <c r="H106" s="3" t="s">
        <v>433</v>
      </c>
      <c r="I106" s="3" t="s">
        <v>78</v>
      </c>
    </row>
    <row r="107" spans="1:9" x14ac:dyDescent="0.35">
      <c r="A107" s="3" t="s">
        <v>880</v>
      </c>
      <c r="B107" s="3" t="s">
        <v>10</v>
      </c>
      <c r="C107" s="3">
        <v>14</v>
      </c>
      <c r="D107" s="3">
        <v>370</v>
      </c>
      <c r="E107" s="3">
        <v>5180</v>
      </c>
      <c r="F107" s="3" t="s">
        <v>891</v>
      </c>
      <c r="G107" s="3" t="s">
        <v>890</v>
      </c>
      <c r="H107" s="3" t="s">
        <v>72</v>
      </c>
      <c r="I107" s="3" t="s">
        <v>889</v>
      </c>
    </row>
    <row r="108" spans="1:9" x14ac:dyDescent="0.35">
      <c r="A108" s="3" t="s">
        <v>880</v>
      </c>
      <c r="B108" s="3" t="s">
        <v>10</v>
      </c>
      <c r="C108" s="3">
        <v>4</v>
      </c>
      <c r="D108" s="3">
        <v>410</v>
      </c>
      <c r="E108" s="3">
        <v>1640</v>
      </c>
      <c r="F108" s="3" t="s">
        <v>449</v>
      </c>
      <c r="G108" s="3" t="s">
        <v>44</v>
      </c>
      <c r="H108" s="3" t="s">
        <v>647</v>
      </c>
      <c r="I108" s="3" t="s">
        <v>504</v>
      </c>
    </row>
    <row r="109" spans="1:9" x14ac:dyDescent="0.35">
      <c r="A109" s="3" t="s">
        <v>880</v>
      </c>
      <c r="B109" s="3" t="s">
        <v>10</v>
      </c>
      <c r="C109" s="3">
        <v>158</v>
      </c>
      <c r="D109" s="3">
        <v>420</v>
      </c>
      <c r="E109" s="3">
        <v>66360</v>
      </c>
      <c r="F109" s="3" t="s">
        <v>888</v>
      </c>
      <c r="G109" s="3" t="s">
        <v>887</v>
      </c>
      <c r="H109" s="3" t="s">
        <v>647</v>
      </c>
      <c r="I109" s="3" t="s">
        <v>886</v>
      </c>
    </row>
    <row r="110" spans="1:9" x14ac:dyDescent="0.35">
      <c r="A110" s="3" t="s">
        <v>880</v>
      </c>
      <c r="B110" s="3" t="s">
        <v>10</v>
      </c>
      <c r="C110" s="3">
        <v>8</v>
      </c>
      <c r="D110" s="3">
        <v>425</v>
      </c>
      <c r="E110" s="3">
        <v>3400</v>
      </c>
      <c r="F110" s="3" t="s">
        <v>436</v>
      </c>
      <c r="G110" s="3" t="s">
        <v>885</v>
      </c>
      <c r="H110" s="3" t="s">
        <v>637</v>
      </c>
      <c r="I110" s="3" t="s">
        <v>884</v>
      </c>
    </row>
    <row r="111" spans="1:9" x14ac:dyDescent="0.35">
      <c r="A111" s="3" t="s">
        <v>880</v>
      </c>
      <c r="B111" s="3" t="s">
        <v>10</v>
      </c>
      <c r="C111" s="3">
        <v>1</v>
      </c>
      <c r="D111" s="3">
        <v>430</v>
      </c>
      <c r="E111" s="3">
        <v>430</v>
      </c>
      <c r="F111" s="3" t="s">
        <v>650</v>
      </c>
      <c r="G111" s="3" t="s">
        <v>650</v>
      </c>
      <c r="H111" s="3" t="s">
        <v>637</v>
      </c>
      <c r="I111" s="3" t="s">
        <v>637</v>
      </c>
    </row>
    <row r="112" spans="1:9" x14ac:dyDescent="0.35">
      <c r="A112" s="3" t="s">
        <v>880</v>
      </c>
      <c r="B112" s="3" t="s">
        <v>10</v>
      </c>
      <c r="C112" s="3">
        <v>1</v>
      </c>
      <c r="D112" s="3">
        <v>435</v>
      </c>
      <c r="E112" s="3">
        <v>435</v>
      </c>
      <c r="F112" s="3" t="s">
        <v>883</v>
      </c>
      <c r="G112" s="3" t="s">
        <v>883</v>
      </c>
      <c r="H112" s="3" t="s">
        <v>637</v>
      </c>
      <c r="I112" s="3" t="s">
        <v>637</v>
      </c>
    </row>
    <row r="113" spans="1:9" x14ac:dyDescent="0.35">
      <c r="A113" s="3" t="s">
        <v>880</v>
      </c>
      <c r="B113" s="3" t="s">
        <v>10</v>
      </c>
      <c r="C113" s="3">
        <v>120</v>
      </c>
      <c r="D113" s="3">
        <v>445</v>
      </c>
      <c r="E113" s="3">
        <v>53400</v>
      </c>
      <c r="F113" s="3" t="s">
        <v>826</v>
      </c>
      <c r="G113" s="3" t="s">
        <v>882</v>
      </c>
      <c r="H113" s="3" t="s">
        <v>75</v>
      </c>
      <c r="I113" s="3" t="s">
        <v>881</v>
      </c>
    </row>
    <row r="114" spans="1:9" x14ac:dyDescent="0.35">
      <c r="A114" s="3" t="s">
        <v>880</v>
      </c>
      <c r="B114" s="3" t="s">
        <v>10</v>
      </c>
      <c r="C114" s="3">
        <v>128</v>
      </c>
      <c r="D114" s="3">
        <v>450</v>
      </c>
      <c r="E114" s="3">
        <v>57600</v>
      </c>
      <c r="F114" s="3" t="s">
        <v>645</v>
      </c>
      <c r="G114" s="3" t="s">
        <v>879</v>
      </c>
      <c r="H114" s="3" t="s">
        <v>75</v>
      </c>
      <c r="I114" s="3" t="s">
        <v>878</v>
      </c>
    </row>
    <row r="115" spans="1:9" x14ac:dyDescent="0.35">
      <c r="A115" s="3" t="s">
        <v>877</v>
      </c>
      <c r="B115" s="3" t="s">
        <v>16</v>
      </c>
      <c r="C115" s="3" t="s">
        <v>17</v>
      </c>
      <c r="D115" s="3" t="s">
        <v>18</v>
      </c>
      <c r="E115" s="3">
        <v>194885</v>
      </c>
      <c r="F115" s="3" t="s">
        <v>19</v>
      </c>
      <c r="G115" s="3" t="s">
        <v>876</v>
      </c>
      <c r="H115" s="3" t="s">
        <v>19</v>
      </c>
      <c r="I115" s="3" t="s">
        <v>875</v>
      </c>
    </row>
    <row r="116" spans="1:9" x14ac:dyDescent="0.35">
      <c r="A116" s="3" t="s">
        <v>874</v>
      </c>
      <c r="B116" s="3" t="s">
        <v>10</v>
      </c>
      <c r="C116" s="3">
        <v>51</v>
      </c>
      <c r="D116" s="3">
        <v>350</v>
      </c>
      <c r="E116" s="3">
        <v>17850</v>
      </c>
      <c r="F116" s="3" t="s">
        <v>873</v>
      </c>
      <c r="G116" s="3" t="s">
        <v>871</v>
      </c>
      <c r="H116" s="3" t="s">
        <v>428</v>
      </c>
      <c r="I116" s="3" t="s">
        <v>870</v>
      </c>
    </row>
    <row r="117" spans="1:9" x14ac:dyDescent="0.35">
      <c r="A117" s="3" t="s">
        <v>872</v>
      </c>
      <c r="B117" s="3" t="s">
        <v>16</v>
      </c>
      <c r="C117" s="3" t="s">
        <v>17</v>
      </c>
      <c r="D117" s="3" t="s">
        <v>18</v>
      </c>
      <c r="E117" s="3">
        <v>17850</v>
      </c>
      <c r="F117" s="3" t="s">
        <v>19</v>
      </c>
      <c r="G117" s="3" t="s">
        <v>871</v>
      </c>
      <c r="H117" s="3" t="s">
        <v>19</v>
      </c>
      <c r="I117" s="3" t="s">
        <v>870</v>
      </c>
    </row>
    <row r="118" spans="1:9" x14ac:dyDescent="0.35">
      <c r="A118" s="3" t="s">
        <v>869</v>
      </c>
      <c r="B118" s="3" t="s">
        <v>10</v>
      </c>
      <c r="C118" s="3">
        <v>1</v>
      </c>
      <c r="D118" s="3">
        <v>260</v>
      </c>
      <c r="E118" s="3">
        <v>260</v>
      </c>
      <c r="F118" s="3" t="s">
        <v>818</v>
      </c>
      <c r="G118" s="3" t="s">
        <v>818</v>
      </c>
      <c r="H118" s="3" t="s">
        <v>30</v>
      </c>
      <c r="I118" s="3" t="s">
        <v>30</v>
      </c>
    </row>
    <row r="119" spans="1:9" x14ac:dyDescent="0.35">
      <c r="A119" s="3" t="s">
        <v>868</v>
      </c>
      <c r="B119" s="3" t="s">
        <v>16</v>
      </c>
      <c r="C119" s="3" t="s">
        <v>17</v>
      </c>
      <c r="D119" s="3" t="s">
        <v>18</v>
      </c>
      <c r="E119" s="3">
        <v>260</v>
      </c>
      <c r="F119" s="3" t="s">
        <v>19</v>
      </c>
      <c r="G119" s="3" t="s">
        <v>818</v>
      </c>
      <c r="H119" s="3" t="s">
        <v>19</v>
      </c>
      <c r="I119" s="3" t="s">
        <v>30</v>
      </c>
    </row>
    <row r="120" spans="1:9" x14ac:dyDescent="0.35">
      <c r="A120" s="3" t="s">
        <v>867</v>
      </c>
      <c r="B120" s="3" t="s">
        <v>10</v>
      </c>
      <c r="C120" s="3">
        <v>6</v>
      </c>
      <c r="D120" s="3">
        <v>372</v>
      </c>
      <c r="E120" s="3">
        <v>2232</v>
      </c>
      <c r="F120" s="3" t="s">
        <v>630</v>
      </c>
      <c r="G120" s="3" t="s">
        <v>864</v>
      </c>
      <c r="H120" s="3" t="s">
        <v>866</v>
      </c>
      <c r="I120" s="3" t="s">
        <v>493</v>
      </c>
    </row>
    <row r="121" spans="1:9" x14ac:dyDescent="0.35">
      <c r="A121" s="3" t="s">
        <v>865</v>
      </c>
      <c r="B121" s="3" t="s">
        <v>16</v>
      </c>
      <c r="C121" s="3" t="s">
        <v>17</v>
      </c>
      <c r="D121" s="3" t="s">
        <v>18</v>
      </c>
      <c r="E121" s="3">
        <v>2232</v>
      </c>
      <c r="F121" s="3" t="s">
        <v>19</v>
      </c>
      <c r="G121" s="3" t="s">
        <v>864</v>
      </c>
      <c r="H121" s="3" t="s">
        <v>19</v>
      </c>
      <c r="I121" s="3" t="s">
        <v>493</v>
      </c>
    </row>
    <row r="122" spans="1:9" x14ac:dyDescent="0.35">
      <c r="A122" s="3" t="s">
        <v>860</v>
      </c>
      <c r="B122" s="3" t="s">
        <v>10</v>
      </c>
      <c r="C122" s="3">
        <v>75</v>
      </c>
      <c r="D122" s="3">
        <v>373</v>
      </c>
      <c r="E122" s="3">
        <v>27994</v>
      </c>
      <c r="F122" s="3" t="s">
        <v>863</v>
      </c>
      <c r="G122" s="3" t="s">
        <v>862</v>
      </c>
      <c r="H122" s="3" t="s">
        <v>823</v>
      </c>
      <c r="I122" s="3" t="s">
        <v>861</v>
      </c>
    </row>
    <row r="123" spans="1:9" x14ac:dyDescent="0.35">
      <c r="A123" s="3" t="s">
        <v>860</v>
      </c>
      <c r="B123" s="3" t="s">
        <v>10</v>
      </c>
      <c r="C123" s="3">
        <v>12</v>
      </c>
      <c r="D123" s="3">
        <v>443</v>
      </c>
      <c r="E123" s="3">
        <v>5319</v>
      </c>
      <c r="F123" s="3" t="s">
        <v>635</v>
      </c>
      <c r="G123" s="3" t="s">
        <v>859</v>
      </c>
      <c r="H123" s="3" t="s">
        <v>70</v>
      </c>
      <c r="I123" s="3" t="s">
        <v>858</v>
      </c>
    </row>
    <row r="124" spans="1:9" x14ac:dyDescent="0.35">
      <c r="A124" s="3" t="s">
        <v>857</v>
      </c>
      <c r="B124" s="3" t="s">
        <v>16</v>
      </c>
      <c r="C124" s="3" t="s">
        <v>17</v>
      </c>
      <c r="D124" s="3" t="s">
        <v>18</v>
      </c>
      <c r="E124" s="3">
        <v>33313</v>
      </c>
      <c r="F124" s="3" t="s">
        <v>19</v>
      </c>
      <c r="G124" s="3" t="s">
        <v>856</v>
      </c>
      <c r="H124" s="3" t="s">
        <v>19</v>
      </c>
      <c r="I124" s="3" t="s">
        <v>855</v>
      </c>
    </row>
    <row r="125" spans="1:9" x14ac:dyDescent="0.35">
      <c r="A125" s="3" t="s">
        <v>854</v>
      </c>
      <c r="B125" s="3" t="s">
        <v>10</v>
      </c>
      <c r="C125" s="3">
        <v>1</v>
      </c>
      <c r="D125" s="3">
        <v>352</v>
      </c>
      <c r="E125" s="3">
        <v>352</v>
      </c>
      <c r="F125" s="3" t="s">
        <v>439</v>
      </c>
      <c r="G125" s="3" t="s">
        <v>439</v>
      </c>
      <c r="H125" s="3" t="s">
        <v>823</v>
      </c>
      <c r="I125" s="3" t="s">
        <v>823</v>
      </c>
    </row>
    <row r="126" spans="1:9" x14ac:dyDescent="0.35">
      <c r="A126" s="3" t="s">
        <v>853</v>
      </c>
      <c r="B126" s="3" t="s">
        <v>16</v>
      </c>
      <c r="C126" s="3" t="s">
        <v>17</v>
      </c>
      <c r="D126" s="3" t="s">
        <v>18</v>
      </c>
      <c r="E126" s="3">
        <v>352</v>
      </c>
      <c r="F126" s="3" t="s">
        <v>19</v>
      </c>
      <c r="G126" s="3" t="s">
        <v>439</v>
      </c>
      <c r="H126" s="3" t="s">
        <v>19</v>
      </c>
      <c r="I126" s="3" t="s">
        <v>823</v>
      </c>
    </row>
    <row r="127" spans="1:9" x14ac:dyDescent="0.35">
      <c r="A127" s="3" t="s">
        <v>852</v>
      </c>
      <c r="B127" s="3" t="s">
        <v>10</v>
      </c>
      <c r="C127" s="3">
        <v>3</v>
      </c>
      <c r="D127" s="3">
        <v>894</v>
      </c>
      <c r="E127" s="3">
        <v>2683</v>
      </c>
      <c r="F127" s="3" t="s">
        <v>851</v>
      </c>
      <c r="G127" s="3" t="s">
        <v>849</v>
      </c>
      <c r="H127" s="3" t="s">
        <v>40</v>
      </c>
      <c r="I127" s="3" t="s">
        <v>848</v>
      </c>
    </row>
    <row r="128" spans="1:9" x14ac:dyDescent="0.35">
      <c r="A128" s="3" t="s">
        <v>850</v>
      </c>
      <c r="B128" s="3" t="s">
        <v>16</v>
      </c>
      <c r="C128" s="3" t="s">
        <v>17</v>
      </c>
      <c r="D128" s="3" t="s">
        <v>18</v>
      </c>
      <c r="E128" s="3">
        <v>2683</v>
      </c>
      <c r="F128" s="3" t="s">
        <v>19</v>
      </c>
      <c r="G128" s="3" t="s">
        <v>849</v>
      </c>
      <c r="H128" s="3" t="s">
        <v>19</v>
      </c>
      <c r="I128" s="3" t="s">
        <v>848</v>
      </c>
    </row>
    <row r="129" spans="1:9" x14ac:dyDescent="0.35">
      <c r="A129" s="3" t="s">
        <v>846</v>
      </c>
      <c r="B129" s="3" t="s">
        <v>10</v>
      </c>
      <c r="C129" s="3">
        <v>1</v>
      </c>
      <c r="D129" s="3">
        <v>1193</v>
      </c>
      <c r="E129" s="3">
        <v>1193</v>
      </c>
      <c r="F129" s="3" t="s">
        <v>847</v>
      </c>
      <c r="G129" s="3" t="s">
        <v>847</v>
      </c>
      <c r="H129" s="3" t="s">
        <v>468</v>
      </c>
      <c r="I129" s="3" t="s">
        <v>468</v>
      </c>
    </row>
    <row r="130" spans="1:9" x14ac:dyDescent="0.35">
      <c r="A130" s="3" t="s">
        <v>846</v>
      </c>
      <c r="B130" s="3" t="s">
        <v>10</v>
      </c>
      <c r="C130" s="3">
        <v>1</v>
      </c>
      <c r="D130" s="3">
        <v>1361</v>
      </c>
      <c r="E130" s="3">
        <v>1361</v>
      </c>
      <c r="F130" s="3" t="s">
        <v>581</v>
      </c>
      <c r="G130" s="3" t="s">
        <v>581</v>
      </c>
      <c r="H130" s="3" t="s">
        <v>845</v>
      </c>
      <c r="I130" s="3" t="s">
        <v>845</v>
      </c>
    </row>
    <row r="131" spans="1:9" x14ac:dyDescent="0.35">
      <c r="A131" s="3" t="s">
        <v>844</v>
      </c>
      <c r="B131" s="3" t="s">
        <v>16</v>
      </c>
      <c r="C131" s="3" t="s">
        <v>17</v>
      </c>
      <c r="D131" s="3" t="s">
        <v>18</v>
      </c>
      <c r="E131" s="3">
        <v>2554</v>
      </c>
      <c r="F131" s="3" t="s">
        <v>19</v>
      </c>
      <c r="G131" s="3" t="s">
        <v>843</v>
      </c>
      <c r="H131" s="3" t="s">
        <v>19</v>
      </c>
      <c r="I131" s="3" t="s">
        <v>519</v>
      </c>
    </row>
    <row r="132" spans="1:9" x14ac:dyDescent="0.35">
      <c r="A132" s="3" t="s">
        <v>842</v>
      </c>
      <c r="B132" s="3" t="s">
        <v>10</v>
      </c>
      <c r="C132" s="3">
        <v>1</v>
      </c>
      <c r="D132" s="3">
        <v>632</v>
      </c>
      <c r="E132" s="3">
        <v>632</v>
      </c>
      <c r="F132" s="3" t="s">
        <v>128</v>
      </c>
      <c r="G132" s="3" t="s">
        <v>128</v>
      </c>
      <c r="H132" s="3" t="s">
        <v>405</v>
      </c>
      <c r="I132" s="3" t="s">
        <v>405</v>
      </c>
    </row>
    <row r="133" spans="1:9" x14ac:dyDescent="0.35">
      <c r="A133" s="3" t="s">
        <v>842</v>
      </c>
      <c r="B133" s="3" t="s">
        <v>10</v>
      </c>
      <c r="C133" s="3">
        <v>2</v>
      </c>
      <c r="D133" s="3">
        <v>894</v>
      </c>
      <c r="E133" s="3">
        <v>1789</v>
      </c>
      <c r="F133" s="3" t="s">
        <v>841</v>
      </c>
      <c r="G133" s="3" t="s">
        <v>840</v>
      </c>
      <c r="H133" s="3" t="s">
        <v>797</v>
      </c>
      <c r="I133" s="3" t="s">
        <v>839</v>
      </c>
    </row>
    <row r="134" spans="1:9" x14ac:dyDescent="0.35">
      <c r="A134" s="3" t="s">
        <v>838</v>
      </c>
      <c r="B134" s="3" t="s">
        <v>16</v>
      </c>
      <c r="C134" s="3" t="s">
        <v>17</v>
      </c>
      <c r="D134" s="3" t="s">
        <v>18</v>
      </c>
      <c r="E134" s="3">
        <v>2421</v>
      </c>
      <c r="F134" s="3" t="s">
        <v>19</v>
      </c>
      <c r="G134" s="3" t="s">
        <v>837</v>
      </c>
      <c r="H134" s="3" t="s">
        <v>19</v>
      </c>
      <c r="I134" s="3" t="s">
        <v>690</v>
      </c>
    </row>
    <row r="135" spans="1:9" x14ac:dyDescent="0.35">
      <c r="A135" s="3" t="s">
        <v>836</v>
      </c>
      <c r="B135" s="3" t="s">
        <v>10</v>
      </c>
      <c r="C135" s="3">
        <v>2</v>
      </c>
      <c r="D135" s="3">
        <v>188</v>
      </c>
      <c r="E135" s="3">
        <v>376</v>
      </c>
      <c r="F135" s="3" t="s">
        <v>835</v>
      </c>
      <c r="G135" s="3" t="s">
        <v>833</v>
      </c>
      <c r="H135" s="3" t="s">
        <v>45</v>
      </c>
      <c r="I135" s="3" t="s">
        <v>631</v>
      </c>
    </row>
    <row r="136" spans="1:9" x14ac:dyDescent="0.35">
      <c r="A136" s="3" t="s">
        <v>834</v>
      </c>
      <c r="B136" s="3" t="s">
        <v>16</v>
      </c>
      <c r="C136" s="3" t="s">
        <v>17</v>
      </c>
      <c r="D136" s="3" t="s">
        <v>18</v>
      </c>
      <c r="E136" s="3">
        <v>376</v>
      </c>
      <c r="F136" s="3" t="s">
        <v>19</v>
      </c>
      <c r="G136" s="3" t="s">
        <v>833</v>
      </c>
      <c r="H136" s="3" t="s">
        <v>19</v>
      </c>
      <c r="I136" s="3" t="s">
        <v>631</v>
      </c>
    </row>
    <row r="137" spans="1:9" x14ac:dyDescent="0.35">
      <c r="A137" s="3" t="s">
        <v>832</v>
      </c>
      <c r="B137" s="3" t="s">
        <v>10</v>
      </c>
      <c r="C137" s="3">
        <v>2</v>
      </c>
      <c r="D137" s="3">
        <v>400</v>
      </c>
      <c r="E137" s="3">
        <v>800</v>
      </c>
      <c r="F137" s="3" t="s">
        <v>435</v>
      </c>
      <c r="G137" s="3" t="s">
        <v>808</v>
      </c>
      <c r="H137" s="3" t="s">
        <v>633</v>
      </c>
      <c r="I137" s="3" t="s">
        <v>607</v>
      </c>
    </row>
    <row r="138" spans="1:9" x14ac:dyDescent="0.35">
      <c r="A138" s="3" t="s">
        <v>831</v>
      </c>
      <c r="B138" s="3" t="s">
        <v>16</v>
      </c>
      <c r="C138" s="3" t="s">
        <v>17</v>
      </c>
      <c r="D138" s="3" t="s">
        <v>18</v>
      </c>
      <c r="E138" s="3">
        <v>800</v>
      </c>
      <c r="F138" s="3" t="s">
        <v>19</v>
      </c>
      <c r="G138" s="3" t="s">
        <v>808</v>
      </c>
      <c r="H138" s="3" t="s">
        <v>19</v>
      </c>
      <c r="I138" s="3" t="s">
        <v>607</v>
      </c>
    </row>
    <row r="139" spans="1:9" x14ac:dyDescent="0.35">
      <c r="A139" s="3" t="s">
        <v>825</v>
      </c>
      <c r="B139" s="3" t="s">
        <v>10</v>
      </c>
      <c r="C139" s="3">
        <v>8</v>
      </c>
      <c r="D139" s="3">
        <v>262</v>
      </c>
      <c r="E139" s="3">
        <v>2096</v>
      </c>
      <c r="F139" s="3" t="s">
        <v>830</v>
      </c>
      <c r="G139" s="3" t="s">
        <v>829</v>
      </c>
      <c r="H139" s="3" t="s">
        <v>817</v>
      </c>
      <c r="I139" s="3" t="s">
        <v>828</v>
      </c>
    </row>
    <row r="140" spans="1:9" x14ac:dyDescent="0.35">
      <c r="A140" s="3" t="s">
        <v>825</v>
      </c>
      <c r="B140" s="3" t="s">
        <v>10</v>
      </c>
      <c r="C140" s="3">
        <v>2</v>
      </c>
      <c r="D140" s="3">
        <v>358</v>
      </c>
      <c r="E140" s="3">
        <v>716</v>
      </c>
      <c r="F140" s="3" t="s">
        <v>827</v>
      </c>
      <c r="G140" s="3" t="s">
        <v>826</v>
      </c>
      <c r="H140" s="3" t="s">
        <v>633</v>
      </c>
      <c r="I140" s="3" t="s">
        <v>72</v>
      </c>
    </row>
    <row r="141" spans="1:9" x14ac:dyDescent="0.35">
      <c r="A141" s="3" t="s">
        <v>825</v>
      </c>
      <c r="B141" s="3" t="s">
        <v>10</v>
      </c>
      <c r="C141" s="3">
        <v>6</v>
      </c>
      <c r="D141" s="3">
        <v>548</v>
      </c>
      <c r="E141" s="3">
        <v>3288</v>
      </c>
      <c r="F141" s="3" t="s">
        <v>649</v>
      </c>
      <c r="G141" s="3" t="s">
        <v>824</v>
      </c>
      <c r="H141" s="3" t="s">
        <v>823</v>
      </c>
      <c r="I141" s="3" t="s">
        <v>506</v>
      </c>
    </row>
    <row r="142" spans="1:9" x14ac:dyDescent="0.35">
      <c r="A142" s="3" t="s">
        <v>822</v>
      </c>
      <c r="B142" s="3" t="s">
        <v>16</v>
      </c>
      <c r="C142" s="3" t="s">
        <v>17</v>
      </c>
      <c r="D142" s="3" t="s">
        <v>18</v>
      </c>
      <c r="E142" s="3">
        <v>6100</v>
      </c>
      <c r="F142" s="3" t="s">
        <v>19</v>
      </c>
      <c r="G142" s="3" t="s">
        <v>821</v>
      </c>
      <c r="H142" s="3" t="s">
        <v>19</v>
      </c>
      <c r="I142" s="3" t="s">
        <v>194</v>
      </c>
    </row>
    <row r="143" spans="1:9" x14ac:dyDescent="0.35">
      <c r="A143" s="3" t="s">
        <v>820</v>
      </c>
      <c r="B143" s="3" t="s">
        <v>10</v>
      </c>
      <c r="C143" s="3">
        <v>1</v>
      </c>
      <c r="D143" s="3">
        <v>220</v>
      </c>
      <c r="E143" s="3">
        <v>220</v>
      </c>
      <c r="F143" s="3" t="s">
        <v>818</v>
      </c>
      <c r="G143" s="3" t="s">
        <v>818</v>
      </c>
      <c r="H143" s="3" t="s">
        <v>817</v>
      </c>
      <c r="I143" s="3" t="s">
        <v>817</v>
      </c>
    </row>
    <row r="144" spans="1:9" x14ac:dyDescent="0.35">
      <c r="A144" s="3" t="s">
        <v>819</v>
      </c>
      <c r="B144" s="3" t="s">
        <v>16</v>
      </c>
      <c r="C144" s="3" t="s">
        <v>17</v>
      </c>
      <c r="D144" s="3" t="s">
        <v>18</v>
      </c>
      <c r="E144" s="3">
        <v>220</v>
      </c>
      <c r="F144" s="3" t="s">
        <v>19</v>
      </c>
      <c r="G144" s="3" t="s">
        <v>818</v>
      </c>
      <c r="H144" s="3" t="s">
        <v>19</v>
      </c>
      <c r="I144" s="3" t="s">
        <v>817</v>
      </c>
    </row>
    <row r="145" spans="1:9" x14ac:dyDescent="0.35">
      <c r="A145" s="3" t="s">
        <v>816</v>
      </c>
      <c r="B145" s="3" t="s">
        <v>10</v>
      </c>
      <c r="C145" s="3">
        <v>1</v>
      </c>
      <c r="D145" s="3">
        <v>340</v>
      </c>
      <c r="E145" s="3">
        <v>340</v>
      </c>
      <c r="F145" s="3" t="s">
        <v>814</v>
      </c>
      <c r="G145" s="3" t="s">
        <v>814</v>
      </c>
      <c r="H145" s="3" t="s">
        <v>428</v>
      </c>
      <c r="I145" s="3" t="s">
        <v>428</v>
      </c>
    </row>
    <row r="146" spans="1:9" x14ac:dyDescent="0.35">
      <c r="A146" s="3" t="s">
        <v>815</v>
      </c>
      <c r="B146" s="3" t="s">
        <v>16</v>
      </c>
      <c r="C146" s="3" t="s">
        <v>17</v>
      </c>
      <c r="D146" s="3" t="s">
        <v>18</v>
      </c>
      <c r="E146" s="3">
        <v>340</v>
      </c>
      <c r="F146" s="3" t="s">
        <v>19</v>
      </c>
      <c r="G146" s="3" t="s">
        <v>814</v>
      </c>
      <c r="H146" s="3" t="s">
        <v>19</v>
      </c>
      <c r="I146" s="3" t="s">
        <v>428</v>
      </c>
    </row>
    <row r="147" spans="1:9" x14ac:dyDescent="0.35">
      <c r="A147" s="3" t="s">
        <v>813</v>
      </c>
      <c r="B147" s="3" t="s">
        <v>10</v>
      </c>
      <c r="C147" s="3">
        <v>1</v>
      </c>
      <c r="D147" s="3">
        <v>400</v>
      </c>
      <c r="E147" s="3">
        <v>400</v>
      </c>
      <c r="F147" s="3" t="s">
        <v>811</v>
      </c>
      <c r="G147" s="3" t="s">
        <v>811</v>
      </c>
      <c r="H147" s="3" t="s">
        <v>70</v>
      </c>
      <c r="I147" s="3" t="s">
        <v>70</v>
      </c>
    </row>
    <row r="148" spans="1:9" x14ac:dyDescent="0.35">
      <c r="A148" s="3" t="s">
        <v>812</v>
      </c>
      <c r="B148" s="3" t="s">
        <v>16</v>
      </c>
      <c r="C148" s="3" t="s">
        <v>17</v>
      </c>
      <c r="D148" s="3" t="s">
        <v>18</v>
      </c>
      <c r="E148" s="3">
        <v>400</v>
      </c>
      <c r="F148" s="3" t="s">
        <v>19</v>
      </c>
      <c r="G148" s="3" t="s">
        <v>811</v>
      </c>
      <c r="H148" s="3" t="s">
        <v>19</v>
      </c>
      <c r="I148" s="3" t="s">
        <v>70</v>
      </c>
    </row>
    <row r="149" spans="1:9" x14ac:dyDescent="0.35">
      <c r="A149" s="3" t="s">
        <v>809</v>
      </c>
      <c r="B149" s="3" t="s">
        <v>10</v>
      </c>
      <c r="C149" s="3">
        <v>1</v>
      </c>
      <c r="D149" s="3">
        <v>350</v>
      </c>
      <c r="E149" s="3">
        <v>350</v>
      </c>
      <c r="F149" s="3" t="s">
        <v>810</v>
      </c>
      <c r="G149" s="3" t="s">
        <v>810</v>
      </c>
      <c r="H149" s="3" t="s">
        <v>643</v>
      </c>
      <c r="I149" s="3" t="s">
        <v>643</v>
      </c>
    </row>
    <row r="150" spans="1:9" x14ac:dyDescent="0.35">
      <c r="A150" s="3" t="s">
        <v>809</v>
      </c>
      <c r="B150" s="3" t="s">
        <v>10</v>
      </c>
      <c r="C150" s="3">
        <v>10</v>
      </c>
      <c r="D150" s="3">
        <v>400</v>
      </c>
      <c r="E150" s="3">
        <v>4000</v>
      </c>
      <c r="F150" s="3" t="s">
        <v>808</v>
      </c>
      <c r="G150" s="3" t="s">
        <v>807</v>
      </c>
      <c r="H150" s="3" t="s">
        <v>433</v>
      </c>
      <c r="I150" s="3" t="s">
        <v>163</v>
      </c>
    </row>
    <row r="151" spans="1:9" x14ac:dyDescent="0.35">
      <c r="A151" s="3" t="s">
        <v>806</v>
      </c>
      <c r="B151" s="3" t="s">
        <v>16</v>
      </c>
      <c r="C151" s="3" t="s">
        <v>17</v>
      </c>
      <c r="D151" s="3" t="s">
        <v>18</v>
      </c>
      <c r="E151" s="3">
        <v>4350</v>
      </c>
      <c r="F151" s="3" t="s">
        <v>19</v>
      </c>
      <c r="G151" s="3" t="s">
        <v>805</v>
      </c>
      <c r="H151" s="3" t="s">
        <v>19</v>
      </c>
      <c r="I151" s="3" t="s">
        <v>555</v>
      </c>
    </row>
    <row r="152" spans="1:9" x14ac:dyDescent="0.35">
      <c r="A152" s="3" t="s">
        <v>804</v>
      </c>
      <c r="B152" s="3" t="s">
        <v>10</v>
      </c>
      <c r="C152" s="3">
        <v>1</v>
      </c>
      <c r="D152" s="3">
        <v>250</v>
      </c>
      <c r="E152" s="3">
        <v>250</v>
      </c>
      <c r="F152" s="3" t="s">
        <v>802</v>
      </c>
      <c r="G152" s="3" t="s">
        <v>802</v>
      </c>
      <c r="H152" s="3" t="s">
        <v>636</v>
      </c>
      <c r="I152" s="3" t="s">
        <v>636</v>
      </c>
    </row>
    <row r="153" spans="1:9" x14ac:dyDescent="0.35">
      <c r="A153" s="3" t="s">
        <v>803</v>
      </c>
      <c r="B153" s="3" t="s">
        <v>16</v>
      </c>
      <c r="C153" s="3" t="s">
        <v>17</v>
      </c>
      <c r="D153" s="3" t="s">
        <v>18</v>
      </c>
      <c r="E153" s="3">
        <v>250</v>
      </c>
      <c r="F153" s="3" t="s">
        <v>19</v>
      </c>
      <c r="G153" s="3" t="s">
        <v>802</v>
      </c>
      <c r="H153" s="3" t="s">
        <v>19</v>
      </c>
      <c r="I153" s="3" t="s">
        <v>636</v>
      </c>
    </row>
    <row r="154" spans="1:9" x14ac:dyDescent="0.35">
      <c r="A154" s="3" t="s">
        <v>796</v>
      </c>
      <c r="B154" s="3" t="s">
        <v>10</v>
      </c>
      <c r="C154" s="3">
        <v>2</v>
      </c>
      <c r="D154" s="3">
        <v>330</v>
      </c>
      <c r="E154" s="3">
        <v>660</v>
      </c>
      <c r="F154" s="3" t="s">
        <v>801</v>
      </c>
      <c r="G154" s="3" t="s">
        <v>800</v>
      </c>
      <c r="H154" s="3" t="s">
        <v>70</v>
      </c>
      <c r="I154" s="3" t="s">
        <v>769</v>
      </c>
    </row>
    <row r="155" spans="1:9" x14ac:dyDescent="0.35">
      <c r="A155" s="3" t="s">
        <v>796</v>
      </c>
      <c r="B155" s="3" t="s">
        <v>10</v>
      </c>
      <c r="C155" s="3">
        <v>2</v>
      </c>
      <c r="D155" s="3">
        <v>500</v>
      </c>
      <c r="E155" s="3">
        <v>1000</v>
      </c>
      <c r="F155" s="3" t="s">
        <v>799</v>
      </c>
      <c r="G155" s="3" t="s">
        <v>798</v>
      </c>
      <c r="H155" s="3" t="s">
        <v>75</v>
      </c>
      <c r="I155" s="3" t="s">
        <v>797</v>
      </c>
    </row>
    <row r="156" spans="1:9" x14ac:dyDescent="0.35">
      <c r="A156" s="3" t="s">
        <v>796</v>
      </c>
      <c r="B156" s="3" t="s">
        <v>10</v>
      </c>
      <c r="C156" s="3">
        <v>1</v>
      </c>
      <c r="D156" s="3">
        <v>650</v>
      </c>
      <c r="E156" s="3">
        <v>650</v>
      </c>
      <c r="F156" s="3" t="s">
        <v>492</v>
      </c>
      <c r="G156" s="3" t="s">
        <v>492</v>
      </c>
      <c r="H156" s="3" t="s">
        <v>618</v>
      </c>
      <c r="I156" s="3" t="s">
        <v>618</v>
      </c>
    </row>
    <row r="157" spans="1:9" x14ac:dyDescent="0.35">
      <c r="A157" s="3" t="s">
        <v>795</v>
      </c>
      <c r="B157" s="3" t="s">
        <v>16</v>
      </c>
      <c r="C157" s="3" t="s">
        <v>17</v>
      </c>
      <c r="D157" s="3" t="s">
        <v>18</v>
      </c>
      <c r="E157" s="3">
        <v>2310</v>
      </c>
      <c r="F157" s="3" t="s">
        <v>19</v>
      </c>
      <c r="G157" s="3" t="s">
        <v>794</v>
      </c>
      <c r="H157" s="3" t="s">
        <v>19</v>
      </c>
      <c r="I157" s="3" t="s">
        <v>793</v>
      </c>
    </row>
    <row r="158" spans="1:9" x14ac:dyDescent="0.35">
      <c r="A158" s="3" t="s">
        <v>792</v>
      </c>
      <c r="B158" s="3" t="s">
        <v>10</v>
      </c>
      <c r="C158" s="3">
        <v>1</v>
      </c>
      <c r="D158" s="3">
        <v>520</v>
      </c>
      <c r="E158" s="3">
        <v>520</v>
      </c>
      <c r="F158" s="3" t="s">
        <v>790</v>
      </c>
      <c r="G158" s="3" t="s">
        <v>790</v>
      </c>
      <c r="H158" s="3" t="s">
        <v>440</v>
      </c>
      <c r="I158" s="3" t="s">
        <v>440</v>
      </c>
    </row>
    <row r="159" spans="1:9" x14ac:dyDescent="0.35">
      <c r="A159" s="3" t="s">
        <v>791</v>
      </c>
      <c r="B159" s="3" t="s">
        <v>16</v>
      </c>
      <c r="C159" s="3" t="s">
        <v>17</v>
      </c>
      <c r="D159" s="3" t="s">
        <v>18</v>
      </c>
      <c r="E159" s="3">
        <v>520</v>
      </c>
      <c r="F159" s="3" t="s">
        <v>19</v>
      </c>
      <c r="G159" s="3" t="s">
        <v>790</v>
      </c>
      <c r="H159" s="3" t="s">
        <v>19</v>
      </c>
      <c r="I159" s="3" t="s">
        <v>440</v>
      </c>
    </row>
    <row r="160" spans="1:9" x14ac:dyDescent="0.35">
      <c r="A160" s="3" t="s">
        <v>777</v>
      </c>
      <c r="B160" s="3" t="s">
        <v>10</v>
      </c>
      <c r="C160" s="3">
        <v>2</v>
      </c>
      <c r="D160" s="3">
        <v>380</v>
      </c>
      <c r="E160" s="3">
        <v>760</v>
      </c>
      <c r="F160" s="3" t="s">
        <v>729</v>
      </c>
      <c r="G160" s="3" t="s">
        <v>789</v>
      </c>
      <c r="H160" s="3" t="s">
        <v>437</v>
      </c>
      <c r="I160" s="3" t="s">
        <v>438</v>
      </c>
    </row>
    <row r="161" spans="1:9" x14ac:dyDescent="0.35">
      <c r="A161" s="3" t="s">
        <v>777</v>
      </c>
      <c r="B161" s="3" t="s">
        <v>10</v>
      </c>
      <c r="C161" s="3">
        <v>2</v>
      </c>
      <c r="D161" s="3">
        <v>400</v>
      </c>
      <c r="E161" s="3">
        <v>800</v>
      </c>
      <c r="F161" s="3" t="s">
        <v>788</v>
      </c>
      <c r="G161" s="3" t="s">
        <v>787</v>
      </c>
      <c r="H161" s="3" t="s">
        <v>647</v>
      </c>
      <c r="I161" s="3" t="s">
        <v>648</v>
      </c>
    </row>
    <row r="162" spans="1:9" x14ac:dyDescent="0.35">
      <c r="A162" s="3" t="s">
        <v>777</v>
      </c>
      <c r="B162" s="3" t="s">
        <v>10</v>
      </c>
      <c r="C162" s="3">
        <v>1</v>
      </c>
      <c r="D162" s="3">
        <v>436</v>
      </c>
      <c r="E162" s="3">
        <v>436</v>
      </c>
      <c r="F162" s="3" t="s">
        <v>786</v>
      </c>
      <c r="G162" s="3" t="s">
        <v>786</v>
      </c>
      <c r="H162" s="3" t="s">
        <v>75</v>
      </c>
      <c r="I162" s="3" t="s">
        <v>75</v>
      </c>
    </row>
    <row r="163" spans="1:9" x14ac:dyDescent="0.35">
      <c r="A163" s="3" t="s">
        <v>777</v>
      </c>
      <c r="B163" s="3" t="s">
        <v>10</v>
      </c>
      <c r="C163" s="3">
        <v>18</v>
      </c>
      <c r="D163" s="3">
        <v>500</v>
      </c>
      <c r="E163" s="3">
        <v>8000</v>
      </c>
      <c r="F163" s="3" t="s">
        <v>785</v>
      </c>
      <c r="G163" s="3" t="s">
        <v>1172</v>
      </c>
      <c r="H163" s="3" t="s">
        <v>565</v>
      </c>
      <c r="I163" s="3" t="s">
        <v>1173</v>
      </c>
    </row>
    <row r="164" spans="1:9" x14ac:dyDescent="0.35">
      <c r="A164" s="3" t="s">
        <v>777</v>
      </c>
      <c r="B164" s="3" t="s">
        <v>10</v>
      </c>
      <c r="C164" s="3">
        <v>3</v>
      </c>
      <c r="D164" s="3">
        <v>520</v>
      </c>
      <c r="E164" s="3">
        <v>1560</v>
      </c>
      <c r="F164" s="3" t="s">
        <v>102</v>
      </c>
      <c r="G164" s="3" t="s">
        <v>784</v>
      </c>
      <c r="H164" s="3" t="s">
        <v>614</v>
      </c>
      <c r="I164" s="3" t="s">
        <v>501</v>
      </c>
    </row>
    <row r="165" spans="1:9" x14ac:dyDescent="0.35">
      <c r="A165" s="3" t="s">
        <v>777</v>
      </c>
      <c r="B165" s="3" t="s">
        <v>10</v>
      </c>
      <c r="C165" s="3">
        <v>1</v>
      </c>
      <c r="D165" s="3">
        <v>540</v>
      </c>
      <c r="E165" s="3">
        <v>540</v>
      </c>
      <c r="F165" s="3" t="s">
        <v>783</v>
      </c>
      <c r="G165" s="3" t="s">
        <v>783</v>
      </c>
      <c r="H165" s="3" t="s">
        <v>443</v>
      </c>
      <c r="I165" s="3" t="s">
        <v>443</v>
      </c>
    </row>
    <row r="166" spans="1:9" x14ac:dyDescent="0.35">
      <c r="A166" s="3" t="s">
        <v>777</v>
      </c>
      <c r="B166" s="3" t="s">
        <v>10</v>
      </c>
      <c r="C166" s="3">
        <v>1</v>
      </c>
      <c r="D166" s="3">
        <v>662</v>
      </c>
      <c r="E166" s="3">
        <v>662</v>
      </c>
      <c r="F166" s="3" t="s">
        <v>613</v>
      </c>
      <c r="G166" s="3" t="s">
        <v>613</v>
      </c>
      <c r="H166" s="3" t="s">
        <v>448</v>
      </c>
      <c r="I166" s="3" t="s">
        <v>448</v>
      </c>
    </row>
    <row r="167" spans="1:9" x14ac:dyDescent="0.35">
      <c r="A167" s="3" t="s">
        <v>777</v>
      </c>
      <c r="B167" s="3" t="s">
        <v>10</v>
      </c>
      <c r="C167" s="3">
        <v>3</v>
      </c>
      <c r="D167" s="3">
        <v>679</v>
      </c>
      <c r="E167" s="3">
        <v>2037</v>
      </c>
      <c r="F167" s="3" t="s">
        <v>577</v>
      </c>
      <c r="G167" s="3" t="s">
        <v>782</v>
      </c>
      <c r="H167" s="3" t="s">
        <v>78</v>
      </c>
      <c r="I167" s="3" t="s">
        <v>781</v>
      </c>
    </row>
    <row r="168" spans="1:9" x14ac:dyDescent="0.35">
      <c r="A168" s="3" t="s">
        <v>777</v>
      </c>
      <c r="B168" s="3" t="s">
        <v>10</v>
      </c>
      <c r="C168" s="3">
        <v>1</v>
      </c>
      <c r="D168" s="3">
        <v>694</v>
      </c>
      <c r="E168" s="3">
        <v>694</v>
      </c>
      <c r="F168" s="3" t="s">
        <v>780</v>
      </c>
      <c r="G168" s="3" t="s">
        <v>780</v>
      </c>
      <c r="H168" s="3" t="s">
        <v>103</v>
      </c>
      <c r="I168" s="3" t="s">
        <v>103</v>
      </c>
    </row>
    <row r="169" spans="1:9" x14ac:dyDescent="0.35">
      <c r="A169" s="3" t="s">
        <v>777</v>
      </c>
      <c r="B169" s="3" t="s">
        <v>10</v>
      </c>
      <c r="C169" s="3">
        <v>2</v>
      </c>
      <c r="D169" s="3">
        <v>741</v>
      </c>
      <c r="E169" s="3">
        <v>1482</v>
      </c>
      <c r="F169" s="3" t="s">
        <v>779</v>
      </c>
      <c r="G169" s="3" t="s">
        <v>778</v>
      </c>
      <c r="H169" s="3" t="s">
        <v>13</v>
      </c>
      <c r="I169" s="3" t="s">
        <v>14</v>
      </c>
    </row>
    <row r="170" spans="1:9" x14ac:dyDescent="0.35">
      <c r="A170" s="3" t="s">
        <v>777</v>
      </c>
      <c r="B170" s="3" t="s">
        <v>10</v>
      </c>
      <c r="C170" s="3">
        <v>5</v>
      </c>
      <c r="D170" s="3">
        <v>847</v>
      </c>
      <c r="E170" s="3">
        <v>4234</v>
      </c>
      <c r="F170" s="3" t="s">
        <v>776</v>
      </c>
      <c r="G170" s="3" t="s">
        <v>775</v>
      </c>
      <c r="H170" s="3" t="s">
        <v>570</v>
      </c>
      <c r="I170" s="3" t="s">
        <v>221</v>
      </c>
    </row>
    <row r="171" spans="1:9" x14ac:dyDescent="0.35">
      <c r="A171" s="3" t="s">
        <v>774</v>
      </c>
      <c r="B171" s="3" t="s">
        <v>16</v>
      </c>
      <c r="C171" s="3" t="s">
        <v>17</v>
      </c>
      <c r="D171" s="3" t="s">
        <v>18</v>
      </c>
      <c r="E171" s="3">
        <v>22205</v>
      </c>
      <c r="F171" s="3" t="s">
        <v>19</v>
      </c>
      <c r="G171" s="3" t="s">
        <v>1171</v>
      </c>
      <c r="H171" s="3" t="s">
        <v>19</v>
      </c>
      <c r="I171" s="3" t="s">
        <v>1170</v>
      </c>
    </row>
    <row r="172" spans="1:9" x14ac:dyDescent="0.35">
      <c r="A172" s="3" t="s">
        <v>771</v>
      </c>
      <c r="B172" s="3" t="s">
        <v>10</v>
      </c>
      <c r="C172" s="3">
        <v>2</v>
      </c>
      <c r="D172" s="3">
        <v>420</v>
      </c>
      <c r="E172" s="3">
        <v>840</v>
      </c>
      <c r="F172" s="3" t="s">
        <v>773</v>
      </c>
      <c r="G172" s="3" t="s">
        <v>772</v>
      </c>
      <c r="H172" s="3" t="s">
        <v>563</v>
      </c>
      <c r="I172" s="3" t="s">
        <v>458</v>
      </c>
    </row>
    <row r="173" spans="1:9" x14ac:dyDescent="0.35">
      <c r="A173" s="3" t="s">
        <v>771</v>
      </c>
      <c r="B173" s="3" t="s">
        <v>10</v>
      </c>
      <c r="C173" s="3">
        <v>6</v>
      </c>
      <c r="D173" s="3">
        <v>560</v>
      </c>
      <c r="E173" s="3">
        <v>3360</v>
      </c>
      <c r="F173" s="3" t="s">
        <v>665</v>
      </c>
      <c r="G173" s="3" t="s">
        <v>770</v>
      </c>
      <c r="H173" s="3" t="s">
        <v>769</v>
      </c>
      <c r="I173" s="3" t="s">
        <v>768</v>
      </c>
    </row>
    <row r="174" spans="1:9" x14ac:dyDescent="0.35">
      <c r="A174" s="3" t="s">
        <v>767</v>
      </c>
      <c r="B174" s="3" t="s">
        <v>16</v>
      </c>
      <c r="C174" s="3" t="s">
        <v>17</v>
      </c>
      <c r="D174" s="3" t="s">
        <v>18</v>
      </c>
      <c r="E174" s="3">
        <v>4200</v>
      </c>
      <c r="F174" s="3" t="s">
        <v>19</v>
      </c>
      <c r="G174" s="3" t="s">
        <v>309</v>
      </c>
      <c r="H174" s="3" t="s">
        <v>19</v>
      </c>
      <c r="I174" s="3" t="s">
        <v>766</v>
      </c>
    </row>
    <row r="175" spans="1:9" x14ac:dyDescent="0.35">
      <c r="A175" s="3" t="s">
        <v>765</v>
      </c>
      <c r="B175" s="3" t="s">
        <v>10</v>
      </c>
      <c r="C175" s="3">
        <v>5</v>
      </c>
      <c r="D175" s="3">
        <v>894</v>
      </c>
      <c r="E175" s="3">
        <v>4472</v>
      </c>
      <c r="F175" s="3" t="s">
        <v>764</v>
      </c>
      <c r="G175" s="3" t="s">
        <v>762</v>
      </c>
      <c r="H175" s="3" t="s">
        <v>76</v>
      </c>
      <c r="I175" s="3" t="s">
        <v>718</v>
      </c>
    </row>
    <row r="176" spans="1:9" x14ac:dyDescent="0.35">
      <c r="A176" s="3" t="s">
        <v>763</v>
      </c>
      <c r="B176" s="3" t="s">
        <v>16</v>
      </c>
      <c r="C176" s="3" t="s">
        <v>17</v>
      </c>
      <c r="D176" s="3" t="s">
        <v>18</v>
      </c>
      <c r="E176" s="3">
        <v>4472</v>
      </c>
      <c r="F176" s="3" t="s">
        <v>19</v>
      </c>
      <c r="G176" s="3" t="s">
        <v>762</v>
      </c>
      <c r="H176" s="3" t="s">
        <v>19</v>
      </c>
      <c r="I176" s="3" t="s">
        <v>718</v>
      </c>
    </row>
    <row r="177" spans="1:9" x14ac:dyDescent="0.35">
      <c r="A177" s="3" t="s">
        <v>761</v>
      </c>
      <c r="B177" s="3" t="s">
        <v>10</v>
      </c>
      <c r="C177" s="3">
        <v>10</v>
      </c>
      <c r="D177" s="3">
        <v>548</v>
      </c>
      <c r="E177" s="3">
        <v>5480</v>
      </c>
      <c r="F177" s="3" t="s">
        <v>436</v>
      </c>
      <c r="G177" s="3" t="s">
        <v>759</v>
      </c>
      <c r="H177" s="3" t="s">
        <v>643</v>
      </c>
      <c r="I177" s="3" t="s">
        <v>543</v>
      </c>
    </row>
    <row r="178" spans="1:9" x14ac:dyDescent="0.35">
      <c r="A178" s="3" t="s">
        <v>760</v>
      </c>
      <c r="B178" s="3" t="s">
        <v>16</v>
      </c>
      <c r="C178" s="3" t="s">
        <v>17</v>
      </c>
      <c r="D178" s="3" t="s">
        <v>18</v>
      </c>
      <c r="E178" s="3">
        <v>5480</v>
      </c>
      <c r="F178" s="3" t="s">
        <v>19</v>
      </c>
      <c r="G178" s="3" t="s">
        <v>759</v>
      </c>
      <c r="H178" s="3" t="s">
        <v>19</v>
      </c>
      <c r="I178" s="3" t="s">
        <v>543</v>
      </c>
    </row>
    <row r="179" spans="1:9" x14ac:dyDescent="0.35">
      <c r="A179" s="3" t="s">
        <v>758</v>
      </c>
      <c r="B179" s="3" t="s">
        <v>10</v>
      </c>
      <c r="C179" s="3">
        <v>20</v>
      </c>
      <c r="D179" s="3">
        <v>450</v>
      </c>
      <c r="E179" s="3">
        <v>9000</v>
      </c>
      <c r="F179" s="3" t="s">
        <v>757</v>
      </c>
      <c r="G179" s="3" t="s">
        <v>1168</v>
      </c>
      <c r="H179" s="3" t="s">
        <v>78</v>
      </c>
      <c r="I179" s="3" t="s">
        <v>1169</v>
      </c>
    </row>
    <row r="180" spans="1:9" x14ac:dyDescent="0.35">
      <c r="A180" s="3" t="s">
        <v>756</v>
      </c>
      <c r="B180" s="3" t="s">
        <v>16</v>
      </c>
      <c r="C180" s="3" t="s">
        <v>17</v>
      </c>
      <c r="D180" s="3" t="s">
        <v>18</v>
      </c>
      <c r="E180" s="3">
        <v>9000</v>
      </c>
      <c r="F180" s="3" t="s">
        <v>19</v>
      </c>
      <c r="G180" s="3" t="s">
        <v>1168</v>
      </c>
      <c r="H180" s="3" t="s">
        <v>19</v>
      </c>
      <c r="I180" s="3" t="s">
        <v>1169</v>
      </c>
    </row>
    <row r="181" spans="1:9" x14ac:dyDescent="0.35">
      <c r="A181" s="3" t="s">
        <v>755</v>
      </c>
      <c r="B181" s="3" t="s">
        <v>10</v>
      </c>
      <c r="C181" s="3">
        <v>1</v>
      </c>
      <c r="D181" s="3">
        <v>450</v>
      </c>
      <c r="E181" s="3">
        <v>450</v>
      </c>
      <c r="F181" s="3" t="s">
        <v>753</v>
      </c>
      <c r="G181" s="3" t="s">
        <v>753</v>
      </c>
      <c r="H181" s="3" t="s">
        <v>752</v>
      </c>
      <c r="I181" s="3" t="s">
        <v>752</v>
      </c>
    </row>
    <row r="182" spans="1:9" x14ac:dyDescent="0.35">
      <c r="A182" s="3" t="s">
        <v>754</v>
      </c>
      <c r="B182" s="3" t="s">
        <v>16</v>
      </c>
      <c r="C182" s="3" t="s">
        <v>17</v>
      </c>
      <c r="D182" s="3" t="s">
        <v>18</v>
      </c>
      <c r="E182" s="3">
        <v>450</v>
      </c>
      <c r="F182" s="3" t="s">
        <v>19</v>
      </c>
      <c r="G182" s="3" t="s">
        <v>753</v>
      </c>
      <c r="H182" s="3" t="s">
        <v>752</v>
      </c>
      <c r="I182" s="3" t="s">
        <v>752</v>
      </c>
    </row>
    <row r="183" spans="1:9" x14ac:dyDescent="0.35">
      <c r="A183" s="3" t="s">
        <v>1060</v>
      </c>
      <c r="B183" s="3" t="s">
        <v>10</v>
      </c>
      <c r="C183" s="3">
        <v>490</v>
      </c>
      <c r="D183" s="3">
        <v>1000</v>
      </c>
      <c r="E183" s="3">
        <v>490000</v>
      </c>
      <c r="F183" s="3" t="s">
        <v>1062</v>
      </c>
      <c r="G183" s="3" t="s">
        <v>1071</v>
      </c>
      <c r="H183" s="3" t="s">
        <v>1063</v>
      </c>
      <c r="I183" s="3" t="s">
        <v>1070</v>
      </c>
    </row>
    <row r="184" spans="1:9" x14ac:dyDescent="0.35">
      <c r="A184" s="3" t="s">
        <v>1061</v>
      </c>
      <c r="B184" s="3"/>
      <c r="C184" s="3"/>
      <c r="D184" s="3"/>
      <c r="E184" s="3">
        <v>490000</v>
      </c>
      <c r="F184" s="3"/>
      <c r="G184" s="3" t="s">
        <v>1071</v>
      </c>
      <c r="H184" s="3"/>
      <c r="I184" s="3" t="s">
        <v>1070</v>
      </c>
    </row>
    <row r="185" spans="1:9" x14ac:dyDescent="0.35">
      <c r="A185" s="5" t="s">
        <v>735</v>
      </c>
      <c r="B185" s="5" t="s">
        <v>3</v>
      </c>
      <c r="C185" s="5" t="s">
        <v>17</v>
      </c>
      <c r="D185" s="5" t="s">
        <v>18</v>
      </c>
      <c r="E185" s="5" t="s">
        <v>19</v>
      </c>
      <c r="F185" s="5" t="s">
        <v>19</v>
      </c>
      <c r="G185" s="5">
        <v>18532.3</v>
      </c>
      <c r="H185" s="5" t="s">
        <v>19</v>
      </c>
      <c r="I185" s="5" t="s">
        <v>1174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22050-7A0A-4FFA-9A92-7C23197E40E6}">
  <dimension ref="A1:I38"/>
  <sheetViews>
    <sheetView workbookViewId="0"/>
  </sheetViews>
  <sheetFormatPr defaultRowHeight="14.5" x14ac:dyDescent="0.35"/>
  <cols>
    <col min="1" max="1" width="20.6328125" customWidth="1"/>
    <col min="2" max="2" width="10.6328125" customWidth="1"/>
    <col min="3" max="3" width="8.6328125" customWidth="1"/>
    <col min="4" max="4" width="11.6328125" customWidth="1"/>
    <col min="5" max="5" width="15.6328125" customWidth="1"/>
    <col min="6" max="6" width="11.6328125" customWidth="1"/>
    <col min="7" max="7" width="14.6328125" customWidth="1"/>
    <col min="8" max="8" width="11.6328125" customWidth="1"/>
    <col min="9" max="9" width="15.6328125" customWidth="1"/>
  </cols>
  <sheetData>
    <row r="1" spans="1:9" x14ac:dyDescent="0.35">
      <c r="A1" t="s">
        <v>1129</v>
      </c>
    </row>
    <row r="3" spans="1:9" x14ac:dyDescent="0.35">
      <c r="A3" t="s">
        <v>0</v>
      </c>
    </row>
    <row r="4" spans="1:9" x14ac:dyDescent="0.35">
      <c r="A4" t="s">
        <v>1</v>
      </c>
    </row>
    <row r="5" spans="1:9" x14ac:dyDescent="0.35">
      <c r="A5" t="s">
        <v>2</v>
      </c>
    </row>
    <row r="6" spans="1:9" x14ac:dyDescent="0.35">
      <c r="A6" t="s">
        <v>3</v>
      </c>
    </row>
    <row r="7" spans="1:9" x14ac:dyDescent="0.35">
      <c r="A7" t="s">
        <v>3</v>
      </c>
    </row>
    <row r="8" spans="1:9" x14ac:dyDescent="0.35">
      <c r="A8" t="s">
        <v>4</v>
      </c>
      <c r="B8" s="1">
        <v>45576</v>
      </c>
    </row>
    <row r="10" spans="1:9" x14ac:dyDescent="0.35">
      <c r="A10" s="2" t="s">
        <v>5</v>
      </c>
      <c r="B10" s="2" t="s">
        <v>6</v>
      </c>
      <c r="C10" s="2" t="s">
        <v>7</v>
      </c>
      <c r="D10" s="2" t="s">
        <v>749</v>
      </c>
      <c r="E10" s="2" t="s">
        <v>748</v>
      </c>
      <c r="F10" s="2" t="s">
        <v>8</v>
      </c>
      <c r="G10" s="2" t="s">
        <v>747</v>
      </c>
      <c r="H10" s="2" t="s">
        <v>750</v>
      </c>
      <c r="I10" s="2" t="s">
        <v>751</v>
      </c>
    </row>
    <row r="11" spans="1:9" x14ac:dyDescent="0.35">
      <c r="A11" s="3" t="s">
        <v>1126</v>
      </c>
      <c r="B11" s="3" t="s">
        <v>10</v>
      </c>
      <c r="C11" s="3">
        <v>16</v>
      </c>
      <c r="D11" s="3">
        <v>800</v>
      </c>
      <c r="E11" s="3">
        <v>12800</v>
      </c>
      <c r="F11" s="3" t="s">
        <v>604</v>
      </c>
      <c r="G11" s="3" t="s">
        <v>1128</v>
      </c>
      <c r="H11" s="3" t="s">
        <v>570</v>
      </c>
      <c r="I11" s="3" t="s">
        <v>1127</v>
      </c>
    </row>
    <row r="12" spans="1:9" x14ac:dyDescent="0.35">
      <c r="A12" s="3" t="s">
        <v>1126</v>
      </c>
      <c r="B12" s="3" t="s">
        <v>10</v>
      </c>
      <c r="C12" s="3">
        <v>93</v>
      </c>
      <c r="D12" s="3">
        <v>1000</v>
      </c>
      <c r="E12" s="3">
        <v>93000</v>
      </c>
      <c r="F12" s="3" t="s">
        <v>873</v>
      </c>
      <c r="G12" s="3" t="s">
        <v>1125</v>
      </c>
      <c r="H12" s="3" t="s">
        <v>476</v>
      </c>
      <c r="I12" s="3" t="s">
        <v>1124</v>
      </c>
    </row>
    <row r="13" spans="1:9" x14ac:dyDescent="0.35">
      <c r="A13" s="3" t="s">
        <v>1123</v>
      </c>
      <c r="B13" s="3" t="s">
        <v>16</v>
      </c>
      <c r="C13" s="3" t="s">
        <v>17</v>
      </c>
      <c r="D13" s="3" t="s">
        <v>18</v>
      </c>
      <c r="E13" s="3">
        <v>105800</v>
      </c>
      <c r="F13" s="3" t="s">
        <v>19</v>
      </c>
      <c r="G13" s="3" t="s">
        <v>1122</v>
      </c>
      <c r="H13" s="3" t="s">
        <v>19</v>
      </c>
      <c r="I13" s="3" t="s">
        <v>1121</v>
      </c>
    </row>
    <row r="14" spans="1:9" x14ac:dyDescent="0.35">
      <c r="A14" s="3" t="s">
        <v>1120</v>
      </c>
      <c r="B14" s="3" t="s">
        <v>10</v>
      </c>
      <c r="C14" s="3">
        <v>2</v>
      </c>
      <c r="D14" s="3">
        <v>2400</v>
      </c>
      <c r="E14" s="3">
        <v>4800</v>
      </c>
      <c r="F14" s="3" t="s">
        <v>1119</v>
      </c>
      <c r="G14" s="3" t="s">
        <v>1116</v>
      </c>
      <c r="H14" s="3" t="s">
        <v>1118</v>
      </c>
      <c r="I14" s="3" t="s">
        <v>1115</v>
      </c>
    </row>
    <row r="15" spans="1:9" x14ac:dyDescent="0.35">
      <c r="A15" s="3" t="s">
        <v>1117</v>
      </c>
      <c r="B15" s="3" t="s">
        <v>16</v>
      </c>
      <c r="C15" s="3" t="s">
        <v>17</v>
      </c>
      <c r="D15" s="3" t="s">
        <v>18</v>
      </c>
      <c r="E15" s="3">
        <v>4800</v>
      </c>
      <c r="F15" s="3" t="s">
        <v>19</v>
      </c>
      <c r="G15" s="3" t="s">
        <v>1116</v>
      </c>
      <c r="H15" s="3" t="s">
        <v>19</v>
      </c>
      <c r="I15" s="3" t="s">
        <v>1115</v>
      </c>
    </row>
    <row r="16" spans="1:9" x14ac:dyDescent="0.35">
      <c r="A16" s="3" t="s">
        <v>1114</v>
      </c>
      <c r="B16" s="3" t="s">
        <v>10</v>
      </c>
      <c r="C16" s="3">
        <v>1</v>
      </c>
      <c r="D16" s="3">
        <v>2095</v>
      </c>
      <c r="E16" s="3">
        <v>2095</v>
      </c>
      <c r="F16" s="3" t="s">
        <v>1112</v>
      </c>
      <c r="G16" s="3" t="s">
        <v>1112</v>
      </c>
      <c r="H16" s="3" t="s">
        <v>1111</v>
      </c>
      <c r="I16" s="3" t="s">
        <v>1111</v>
      </c>
    </row>
    <row r="17" spans="1:9" x14ac:dyDescent="0.35">
      <c r="A17" s="3" t="s">
        <v>1113</v>
      </c>
      <c r="B17" s="3" t="s">
        <v>16</v>
      </c>
      <c r="C17" s="3" t="s">
        <v>17</v>
      </c>
      <c r="D17" s="3" t="s">
        <v>18</v>
      </c>
      <c r="E17" s="3">
        <v>2095</v>
      </c>
      <c r="F17" s="3" t="s">
        <v>19</v>
      </c>
      <c r="G17" s="3" t="s">
        <v>1112</v>
      </c>
      <c r="H17" s="3" t="s">
        <v>19</v>
      </c>
      <c r="I17" s="3" t="s">
        <v>1111</v>
      </c>
    </row>
    <row r="18" spans="1:9" x14ac:dyDescent="0.35">
      <c r="A18" s="3" t="s">
        <v>1110</v>
      </c>
      <c r="B18" s="3" t="s">
        <v>10</v>
      </c>
      <c r="C18" s="3">
        <v>1</v>
      </c>
      <c r="D18" s="3">
        <v>2780</v>
      </c>
      <c r="E18" s="3">
        <v>2780</v>
      </c>
      <c r="F18" s="3" t="s">
        <v>138</v>
      </c>
      <c r="G18" s="3" t="s">
        <v>138</v>
      </c>
      <c r="H18" s="3" t="s">
        <v>1108</v>
      </c>
      <c r="I18" s="3" t="s">
        <v>1108</v>
      </c>
    </row>
    <row r="19" spans="1:9" x14ac:dyDescent="0.35">
      <c r="A19" s="3" t="s">
        <v>1109</v>
      </c>
      <c r="B19" s="3" t="s">
        <v>16</v>
      </c>
      <c r="C19" s="3" t="s">
        <v>17</v>
      </c>
      <c r="D19" s="3" t="s">
        <v>18</v>
      </c>
      <c r="E19" s="3">
        <v>2780</v>
      </c>
      <c r="F19" s="3" t="s">
        <v>19</v>
      </c>
      <c r="G19" s="3" t="s">
        <v>138</v>
      </c>
      <c r="H19" s="3" t="s">
        <v>19</v>
      </c>
      <c r="I19" s="3" t="s">
        <v>1108</v>
      </c>
    </row>
    <row r="20" spans="1:9" x14ac:dyDescent="0.35">
      <c r="A20" s="3" t="s">
        <v>1107</v>
      </c>
      <c r="B20" s="3" t="s">
        <v>10</v>
      </c>
      <c r="C20" s="3">
        <v>1</v>
      </c>
      <c r="D20" s="3">
        <v>4300</v>
      </c>
      <c r="E20" s="3">
        <v>4300</v>
      </c>
      <c r="F20" s="3" t="s">
        <v>1105</v>
      </c>
      <c r="G20" s="3" t="s">
        <v>1105</v>
      </c>
      <c r="H20" s="3" t="s">
        <v>1104</v>
      </c>
      <c r="I20" s="3" t="s">
        <v>1104</v>
      </c>
    </row>
    <row r="21" spans="1:9" x14ac:dyDescent="0.35">
      <c r="A21" s="3" t="s">
        <v>1106</v>
      </c>
      <c r="B21" s="3" t="s">
        <v>16</v>
      </c>
      <c r="C21" s="3" t="s">
        <v>17</v>
      </c>
      <c r="D21" s="3" t="s">
        <v>18</v>
      </c>
      <c r="E21" s="3">
        <v>4300</v>
      </c>
      <c r="F21" s="3" t="s">
        <v>19</v>
      </c>
      <c r="G21" s="3" t="s">
        <v>1105</v>
      </c>
      <c r="H21" s="3" t="s">
        <v>19</v>
      </c>
      <c r="I21" s="3" t="s">
        <v>1104</v>
      </c>
    </row>
    <row r="22" spans="1:9" x14ac:dyDescent="0.35">
      <c r="A22" s="3" t="s">
        <v>1103</v>
      </c>
      <c r="B22" s="3" t="s">
        <v>10</v>
      </c>
      <c r="C22" s="3">
        <v>1</v>
      </c>
      <c r="D22" s="3">
        <v>3323</v>
      </c>
      <c r="E22" s="3">
        <v>3323</v>
      </c>
      <c r="F22" s="3" t="s">
        <v>1101</v>
      </c>
      <c r="G22" s="3" t="s">
        <v>1101</v>
      </c>
      <c r="H22" s="3" t="s">
        <v>1100</v>
      </c>
      <c r="I22" s="3" t="s">
        <v>1100</v>
      </c>
    </row>
    <row r="23" spans="1:9" x14ac:dyDescent="0.35">
      <c r="A23" s="3" t="s">
        <v>1102</v>
      </c>
      <c r="B23" s="3" t="s">
        <v>16</v>
      </c>
      <c r="C23" s="3" t="s">
        <v>17</v>
      </c>
      <c r="D23" s="3" t="s">
        <v>18</v>
      </c>
      <c r="E23" s="3">
        <v>3323</v>
      </c>
      <c r="F23" s="3" t="s">
        <v>19</v>
      </c>
      <c r="G23" s="3" t="s">
        <v>1101</v>
      </c>
      <c r="H23" s="3" t="s">
        <v>19</v>
      </c>
      <c r="I23" s="3" t="s">
        <v>1100</v>
      </c>
    </row>
    <row r="24" spans="1:9" x14ac:dyDescent="0.35">
      <c r="A24" s="3" t="s">
        <v>1099</v>
      </c>
      <c r="B24" s="3" t="s">
        <v>10</v>
      </c>
      <c r="C24" s="3">
        <v>1</v>
      </c>
      <c r="D24" s="3">
        <v>6125</v>
      </c>
      <c r="E24" s="3">
        <v>6125</v>
      </c>
      <c r="F24" s="3" t="s">
        <v>1097</v>
      </c>
      <c r="G24" s="3" t="s">
        <v>1097</v>
      </c>
      <c r="H24" s="3" t="s">
        <v>593</v>
      </c>
      <c r="I24" s="3" t="s">
        <v>593</v>
      </c>
    </row>
    <row r="25" spans="1:9" x14ac:dyDescent="0.35">
      <c r="A25" s="3" t="s">
        <v>1098</v>
      </c>
      <c r="B25" s="3" t="s">
        <v>16</v>
      </c>
      <c r="C25" s="3" t="s">
        <v>17</v>
      </c>
      <c r="D25" s="3" t="s">
        <v>18</v>
      </c>
      <c r="E25" s="3">
        <v>6125</v>
      </c>
      <c r="F25" s="3" t="s">
        <v>19</v>
      </c>
      <c r="G25" s="3" t="s">
        <v>1097</v>
      </c>
      <c r="H25" s="3" t="s">
        <v>19</v>
      </c>
      <c r="I25" s="3" t="s">
        <v>593</v>
      </c>
    </row>
    <row r="26" spans="1:9" x14ac:dyDescent="0.35">
      <c r="A26" s="3" t="s">
        <v>1096</v>
      </c>
      <c r="B26" s="3" t="s">
        <v>10</v>
      </c>
      <c r="C26" s="3">
        <v>1</v>
      </c>
      <c r="D26" s="3">
        <v>10550</v>
      </c>
      <c r="E26" s="3">
        <v>10550</v>
      </c>
      <c r="F26" s="3" t="s">
        <v>1094</v>
      </c>
      <c r="G26" s="3" t="s">
        <v>1094</v>
      </c>
      <c r="H26" s="3" t="s">
        <v>1093</v>
      </c>
      <c r="I26" s="3" t="s">
        <v>1093</v>
      </c>
    </row>
    <row r="27" spans="1:9" x14ac:dyDescent="0.35">
      <c r="A27" s="3" t="s">
        <v>1095</v>
      </c>
      <c r="B27" s="3" t="s">
        <v>16</v>
      </c>
      <c r="C27" s="3" t="s">
        <v>17</v>
      </c>
      <c r="D27" s="3" t="s">
        <v>18</v>
      </c>
      <c r="E27" s="3">
        <v>10550</v>
      </c>
      <c r="F27" s="3" t="s">
        <v>19</v>
      </c>
      <c r="G27" s="3" t="s">
        <v>1094</v>
      </c>
      <c r="H27" s="3" t="s">
        <v>19</v>
      </c>
      <c r="I27" s="3" t="s">
        <v>1093</v>
      </c>
    </row>
    <row r="28" spans="1:9" x14ac:dyDescent="0.35">
      <c r="A28" s="3" t="s">
        <v>1092</v>
      </c>
      <c r="B28" s="3" t="s">
        <v>10</v>
      </c>
      <c r="C28" s="3">
        <v>1</v>
      </c>
      <c r="D28" s="3">
        <v>31607</v>
      </c>
      <c r="E28" s="3">
        <v>31607</v>
      </c>
      <c r="F28" s="3" t="s">
        <v>1090</v>
      </c>
      <c r="G28" s="3" t="s">
        <v>1090</v>
      </c>
      <c r="H28" s="3" t="s">
        <v>1089</v>
      </c>
      <c r="I28" s="3" t="s">
        <v>1089</v>
      </c>
    </row>
    <row r="29" spans="1:9" x14ac:dyDescent="0.35">
      <c r="A29" s="3" t="s">
        <v>1091</v>
      </c>
      <c r="B29" s="3" t="s">
        <v>16</v>
      </c>
      <c r="C29" s="3" t="s">
        <v>17</v>
      </c>
      <c r="D29" s="3" t="s">
        <v>18</v>
      </c>
      <c r="E29" s="3">
        <v>31607</v>
      </c>
      <c r="F29" s="3" t="s">
        <v>19</v>
      </c>
      <c r="G29" s="3" t="s">
        <v>1090</v>
      </c>
      <c r="H29" s="3" t="s">
        <v>19</v>
      </c>
      <c r="I29" s="3" t="s">
        <v>1089</v>
      </c>
    </row>
    <row r="30" spans="1:9" x14ac:dyDescent="0.35">
      <c r="A30" s="3" t="s">
        <v>1088</v>
      </c>
      <c r="B30" s="3" t="s">
        <v>10</v>
      </c>
      <c r="C30" s="3">
        <v>1</v>
      </c>
      <c r="D30" s="3">
        <v>11085</v>
      </c>
      <c r="E30" s="3">
        <v>11085</v>
      </c>
      <c r="F30" s="3" t="s">
        <v>1086</v>
      </c>
      <c r="G30" s="3" t="s">
        <v>1086</v>
      </c>
      <c r="H30" s="3" t="s">
        <v>1085</v>
      </c>
      <c r="I30" s="3" t="s">
        <v>1085</v>
      </c>
    </row>
    <row r="31" spans="1:9" x14ac:dyDescent="0.35">
      <c r="A31" s="3" t="s">
        <v>1087</v>
      </c>
      <c r="B31" s="3" t="s">
        <v>16</v>
      </c>
      <c r="C31" s="3" t="s">
        <v>17</v>
      </c>
      <c r="D31" s="3" t="s">
        <v>18</v>
      </c>
      <c r="E31" s="3">
        <v>11085</v>
      </c>
      <c r="F31" s="3" t="s">
        <v>19</v>
      </c>
      <c r="G31" s="3" t="s">
        <v>1086</v>
      </c>
      <c r="H31" s="3" t="s">
        <v>19</v>
      </c>
      <c r="I31" s="3" t="s">
        <v>1085</v>
      </c>
    </row>
    <row r="32" spans="1:9" x14ac:dyDescent="0.35">
      <c r="A32" s="3" t="s">
        <v>1084</v>
      </c>
      <c r="B32" s="3" t="s">
        <v>10</v>
      </c>
      <c r="C32" s="3">
        <v>1</v>
      </c>
      <c r="D32" s="3">
        <v>6060</v>
      </c>
      <c r="E32" s="3">
        <v>6060</v>
      </c>
      <c r="F32" s="3" t="s">
        <v>1082</v>
      </c>
      <c r="G32" s="3" t="s">
        <v>1082</v>
      </c>
      <c r="H32" s="3" t="s">
        <v>1081</v>
      </c>
      <c r="I32" s="3" t="s">
        <v>1081</v>
      </c>
    </row>
    <row r="33" spans="1:9" x14ac:dyDescent="0.35">
      <c r="A33" s="3" t="s">
        <v>1083</v>
      </c>
      <c r="B33" s="3" t="s">
        <v>16</v>
      </c>
      <c r="C33" s="3" t="s">
        <v>17</v>
      </c>
      <c r="D33" s="3" t="s">
        <v>18</v>
      </c>
      <c r="E33" s="3">
        <v>6060</v>
      </c>
      <c r="F33" s="3" t="s">
        <v>19</v>
      </c>
      <c r="G33" s="3" t="s">
        <v>1082</v>
      </c>
      <c r="H33" s="3" t="s">
        <v>19</v>
      </c>
      <c r="I33" s="3" t="s">
        <v>1081</v>
      </c>
    </row>
    <row r="34" spans="1:9" x14ac:dyDescent="0.35">
      <c r="A34" s="3" t="s">
        <v>1080</v>
      </c>
      <c r="B34" s="3" t="s">
        <v>10</v>
      </c>
      <c r="C34" s="3">
        <v>1</v>
      </c>
      <c r="D34" s="3">
        <v>7600</v>
      </c>
      <c r="E34" s="3">
        <v>7600</v>
      </c>
      <c r="F34" s="3" t="s">
        <v>1078</v>
      </c>
      <c r="G34" s="3" t="s">
        <v>1078</v>
      </c>
      <c r="H34" s="3" t="s">
        <v>1077</v>
      </c>
      <c r="I34" s="3" t="s">
        <v>1077</v>
      </c>
    </row>
    <row r="35" spans="1:9" x14ac:dyDescent="0.35">
      <c r="A35" s="3" t="s">
        <v>1079</v>
      </c>
      <c r="B35" s="3" t="s">
        <v>16</v>
      </c>
      <c r="C35" s="3" t="s">
        <v>17</v>
      </c>
      <c r="D35" s="3" t="s">
        <v>18</v>
      </c>
      <c r="E35" s="3">
        <v>7600</v>
      </c>
      <c r="F35" s="3" t="s">
        <v>19</v>
      </c>
      <c r="G35" s="3" t="s">
        <v>1078</v>
      </c>
      <c r="H35" s="3" t="s">
        <v>19</v>
      </c>
      <c r="I35" s="3" t="s">
        <v>1077</v>
      </c>
    </row>
    <row r="36" spans="1:9" x14ac:dyDescent="0.35">
      <c r="A36" s="3" t="s">
        <v>1076</v>
      </c>
      <c r="B36" s="3" t="s">
        <v>10</v>
      </c>
      <c r="C36" s="3">
        <v>1</v>
      </c>
      <c r="D36" s="3">
        <v>20765</v>
      </c>
      <c r="E36" s="3">
        <v>20765</v>
      </c>
      <c r="F36" s="3" t="s">
        <v>1074</v>
      </c>
      <c r="G36" s="3" t="s">
        <v>1074</v>
      </c>
      <c r="H36" s="3" t="s">
        <v>1073</v>
      </c>
      <c r="I36" s="3" t="s">
        <v>1073</v>
      </c>
    </row>
    <row r="37" spans="1:9" x14ac:dyDescent="0.35">
      <c r="A37" s="3" t="s">
        <v>1075</v>
      </c>
      <c r="B37" s="3" t="s">
        <v>16</v>
      </c>
      <c r="C37" s="3" t="s">
        <v>17</v>
      </c>
      <c r="D37" s="3" t="s">
        <v>18</v>
      </c>
      <c r="E37" s="3">
        <v>20765</v>
      </c>
      <c r="F37" s="3" t="s">
        <v>19</v>
      </c>
      <c r="G37" s="3" t="s">
        <v>1074</v>
      </c>
      <c r="H37" s="3" t="s">
        <v>19</v>
      </c>
      <c r="I37" s="3" t="s">
        <v>1073</v>
      </c>
    </row>
    <row r="38" spans="1:9" x14ac:dyDescent="0.35">
      <c r="A38" s="5" t="s">
        <v>735</v>
      </c>
      <c r="B38" s="5" t="s">
        <v>3</v>
      </c>
      <c r="C38" s="5" t="s">
        <v>17</v>
      </c>
      <c r="D38" s="5" t="s">
        <v>18</v>
      </c>
      <c r="E38" s="5" t="s">
        <v>19</v>
      </c>
      <c r="F38" s="5" t="s">
        <v>19</v>
      </c>
      <c r="G38" s="5">
        <v>9826.7999999999993</v>
      </c>
      <c r="H38" s="5" t="s">
        <v>19</v>
      </c>
      <c r="I38" s="5" t="s">
        <v>1072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927BC-B967-4C0B-B826-D37953CB0E9F}">
  <dimension ref="A1:I32"/>
  <sheetViews>
    <sheetView workbookViewId="0"/>
  </sheetViews>
  <sheetFormatPr defaultRowHeight="14.5" x14ac:dyDescent="0.35"/>
  <cols>
    <col min="1" max="1" width="20.6328125" customWidth="1"/>
    <col min="2" max="2" width="10.6328125" customWidth="1"/>
    <col min="3" max="3" width="8.6328125" customWidth="1"/>
    <col min="4" max="4" width="11.6328125" customWidth="1"/>
    <col min="5" max="5" width="15.6328125" customWidth="1"/>
    <col min="6" max="6" width="11.6328125" customWidth="1"/>
    <col min="7" max="7" width="14.6328125" customWidth="1"/>
  </cols>
  <sheetData>
    <row r="1" spans="1:8" x14ac:dyDescent="0.35">
      <c r="A1" t="s">
        <v>1130</v>
      </c>
    </row>
    <row r="3" spans="1:8" x14ac:dyDescent="0.35">
      <c r="A3" t="s">
        <v>0</v>
      </c>
    </row>
    <row r="4" spans="1:8" x14ac:dyDescent="0.35">
      <c r="A4" t="s">
        <v>1</v>
      </c>
    </row>
    <row r="5" spans="1:8" x14ac:dyDescent="0.35">
      <c r="A5" t="s">
        <v>2</v>
      </c>
    </row>
    <row r="6" spans="1:8" x14ac:dyDescent="0.35">
      <c r="A6" t="s">
        <v>3</v>
      </c>
    </row>
    <row r="7" spans="1:8" x14ac:dyDescent="0.35">
      <c r="A7" t="s">
        <v>3</v>
      </c>
    </row>
    <row r="8" spans="1:8" x14ac:dyDescent="0.35">
      <c r="A8" t="s">
        <v>4</v>
      </c>
      <c r="B8" s="1">
        <v>45576</v>
      </c>
    </row>
    <row r="10" spans="1:8" x14ac:dyDescent="0.35">
      <c r="A10" s="2" t="s">
        <v>1131</v>
      </c>
      <c r="B10" s="2" t="s">
        <v>1132</v>
      </c>
      <c r="C10" s="2" t="s">
        <v>1136</v>
      </c>
      <c r="D10" s="2" t="s">
        <v>1134</v>
      </c>
      <c r="E10" s="2" t="s">
        <v>1135</v>
      </c>
      <c r="F10" s="2" t="s">
        <v>8</v>
      </c>
      <c r="G10" s="2" t="s">
        <v>747</v>
      </c>
    </row>
    <row r="11" spans="1:8" x14ac:dyDescent="0.35">
      <c r="A11" s="3" t="s">
        <v>1133</v>
      </c>
      <c r="B11" s="6">
        <v>7990</v>
      </c>
      <c r="C11" s="7" t="s">
        <v>1137</v>
      </c>
      <c r="D11" s="3">
        <v>86</v>
      </c>
      <c r="E11" s="7" t="s">
        <v>1145</v>
      </c>
      <c r="F11" s="3">
        <v>0.26500000000000001</v>
      </c>
      <c r="G11" s="3">
        <f>D11*F11</f>
        <v>22.790000000000003</v>
      </c>
      <c r="H11" s="8"/>
    </row>
    <row r="12" spans="1:8" x14ac:dyDescent="0.35">
      <c r="A12" s="3" t="s">
        <v>1139</v>
      </c>
      <c r="B12" s="6">
        <v>7990</v>
      </c>
      <c r="C12" s="7" t="s">
        <v>1137</v>
      </c>
      <c r="D12" s="3">
        <v>208</v>
      </c>
      <c r="E12" s="7" t="s">
        <v>1146</v>
      </c>
      <c r="F12" s="3">
        <v>0.253</v>
      </c>
      <c r="G12" s="3">
        <f t="shared" ref="G12:G22" si="0">D12*F12</f>
        <v>52.624000000000002</v>
      </c>
    </row>
    <row r="13" spans="1:8" x14ac:dyDescent="0.35">
      <c r="A13" s="3" t="s">
        <v>1140</v>
      </c>
      <c r="B13" s="6">
        <v>7990</v>
      </c>
      <c r="C13" s="7" t="s">
        <v>1137</v>
      </c>
      <c r="D13" s="3">
        <v>178</v>
      </c>
      <c r="E13" s="7" t="s">
        <v>1147</v>
      </c>
      <c r="F13" s="3">
        <v>0.24</v>
      </c>
      <c r="G13" s="3">
        <f t="shared" si="0"/>
        <v>42.72</v>
      </c>
    </row>
    <row r="14" spans="1:8" x14ac:dyDescent="0.35">
      <c r="A14" s="3" t="s">
        <v>1141</v>
      </c>
      <c r="B14" s="6">
        <v>7990</v>
      </c>
      <c r="C14" s="7" t="s">
        <v>1137</v>
      </c>
      <c r="D14" s="3">
        <v>52</v>
      </c>
      <c r="E14" s="7" t="s">
        <v>1148</v>
      </c>
      <c r="F14" s="3">
        <v>0.22800000000000001</v>
      </c>
      <c r="G14" s="3">
        <f t="shared" si="0"/>
        <v>11.856</v>
      </c>
    </row>
    <row r="15" spans="1:8" x14ac:dyDescent="0.35">
      <c r="A15" s="3" t="s">
        <v>1142</v>
      </c>
      <c r="B15" s="6">
        <v>7990</v>
      </c>
      <c r="C15" s="7" t="s">
        <v>1137</v>
      </c>
      <c r="D15" s="3">
        <v>1846</v>
      </c>
      <c r="E15" s="7" t="s">
        <v>1149</v>
      </c>
      <c r="F15" s="3">
        <v>0.216</v>
      </c>
      <c r="G15" s="3">
        <f t="shared" si="0"/>
        <v>398.73599999999999</v>
      </c>
    </row>
    <row r="16" spans="1:8" x14ac:dyDescent="0.35">
      <c r="A16" s="3" t="s">
        <v>1138</v>
      </c>
      <c r="B16" s="6">
        <v>7990</v>
      </c>
      <c r="C16" s="7" t="s">
        <v>1137</v>
      </c>
      <c r="D16" s="3">
        <v>6</v>
      </c>
      <c r="E16" s="7" t="s">
        <v>1150</v>
      </c>
      <c r="F16" s="3">
        <v>0.13</v>
      </c>
      <c r="G16" s="3">
        <f t="shared" si="0"/>
        <v>0.78</v>
      </c>
    </row>
    <row r="17" spans="1:9" x14ac:dyDescent="0.35">
      <c r="A17" s="3" t="s">
        <v>1143</v>
      </c>
      <c r="B17" s="6">
        <v>7990</v>
      </c>
      <c r="C17" s="7" t="s">
        <v>1137</v>
      </c>
      <c r="D17" s="3">
        <v>54</v>
      </c>
      <c r="E17" s="7" t="s">
        <v>1151</v>
      </c>
      <c r="F17" s="3">
        <v>0.121</v>
      </c>
      <c r="G17" s="3">
        <f t="shared" si="0"/>
        <v>6.5339999999999998</v>
      </c>
    </row>
    <row r="18" spans="1:9" x14ac:dyDescent="0.35">
      <c r="A18" s="3" t="s">
        <v>1144</v>
      </c>
      <c r="B18" s="6">
        <v>7990</v>
      </c>
      <c r="C18" s="7" t="s">
        <v>1137</v>
      </c>
      <c r="D18" s="3">
        <v>1660</v>
      </c>
      <c r="E18" s="7" t="s">
        <v>1152</v>
      </c>
      <c r="F18" s="3">
        <v>0.113</v>
      </c>
      <c r="G18" s="3">
        <f t="shared" si="0"/>
        <v>187.58</v>
      </c>
    </row>
    <row r="19" spans="1:9" x14ac:dyDescent="0.35">
      <c r="A19" s="3" t="s">
        <v>1155</v>
      </c>
      <c r="B19" s="6">
        <v>555</v>
      </c>
      <c r="C19" s="7"/>
      <c r="D19" s="3">
        <v>2394</v>
      </c>
      <c r="E19" s="7" t="s">
        <v>1153</v>
      </c>
      <c r="F19" s="3">
        <v>7.0999999999999994E-2</v>
      </c>
      <c r="G19" s="3">
        <f t="shared" si="0"/>
        <v>169.97399999999999</v>
      </c>
    </row>
    <row r="20" spans="1:9" x14ac:dyDescent="0.35">
      <c r="A20" s="3" t="s">
        <v>1156</v>
      </c>
      <c r="B20" s="6">
        <v>555</v>
      </c>
      <c r="C20" s="3"/>
      <c r="D20" s="3">
        <v>1720</v>
      </c>
      <c r="E20" s="7" t="s">
        <v>1154</v>
      </c>
      <c r="F20" s="3">
        <v>3.6999999999999998E-2</v>
      </c>
      <c r="G20" s="3">
        <f t="shared" si="0"/>
        <v>63.639999999999993</v>
      </c>
    </row>
    <row r="21" spans="1:9" x14ac:dyDescent="0.35">
      <c r="A21" s="3" t="s">
        <v>1157</v>
      </c>
      <c r="B21" s="6">
        <v>7989</v>
      </c>
      <c r="C21" s="3"/>
      <c r="D21" s="3">
        <v>2394</v>
      </c>
      <c r="E21" s="7" t="s">
        <v>1159</v>
      </c>
      <c r="F21" s="3">
        <v>1.7000000000000001E-2</v>
      </c>
      <c r="G21" s="3">
        <f t="shared" si="0"/>
        <v>40.698</v>
      </c>
    </row>
    <row r="22" spans="1:9" x14ac:dyDescent="0.35">
      <c r="A22" s="3" t="s">
        <v>1158</v>
      </c>
      <c r="B22" s="6">
        <v>7989</v>
      </c>
      <c r="C22" s="3"/>
      <c r="D22" s="3">
        <v>1720</v>
      </c>
      <c r="E22" s="7" t="s">
        <v>1160</v>
      </c>
      <c r="F22" s="3">
        <v>1.4E-2</v>
      </c>
      <c r="G22" s="3">
        <f t="shared" si="0"/>
        <v>24.080000000000002</v>
      </c>
    </row>
    <row r="23" spans="1:9" x14ac:dyDescent="0.35">
      <c r="A23" s="5" t="s">
        <v>735</v>
      </c>
      <c r="B23" s="5" t="s">
        <v>3</v>
      </c>
      <c r="C23" s="5" t="s">
        <v>17</v>
      </c>
      <c r="D23" s="5" t="s">
        <v>18</v>
      </c>
      <c r="E23" s="5" t="s">
        <v>19</v>
      </c>
      <c r="F23" s="5" t="s">
        <v>19</v>
      </c>
      <c r="G23" s="5">
        <f>SUM(G11:G22)</f>
        <v>1022.0120000000001</v>
      </c>
    </row>
    <row r="32" spans="1:9" x14ac:dyDescent="0.35">
      <c r="I32" t="s">
        <v>1161</v>
      </c>
    </row>
  </sheetData>
  <phoneticPr fontId="1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CC283-7597-426D-966E-0E0E5B7058E0}">
  <dimension ref="A1:E25"/>
  <sheetViews>
    <sheetView tabSelected="1" workbookViewId="0">
      <selection activeCell="A2" sqref="A2"/>
    </sheetView>
  </sheetViews>
  <sheetFormatPr defaultRowHeight="14.5" x14ac:dyDescent="0.35"/>
  <cols>
    <col min="1" max="1" width="25.6328125" customWidth="1"/>
    <col min="2" max="2" width="11.6328125" customWidth="1"/>
    <col min="3" max="3" width="14.6328125" customWidth="1"/>
  </cols>
  <sheetData>
    <row r="1" spans="1:2" x14ac:dyDescent="0.35">
      <c r="A1" t="s">
        <v>1167</v>
      </c>
    </row>
    <row r="3" spans="1:2" x14ac:dyDescent="0.35">
      <c r="A3" t="s">
        <v>0</v>
      </c>
    </row>
    <row r="4" spans="1:2" x14ac:dyDescent="0.35">
      <c r="A4" t="s">
        <v>1</v>
      </c>
    </row>
    <row r="5" spans="1:2" x14ac:dyDescent="0.35">
      <c r="A5" t="s">
        <v>2</v>
      </c>
    </row>
    <row r="6" spans="1:2" x14ac:dyDescent="0.35">
      <c r="A6" t="s">
        <v>3</v>
      </c>
    </row>
    <row r="7" spans="1:2" x14ac:dyDescent="0.35">
      <c r="A7" t="s">
        <v>3</v>
      </c>
    </row>
    <row r="8" spans="1:2" x14ac:dyDescent="0.35">
      <c r="A8" t="s">
        <v>4</v>
      </c>
    </row>
    <row r="10" spans="1:2" x14ac:dyDescent="0.35">
      <c r="A10" s="2" t="s">
        <v>1135</v>
      </c>
      <c r="B10" s="2" t="s">
        <v>8</v>
      </c>
    </row>
    <row r="11" spans="1:2" x14ac:dyDescent="0.35">
      <c r="A11" s="3" t="s">
        <v>1163</v>
      </c>
      <c r="B11" s="3">
        <f>Profile!G320</f>
        <v>103956.3</v>
      </c>
    </row>
    <row r="12" spans="1:2" x14ac:dyDescent="0.35">
      <c r="A12" s="3" t="s">
        <v>1162</v>
      </c>
      <c r="B12" s="3">
        <f>Plate!G185</f>
        <v>18532.3</v>
      </c>
    </row>
    <row r="13" spans="1:2" x14ac:dyDescent="0.35">
      <c r="A13" s="3" t="s">
        <v>1164</v>
      </c>
      <c r="B13" s="3">
        <f>Sheet!G38</f>
        <v>9826.7999999999993</v>
      </c>
    </row>
    <row r="14" spans="1:2" x14ac:dyDescent="0.35">
      <c r="A14" s="3" t="s">
        <v>1165</v>
      </c>
      <c r="B14" s="3">
        <f>BoltNutWasher!G23</f>
        <v>1022.0120000000001</v>
      </c>
    </row>
    <row r="15" spans="1:2" x14ac:dyDescent="0.35">
      <c r="A15" s="3" t="s">
        <v>1166</v>
      </c>
      <c r="B15" s="3">
        <v>2384.6</v>
      </c>
    </row>
    <row r="16" spans="1:2" x14ac:dyDescent="0.35">
      <c r="A16" s="5" t="s">
        <v>735</v>
      </c>
      <c r="B16" s="5">
        <f>SUM(B11:B15)</f>
        <v>135722.01199999999</v>
      </c>
    </row>
    <row r="25" spans="5:5" x14ac:dyDescent="0.35">
      <c r="E25" t="s">
        <v>1161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Profile</vt:lpstr>
      <vt:lpstr>Plate</vt:lpstr>
      <vt:lpstr>Sheet</vt:lpstr>
      <vt:lpstr>BoltNutWasher</vt:lpstr>
      <vt:lpstr>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ERAY ÖZCAN</cp:lastModifiedBy>
  <dcterms:modified xsi:type="dcterms:W3CDTF">2024-10-14T12:51:19Z</dcterms:modified>
</cp:coreProperties>
</file>