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t.kosashvili\Desktop\ტენდერი - კამერები\"/>
    </mc:Choice>
  </mc:AlternateContent>
  <xr:revisionPtr revIDLastSave="0" documentId="13_ncr:1_{F7770FBC-38E5-4AF8-99A4-4737CDDCAD21}" xr6:coauthVersionLast="36" xr6:coauthVersionMax="36" xr10:uidLastSave="{00000000-0000-0000-0000-000000000000}"/>
  <bookViews>
    <workbookView xWindow="0" yWindow="0" windowWidth="23040" windowHeight="7908" xr2:uid="{00000000-000D-0000-FFFF-FFFF00000000}"/>
  </bookViews>
  <sheets>
    <sheet name="Sheet1" sheetId="1" r:id="rId1"/>
    <sheet name="წინა შესყიდვები - ზედნადებები" sheetId="2" state="hidden" r:id="rId2"/>
  </sheets>
  <definedNames>
    <definedName name="_xlnm._FilterDatabase" localSheetId="0" hidden="1">Sheet1!$B$3:$D$4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F4" i="1" s="1"/>
  <c r="F5" i="1" s="1"/>
</calcChain>
</file>

<file path=xl/sharedStrings.xml><?xml version="1.0" encoding="utf-8"?>
<sst xmlns="http://schemas.openxmlformats.org/spreadsheetml/2006/main" count="2186" uniqueCount="163">
  <si>
    <t>მოდელი</t>
  </si>
  <si>
    <t>აღწერილობა</t>
  </si>
  <si>
    <t>რაოდენობა</t>
  </si>
  <si>
    <t>ერთეულის ფასი</t>
  </si>
  <si>
    <t>ST10000VE000 ვიდეომეთვალყურეობის სერიის მყარი დისკი 10ტბ Skyhawk AI #581324</t>
  </si>
  <si>
    <t>კვების ბლოკი 12VDC / 5A დახურული ტიპის კორპუსით, C13 შესასვლელით, კაბელის
გარეშე</t>
  </si>
  <si>
    <t>საქონლის კოდი</t>
  </si>
  <si>
    <t>საქონლის დასახელება</t>
  </si>
  <si>
    <t>ზომის ერთეული</t>
  </si>
  <si>
    <t>რაოდ.</t>
  </si>
  <si>
    <t>საქონლის ფასი</t>
  </si>
  <si>
    <t>დაბეგვრა</t>
  </si>
  <si>
    <t>ზედნადების ნომერი</t>
  </si>
  <si>
    <t>სტატუსი</t>
  </si>
  <si>
    <t>მყიდველი</t>
  </si>
  <si>
    <t>გამყიდველი</t>
  </si>
  <si>
    <t>ზედნადების ტიპი</t>
  </si>
  <si>
    <t>ტრანსპორტირების დაწყება</t>
  </si>
  <si>
    <t>ტრანსპორტირების დასრულება</t>
  </si>
  <si>
    <t>მძღოლი</t>
  </si>
  <si>
    <t>ა/მ ნომერი</t>
  </si>
  <si>
    <t>გააქტიურების თარიღი</t>
  </si>
  <si>
    <t>ტრანსპორტირების დაწყების თარიღი</t>
  </si>
  <si>
    <t>ტრანსპ. თანხა</t>
  </si>
  <si>
    <t>შენიშვნა</t>
  </si>
  <si>
    <t>ქვე-მომხმარებელი</t>
  </si>
  <si>
    <t>ფირნიშის ან ცნობის ნომერი</t>
  </si>
  <si>
    <t>დოკუმენტის N</t>
  </si>
  <si>
    <t>PFB302S კამერის სამაგრი კედელზე საკომუტაციო ყუთით #58339</t>
  </si>
  <si>
    <t>ცალი</t>
  </si>
  <si>
    <t>ჩვეულებრივი</t>
  </si>
  <si>
    <t>აქტიური</t>
  </si>
  <si>
    <t>(202177205) შპს თეგეტა მოტორსი</t>
  </si>
  <si>
    <t>(211368508) შპს ჯი ეს სი</t>
  </si>
  <si>
    <t>ტრანსპორტირებით</t>
  </si>
  <si>
    <t>თბილისი, ელიზბარ მინდელის ქუჩა №5</t>
  </si>
  <si>
    <t>ქ.თბილისი, აღმაშენებლის ხეივანი # 129</t>
  </si>
  <si>
    <t>(01035000119) გიორგი მღებრიშვილი</t>
  </si>
  <si>
    <t>GS888CO</t>
  </si>
  <si>
    <t>10-იან-2024 13:32:46</t>
  </si>
  <si>
    <t>ბათუმის პროექტი</t>
  </si>
  <si>
    <t>ჯიესსი</t>
  </si>
  <si>
    <t xml:space="preserve"> </t>
  </si>
  <si>
    <t>PFA103 ადაპტერი მართვადი კამერის დამატებითი (ჭერის, კედლის) სამაგრებისათვის #58340</t>
  </si>
  <si>
    <t>SD29204UE-GN 2მპ PTZ ქსელური მართვადი კამერა, 4x ოპტ. გადიდება, შიდა მონტაჟის, IR 30მ-მდე #58774</t>
  </si>
  <si>
    <t>IPC-HFW2541T-ZS 2.7-13.5mm 5მპ Bullet ქსელური კამერა მეტალის კორპუსი IP67, IR 60მ-მდე #581337</t>
  </si>
  <si>
    <t>15-იან-2024 12:46:19</t>
  </si>
  <si>
    <t>წეროვანის პროექტი</t>
  </si>
  <si>
    <t>NVR5832-EI ქსელური ჩამწერი, WizSense სერია, 32 არხი, 8 სლოტი #581453</t>
  </si>
  <si>
    <t>PFA130-E ალუმინის საკომუტაციო ყუთი IP66 სახურავით #58671</t>
  </si>
  <si>
    <t>ST8000VX009 ვიდეომეთვალყურეობის სერიის მყარი დისკი 8ტბ Skyhawk #58981</t>
  </si>
  <si>
    <t>E7AE ჩარჩოში ჩასამონტაჟებელი ელ.საკეტი, ფიქსატ+მეხს. Fail Secure, HZ (გრძელი) პლანკით, 8-16V #06028</t>
  </si>
  <si>
    <t>15-იან-2024 12:48:56</t>
  </si>
  <si>
    <t>15-იან-2024 12:48:51</t>
  </si>
  <si>
    <t>XPASS 2 (EM+Mifare) ბარათების წამკითხველი XP2-MDPB (Mullion-mount ტიპის ვიწრო) #41087</t>
  </si>
  <si>
    <t>XPASS D2 (RFID Slave Reader) (EM+Mifare) ბარათების დამხმარე წამკითხველი XPD2-MDB #41094</t>
  </si>
  <si>
    <t>SDL521SLD ელ.საკეტი "ბოლტი", 12VDC #48001</t>
  </si>
  <si>
    <t>PFA122 ალუმინის საკომუტაციო ყუთი IP66 სახურავით #58180</t>
  </si>
  <si>
    <t>18-იან-2024 12:18:51</t>
  </si>
  <si>
    <t>PFA122 ალუმინის საკომუტაციო ყუთი IP66 სახურავით, მაქს. 3კგ, 134x133.5x56მმ G3/4 #58180</t>
  </si>
  <si>
    <t>AC/DC 12V5A კვების ბლოკი 30056</t>
  </si>
  <si>
    <t>06-თებ-2024 12:31:45</t>
  </si>
  <si>
    <t>06-თებ-2024 12:31:40</t>
  </si>
  <si>
    <t>2369SS ზედაპირული მონტაჟის ელ.საკეტი მექ. გასაღებითა და გასვლის ღილაკით, 9-12V AC/DC, &gt;12W #48102</t>
  </si>
  <si>
    <t>22-თებ-2024 10:38:30</t>
  </si>
  <si>
    <t>22-თებ-2024 10:38:24</t>
  </si>
  <si>
    <t>/PRJ SD29404DB-GNY 4მპ WizSense PTZ ქსელური მართ. კამ., 4x ოპტ. გად. შიდა მონტ., IR 50მ-მდე #581585</t>
  </si>
  <si>
    <t>PFB302S კამერის სამაგრი კედელზე საკომუტაციო ყუთით IP66, მაქს. 4კგ, 134x133.5x187.5მმ G3/4 #58339</t>
  </si>
  <si>
    <t>PFA103 ადაპტერი კამერის დამატებითი (ჭერის, კედლის) სამაგრებისათვის, მაქს. 3კგ, 133მმ, G1 1/2" #58340</t>
  </si>
  <si>
    <t>PFA130-E ალუმინის საკომუტაციო ყუთი IP66 სახურავით 124x41მმ G3/4 #58671</t>
  </si>
  <si>
    <t>CDV-70H2 WH  ვიდეო დომოფონის მონიტორი, უყურმილო, ეკრანის ზომა 7" #05218</t>
  </si>
  <si>
    <t>05-მარ-2024 14:54:23</t>
  </si>
  <si>
    <t>05-მარ-2024 14:54:18</t>
  </si>
  <si>
    <t>HAT200-N2 ქსელური ინტერკომი, მიკროფონში ინტეგრირებული კამერით #58594</t>
  </si>
  <si>
    <t xml:space="preserve">() </t>
  </si>
  <si>
    <t>07-მარ-2024 10:47:24</t>
  </si>
  <si>
    <t>CWZSE-EL გზის ავტომატური ბლოკირატორი 460x460x80მმ #56302</t>
  </si>
  <si>
    <t>თბილისი, აეროპორტის დასახლ. რკინიგზის ჩიხის მიმდებარედ</t>
  </si>
  <si>
    <t>ქ.თბილისი, ჯონ მალხაზ შალიკაშვილის 8</t>
  </si>
  <si>
    <t>(36001046311) მამუკა მამულაშვილი</t>
  </si>
  <si>
    <t>PS591PP</t>
  </si>
  <si>
    <t>25-მარ-2024 10:59:10</t>
  </si>
  <si>
    <t>25-მარ-2024 10:59:03</t>
  </si>
  <si>
    <t>11-აპრ-2024 17:09:42</t>
  </si>
  <si>
    <t>11-აპრ-2024 17:09:38</t>
  </si>
  <si>
    <t>17-აპრ-2024 14:05:47</t>
  </si>
  <si>
    <t>17-აპრ-2024 14:05:42</t>
  </si>
  <si>
    <t>SD29204DB-GNY 2მპ WizSense PTZ ქსელური მართვადი კამერა,4x ოპტ. გად. შიდა მონტაჟის,IR 50მ-მდე #581584</t>
  </si>
  <si>
    <t>26-აპრ-2024 12:55:40</t>
  </si>
  <si>
    <t>26-აპრ-2024 12:55:35</t>
  </si>
  <si>
    <t>01-მაი-2024 12:11:17</t>
  </si>
  <si>
    <t>01-მაი-2024 12:11:12</t>
  </si>
  <si>
    <t>EL280P-6TS მაგნიტური ელ. საკეტი. 0.43A@12VDC/0.29A@24VDC, 600LBS, COPPER coil (280კგ) #48061</t>
  </si>
  <si>
    <t>NBS65A120500B3 კვების ბლოკი 12VDC / 5A დახურული ტიპის კორპუსით, C13, კაბელის გარეშე #58398</t>
  </si>
  <si>
    <t>02-მაი-2024 11:50:16</t>
  </si>
  <si>
    <t>02-მაი-2024 11:50:10</t>
  </si>
  <si>
    <t>10-მაი-2024 12:40:34</t>
  </si>
  <si>
    <t>10-მაი-2024 12:40:28</t>
  </si>
  <si>
    <t>13-მაი-2024 15:57:59</t>
  </si>
  <si>
    <t>15-მაი-2024 12:47:29</t>
  </si>
  <si>
    <t>15-მაი-2024 12:47:22</t>
  </si>
  <si>
    <t>CWZSE-EL გზის ავტომატური ბლოკირატორი 460x400x80მმ #56302</t>
  </si>
  <si>
    <t>ქ.თბილისი, ჯონ-მალხაზ შალიკაშვილის ქ.8</t>
  </si>
  <si>
    <t>RJ164JR</t>
  </si>
  <si>
    <t>21-მაი-2024 11:24:20</t>
  </si>
  <si>
    <t>IPC-HDBW2230E-S-S2 2.8mm 2მპ Dome ქსელური კამერა მეტალის კორპუსი IP67/IK10, IR 30მ-მდე #58857</t>
  </si>
  <si>
    <t>28-მაი-2024 10:27:30</t>
  </si>
  <si>
    <t>28-მაი-2024 10:27:25</t>
  </si>
  <si>
    <t>28-მაი-2024 10:29:00</t>
  </si>
  <si>
    <t>28-მაი-2024 10:28:55</t>
  </si>
  <si>
    <t>(01001071624) ნიკოლოზ სიმაევი</t>
  </si>
  <si>
    <t>GS080CO</t>
  </si>
  <si>
    <t>12-ივნ-2024 14:14:23</t>
  </si>
  <si>
    <t>12-ივნ-2024 14:14:19</t>
  </si>
  <si>
    <t>19-ივნ-2024 13:15:19</t>
  </si>
  <si>
    <t>19-ივნ-2024 13:15:16</t>
  </si>
  <si>
    <t>19-ივნ-2024 13:15:44</t>
  </si>
  <si>
    <t>19-ივნ-2024 13:15:39</t>
  </si>
  <si>
    <t>21-ივნ-2024 14:48:22</t>
  </si>
  <si>
    <t>21-ივნ-2024 14:47:46</t>
  </si>
  <si>
    <t>21-ივნ-2024 14:49:44</t>
  </si>
  <si>
    <t>21-ივნ-2024 14:48:51</t>
  </si>
  <si>
    <t>ქ.თბილისი,აეროპორტის დასახლება,რკინიგზის ჩიხის მიმდებარედ</t>
  </si>
  <si>
    <t>25-ივნ-2024 13:32:16</t>
  </si>
  <si>
    <t>25-ივნ-2024 17:10:42</t>
  </si>
  <si>
    <t>25-ივნ-2024 17:10:04</t>
  </si>
  <si>
    <t>ADS-65HI-12N-1 12060E კვების ბლოკი 12VDC / 5A დახურული ტიპის კორპუსით, C13, კაბელის გარეშე #58398</t>
  </si>
  <si>
    <t>27-ივნ-2024 14:39:04</t>
  </si>
  <si>
    <t>27-ივნ-2024 14:37:00</t>
  </si>
  <si>
    <t>02-ივლ-2024 12:35:16</t>
  </si>
  <si>
    <t>02-ივლ-2024 12:35:05</t>
  </si>
  <si>
    <t>ქ.თბილისი,აეროპორტის დასახლება,რკინიგზის ციხის მიმდებარედ</t>
  </si>
  <si>
    <t>18-ივლ-2024 15:26:05</t>
  </si>
  <si>
    <t>18-ივლ-2024 15:25:12</t>
  </si>
  <si>
    <t>25-ივლ-2024 14:27:25</t>
  </si>
  <si>
    <t>30-ივლ-2024 12:14:06</t>
  </si>
  <si>
    <t>30-ივლ-2024 12:14:00</t>
  </si>
  <si>
    <t>30-ივლ-2024 12:15:10</t>
  </si>
  <si>
    <t>30-ივლ-2024 12:14:40</t>
  </si>
  <si>
    <t>09-აგვ-2024 16:59:58</t>
  </si>
  <si>
    <t>09-აგვ-2024 16:59:52</t>
  </si>
  <si>
    <t>14-აგვ-2024 10:52:04</t>
  </si>
  <si>
    <t>ქსელური ჩამწერი NVR (32 არხი) Dahua DHI-NVR5832-EI</t>
  </si>
  <si>
    <t>ვიდეომეთვალყურეობის სერიის მტარი დისკი 8ტბ ST8000VX009</t>
  </si>
  <si>
    <t>ქ.თბილისი, დიღმის მასივი მე-6 კვარტალი</t>
  </si>
  <si>
    <t>04-სექ-2024 11:09:19</t>
  </si>
  <si>
    <t>რკალი/მკლავი ARM for CWZSE-EL #56313</t>
  </si>
  <si>
    <t>(01008058112) ნიკა მიქავა</t>
  </si>
  <si>
    <t>MI018QA</t>
  </si>
  <si>
    <t>05-სექ-2024 16:42:42</t>
  </si>
  <si>
    <t>05-სექ-2024 16:42:35</t>
  </si>
  <si>
    <t>ქ.თბილისი, დიღმის მასივი მე-6 კვ.</t>
  </si>
  <si>
    <t>06-სექ-2024 12:04:00</t>
  </si>
  <si>
    <t>06-სექ-2024 12:02:06</t>
  </si>
  <si>
    <t>ქ.თბილისი,დ/მასივი, მე-6 კვარტ.</t>
  </si>
  <si>
    <t>13-სექ-2024 11:48:00</t>
  </si>
  <si>
    <t>13-სექ-2024 11:47:56</t>
  </si>
  <si>
    <t xml:space="preserve">NBS65A120500B3 </t>
  </si>
  <si>
    <t>ბრენდი</t>
  </si>
  <si>
    <t>ერთ. ფასი
ლარი 
დღგ-ის ჩათვლით</t>
  </si>
  <si>
    <t>ჯამი</t>
  </si>
  <si>
    <t>სულ</t>
  </si>
  <si>
    <t>ლოტი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</si>
</sst>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showGridLines="0" tabSelected="1" zoomScale="85" zoomScaleNormal="85" workbookViewId="0">
      <selection activeCell="A2" sqref="A2"/>
    </sheetView>
  </sheetViews>
  <sheetFormatPr defaultRowHeight="14.4" x14ac:dyDescent="0.3"/>
  <cols>
    <col min="1" max="1" width="14.6640625" style="3" customWidth="1"/>
    <col min="2" max="2" width="45.6640625" style="3" customWidth="1"/>
    <col min="3" max="3" width="88" style="3" customWidth="1"/>
    <col min="4" max="4" width="17.77734375" style="3" customWidth="1"/>
    <col min="5" max="6" width="17.77734375" style="8" customWidth="1"/>
    <col min="7" max="16384" width="8.88671875" style="3"/>
  </cols>
  <sheetData>
    <row r="1" spans="1:6" x14ac:dyDescent="0.3">
      <c r="A1" s="11" t="s">
        <v>162</v>
      </c>
    </row>
    <row r="3" spans="1:6" s="4" customFormat="1" ht="43.2" x14ac:dyDescent="0.3">
      <c r="A3" s="5" t="s">
        <v>158</v>
      </c>
      <c r="B3" s="5" t="s">
        <v>0</v>
      </c>
      <c r="C3" s="5" t="s">
        <v>1</v>
      </c>
      <c r="D3" s="5" t="s">
        <v>2</v>
      </c>
      <c r="E3" s="6" t="s">
        <v>159</v>
      </c>
      <c r="F3" s="6" t="s">
        <v>160</v>
      </c>
    </row>
    <row r="4" spans="1:6" ht="28.8" x14ac:dyDescent="0.3">
      <c r="A4" s="2"/>
      <c r="B4" s="2" t="s">
        <v>157</v>
      </c>
      <c r="C4" s="1" t="s">
        <v>5</v>
      </c>
      <c r="D4" s="2">
        <f>13+16</f>
        <v>29</v>
      </c>
      <c r="E4" s="7"/>
      <c r="F4" s="7">
        <f t="shared" ref="F4" si="0">E4*D4</f>
        <v>0</v>
      </c>
    </row>
    <row r="5" spans="1:6" s="9" customFormat="1" x14ac:dyDescent="0.3">
      <c r="B5" s="9" t="s">
        <v>161</v>
      </c>
      <c r="E5" s="10"/>
      <c r="F5" s="10">
        <f>SUM(F4:F4)</f>
        <v>0</v>
      </c>
    </row>
  </sheetData>
  <autoFilter ref="B3:D4" xr:uid="{35B893D9-6E86-4786-A21F-6F886B3A8579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52B-50CE-43C2-A616-4D17C96CA167}">
  <dimension ref="A1:W145"/>
  <sheetViews>
    <sheetView workbookViewId="0">
      <selection activeCell="D7" sqref="D7"/>
    </sheetView>
  </sheetViews>
  <sheetFormatPr defaultColWidth="10.21875" defaultRowHeight="14.4" x14ac:dyDescent="0.3"/>
  <sheetData>
    <row r="1" spans="1:23" x14ac:dyDescent="0.3">
      <c r="A1" t="s">
        <v>6</v>
      </c>
      <c r="B1" t="s">
        <v>7</v>
      </c>
      <c r="C1" t="s">
        <v>8</v>
      </c>
      <c r="D1" t="s">
        <v>9</v>
      </c>
      <c r="E1" t="s">
        <v>3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</row>
    <row r="2" spans="1:23" x14ac:dyDescent="0.3">
      <c r="A2">
        <v>58339</v>
      </c>
      <c r="B2" t="s">
        <v>28</v>
      </c>
      <c r="C2" t="s">
        <v>29</v>
      </c>
      <c r="D2">
        <v>3</v>
      </c>
      <c r="E2">
        <v>63.7</v>
      </c>
      <c r="F2">
        <v>191.1</v>
      </c>
      <c r="G2" t="s">
        <v>30</v>
      </c>
      <c r="H2">
        <v>791534313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39</v>
      </c>
      <c r="S2">
        <v>0</v>
      </c>
      <c r="T2" t="s">
        <v>40</v>
      </c>
      <c r="U2" t="s">
        <v>41</v>
      </c>
      <c r="W2" t="s">
        <v>42</v>
      </c>
    </row>
    <row r="3" spans="1:23" x14ac:dyDescent="0.3">
      <c r="A3">
        <v>58340</v>
      </c>
      <c r="B3" t="s">
        <v>43</v>
      </c>
      <c r="C3" t="s">
        <v>29</v>
      </c>
      <c r="D3">
        <v>3</v>
      </c>
      <c r="E3">
        <v>21.5</v>
      </c>
      <c r="F3">
        <v>64.5</v>
      </c>
      <c r="G3" t="s">
        <v>30</v>
      </c>
      <c r="H3">
        <v>791534313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 t="s">
        <v>38</v>
      </c>
      <c r="Q3" t="s">
        <v>39</v>
      </c>
      <c r="R3" t="s">
        <v>39</v>
      </c>
      <c r="S3">
        <v>0</v>
      </c>
      <c r="T3" t="s">
        <v>40</v>
      </c>
      <c r="U3" t="s">
        <v>41</v>
      </c>
      <c r="W3" t="s">
        <v>42</v>
      </c>
    </row>
    <row r="4" spans="1:23" x14ac:dyDescent="0.3">
      <c r="A4">
        <v>58774</v>
      </c>
      <c r="B4" t="s">
        <v>44</v>
      </c>
      <c r="C4" t="s">
        <v>29</v>
      </c>
      <c r="D4">
        <v>3</v>
      </c>
      <c r="E4">
        <v>671</v>
      </c>
      <c r="F4">
        <v>2013</v>
      </c>
      <c r="G4" t="s">
        <v>30</v>
      </c>
      <c r="H4">
        <v>791534313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  <c r="Q4" t="s">
        <v>39</v>
      </c>
      <c r="R4" t="s">
        <v>39</v>
      </c>
      <c r="S4">
        <v>0</v>
      </c>
      <c r="T4" t="s">
        <v>40</v>
      </c>
      <c r="U4" t="s">
        <v>41</v>
      </c>
      <c r="W4" t="s">
        <v>42</v>
      </c>
    </row>
    <row r="5" spans="1:23" x14ac:dyDescent="0.3">
      <c r="A5">
        <v>581337</v>
      </c>
      <c r="B5" t="s">
        <v>45</v>
      </c>
      <c r="C5" t="s">
        <v>29</v>
      </c>
      <c r="D5">
        <v>29</v>
      </c>
      <c r="E5">
        <v>538</v>
      </c>
      <c r="F5">
        <v>15602</v>
      </c>
      <c r="G5" t="s">
        <v>30</v>
      </c>
      <c r="H5">
        <v>792414645</v>
      </c>
      <c r="I5" t="s">
        <v>31</v>
      </c>
      <c r="J5" t="s">
        <v>32</v>
      </c>
      <c r="K5" t="s">
        <v>33</v>
      </c>
      <c r="L5" t="s">
        <v>34</v>
      </c>
      <c r="M5" t="s">
        <v>35</v>
      </c>
      <c r="N5" t="s">
        <v>36</v>
      </c>
      <c r="O5" t="s">
        <v>37</v>
      </c>
      <c r="P5" t="s">
        <v>38</v>
      </c>
      <c r="Q5" t="s">
        <v>46</v>
      </c>
      <c r="R5" t="s">
        <v>46</v>
      </c>
      <c r="S5">
        <v>0</v>
      </c>
      <c r="T5" t="s">
        <v>47</v>
      </c>
      <c r="U5" t="s">
        <v>41</v>
      </c>
      <c r="W5" t="s">
        <v>42</v>
      </c>
    </row>
    <row r="6" spans="1:23" x14ac:dyDescent="0.3">
      <c r="A6">
        <v>581453</v>
      </c>
      <c r="B6" t="s">
        <v>48</v>
      </c>
      <c r="C6" t="s">
        <v>29</v>
      </c>
      <c r="D6">
        <v>1</v>
      </c>
      <c r="E6">
        <v>2362</v>
      </c>
      <c r="F6">
        <v>2362</v>
      </c>
      <c r="G6" t="s">
        <v>30</v>
      </c>
      <c r="H6">
        <v>792414645</v>
      </c>
      <c r="I6" t="s">
        <v>31</v>
      </c>
      <c r="J6" t="s">
        <v>32</v>
      </c>
      <c r="K6" t="s">
        <v>33</v>
      </c>
      <c r="L6" t="s">
        <v>34</v>
      </c>
      <c r="M6" t="s">
        <v>35</v>
      </c>
      <c r="N6" t="s">
        <v>36</v>
      </c>
      <c r="O6" t="s">
        <v>37</v>
      </c>
      <c r="P6" t="s">
        <v>38</v>
      </c>
      <c r="Q6" t="s">
        <v>46</v>
      </c>
      <c r="R6" t="s">
        <v>46</v>
      </c>
      <c r="S6">
        <v>0</v>
      </c>
      <c r="T6" t="s">
        <v>47</v>
      </c>
      <c r="U6" t="s">
        <v>41</v>
      </c>
      <c r="W6" t="s">
        <v>42</v>
      </c>
    </row>
    <row r="7" spans="1:23" x14ac:dyDescent="0.3">
      <c r="A7">
        <v>58671</v>
      </c>
      <c r="B7" t="s">
        <v>49</v>
      </c>
      <c r="C7" t="s">
        <v>29</v>
      </c>
      <c r="D7">
        <v>29</v>
      </c>
      <c r="E7">
        <v>34.6</v>
      </c>
      <c r="F7">
        <v>1003.4</v>
      </c>
      <c r="G7" t="s">
        <v>30</v>
      </c>
      <c r="H7">
        <v>792414645</v>
      </c>
      <c r="I7" t="s">
        <v>31</v>
      </c>
      <c r="J7" t="s">
        <v>32</v>
      </c>
      <c r="K7" t="s">
        <v>33</v>
      </c>
      <c r="L7" t="s">
        <v>34</v>
      </c>
      <c r="M7" t="s">
        <v>35</v>
      </c>
      <c r="N7" t="s">
        <v>36</v>
      </c>
      <c r="O7" t="s">
        <v>37</v>
      </c>
      <c r="P7" t="s">
        <v>38</v>
      </c>
      <c r="Q7" t="s">
        <v>46</v>
      </c>
      <c r="R7" t="s">
        <v>46</v>
      </c>
      <c r="S7">
        <v>0</v>
      </c>
      <c r="T7" t="s">
        <v>47</v>
      </c>
      <c r="U7" t="s">
        <v>41</v>
      </c>
      <c r="W7" t="s">
        <v>42</v>
      </c>
    </row>
    <row r="8" spans="1:23" x14ac:dyDescent="0.3">
      <c r="A8">
        <v>58981</v>
      </c>
      <c r="B8" t="s">
        <v>50</v>
      </c>
      <c r="C8" t="s">
        <v>29</v>
      </c>
      <c r="D8">
        <v>4</v>
      </c>
      <c r="E8">
        <v>585</v>
      </c>
      <c r="F8">
        <v>2340</v>
      </c>
      <c r="G8" t="s">
        <v>30</v>
      </c>
      <c r="H8">
        <v>792414645</v>
      </c>
      <c r="I8" t="s">
        <v>31</v>
      </c>
      <c r="J8" t="s">
        <v>32</v>
      </c>
      <c r="K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46</v>
      </c>
      <c r="R8" t="s">
        <v>46</v>
      </c>
      <c r="S8">
        <v>0</v>
      </c>
      <c r="T8" t="s">
        <v>47</v>
      </c>
      <c r="U8" t="s">
        <v>41</v>
      </c>
      <c r="W8" t="s">
        <v>42</v>
      </c>
    </row>
    <row r="9" spans="1:23" x14ac:dyDescent="0.3">
      <c r="A9">
        <v>6028</v>
      </c>
      <c r="B9" t="s">
        <v>51</v>
      </c>
      <c r="C9" t="s">
        <v>29</v>
      </c>
      <c r="D9">
        <v>1</v>
      </c>
      <c r="E9">
        <v>135</v>
      </c>
      <c r="F9">
        <v>135</v>
      </c>
      <c r="G9" t="s">
        <v>30</v>
      </c>
      <c r="H9">
        <v>792415520</v>
      </c>
      <c r="I9" t="s">
        <v>31</v>
      </c>
      <c r="J9" t="s">
        <v>32</v>
      </c>
      <c r="K9" t="s">
        <v>33</v>
      </c>
      <c r="L9" t="s">
        <v>34</v>
      </c>
      <c r="M9" t="s">
        <v>35</v>
      </c>
      <c r="N9" t="s">
        <v>36</v>
      </c>
      <c r="O9" t="s">
        <v>37</v>
      </c>
      <c r="P9" t="s">
        <v>38</v>
      </c>
      <c r="Q9" t="s">
        <v>52</v>
      </c>
      <c r="R9" t="s">
        <v>53</v>
      </c>
      <c r="S9">
        <v>0</v>
      </c>
      <c r="U9" t="s">
        <v>41</v>
      </c>
      <c r="W9" t="s">
        <v>42</v>
      </c>
    </row>
    <row r="10" spans="1:23" x14ac:dyDescent="0.3">
      <c r="A10">
        <v>41087</v>
      </c>
      <c r="B10" t="s">
        <v>54</v>
      </c>
      <c r="C10" t="s">
        <v>29</v>
      </c>
      <c r="D10">
        <v>3</v>
      </c>
      <c r="E10">
        <v>1098</v>
      </c>
      <c r="F10">
        <v>3294</v>
      </c>
      <c r="G10" t="s">
        <v>30</v>
      </c>
      <c r="H10">
        <v>792415520</v>
      </c>
      <c r="I10" t="s">
        <v>31</v>
      </c>
      <c r="J10" t="s">
        <v>32</v>
      </c>
      <c r="K10" t="s">
        <v>33</v>
      </c>
      <c r="L10" t="s">
        <v>34</v>
      </c>
      <c r="M10" t="s">
        <v>35</v>
      </c>
      <c r="N10" t="s">
        <v>36</v>
      </c>
      <c r="O10" t="s">
        <v>37</v>
      </c>
      <c r="P10" t="s">
        <v>38</v>
      </c>
      <c r="Q10" t="s">
        <v>52</v>
      </c>
      <c r="R10" t="s">
        <v>53</v>
      </c>
      <c r="S10">
        <v>0</v>
      </c>
      <c r="U10" t="s">
        <v>41</v>
      </c>
      <c r="W10" t="s">
        <v>42</v>
      </c>
    </row>
    <row r="11" spans="1:23" x14ac:dyDescent="0.3">
      <c r="A11">
        <v>41094</v>
      </c>
      <c r="B11" t="s">
        <v>55</v>
      </c>
      <c r="C11" t="s">
        <v>29</v>
      </c>
      <c r="D11">
        <v>3</v>
      </c>
      <c r="E11">
        <v>536</v>
      </c>
      <c r="F11">
        <v>1608</v>
      </c>
      <c r="G11" t="s">
        <v>30</v>
      </c>
      <c r="H11">
        <v>792415520</v>
      </c>
      <c r="I11" t="s">
        <v>31</v>
      </c>
      <c r="J11" t="s">
        <v>32</v>
      </c>
      <c r="K11" t="s">
        <v>33</v>
      </c>
      <c r="L11" t="s">
        <v>34</v>
      </c>
      <c r="M11" t="s">
        <v>35</v>
      </c>
      <c r="N11" t="s">
        <v>36</v>
      </c>
      <c r="O11" t="s">
        <v>37</v>
      </c>
      <c r="P11" t="s">
        <v>38</v>
      </c>
      <c r="Q11" t="s">
        <v>52</v>
      </c>
      <c r="R11" t="s">
        <v>53</v>
      </c>
      <c r="S11">
        <v>0</v>
      </c>
      <c r="U11" t="s">
        <v>41</v>
      </c>
      <c r="W11" t="s">
        <v>42</v>
      </c>
    </row>
    <row r="12" spans="1:23" x14ac:dyDescent="0.3">
      <c r="A12">
        <v>48001</v>
      </c>
      <c r="B12" t="s">
        <v>56</v>
      </c>
      <c r="C12" t="s">
        <v>29</v>
      </c>
      <c r="D12">
        <v>1</v>
      </c>
      <c r="E12">
        <v>216</v>
      </c>
      <c r="F12">
        <v>216</v>
      </c>
      <c r="G12" t="s">
        <v>30</v>
      </c>
      <c r="H12">
        <v>792415520</v>
      </c>
      <c r="I12" t="s">
        <v>31</v>
      </c>
      <c r="J12" t="s">
        <v>32</v>
      </c>
      <c r="K12" t="s">
        <v>33</v>
      </c>
      <c r="L12" t="s">
        <v>34</v>
      </c>
      <c r="M12" t="s">
        <v>35</v>
      </c>
      <c r="N12" t="s">
        <v>36</v>
      </c>
      <c r="O12" t="s">
        <v>37</v>
      </c>
      <c r="P12" t="s">
        <v>38</v>
      </c>
      <c r="Q12" t="s">
        <v>52</v>
      </c>
      <c r="R12" t="s">
        <v>53</v>
      </c>
      <c r="S12">
        <v>0</v>
      </c>
      <c r="U12" t="s">
        <v>41</v>
      </c>
      <c r="W12" t="s">
        <v>42</v>
      </c>
    </row>
    <row r="13" spans="1:23" x14ac:dyDescent="0.3">
      <c r="A13">
        <v>581337</v>
      </c>
      <c r="B13" t="s">
        <v>45</v>
      </c>
      <c r="C13" t="s">
        <v>29</v>
      </c>
      <c r="D13">
        <v>8</v>
      </c>
      <c r="E13">
        <v>538</v>
      </c>
      <c r="F13">
        <v>4304</v>
      </c>
      <c r="G13" t="s">
        <v>30</v>
      </c>
      <c r="H13">
        <v>792415520</v>
      </c>
      <c r="I13" t="s">
        <v>31</v>
      </c>
      <c r="J13" t="s">
        <v>32</v>
      </c>
      <c r="K13" t="s">
        <v>33</v>
      </c>
      <c r="L13" t="s">
        <v>34</v>
      </c>
      <c r="M13" t="s">
        <v>35</v>
      </c>
      <c r="N13" t="s">
        <v>36</v>
      </c>
      <c r="O13" t="s">
        <v>37</v>
      </c>
      <c r="P13" t="s">
        <v>38</v>
      </c>
      <c r="Q13" t="s">
        <v>52</v>
      </c>
      <c r="R13" t="s">
        <v>53</v>
      </c>
      <c r="S13">
        <v>0</v>
      </c>
      <c r="U13" t="s">
        <v>41</v>
      </c>
      <c r="W13" t="s">
        <v>42</v>
      </c>
    </row>
    <row r="14" spans="1:23" x14ac:dyDescent="0.3">
      <c r="A14">
        <v>581453</v>
      </c>
      <c r="B14" t="s">
        <v>48</v>
      </c>
      <c r="C14" t="s">
        <v>29</v>
      </c>
      <c r="D14">
        <v>1</v>
      </c>
      <c r="E14">
        <v>2362</v>
      </c>
      <c r="F14">
        <v>2362</v>
      </c>
      <c r="G14" t="s">
        <v>30</v>
      </c>
      <c r="H14">
        <v>792415520</v>
      </c>
      <c r="I14" t="s">
        <v>31</v>
      </c>
      <c r="J14" t="s">
        <v>32</v>
      </c>
      <c r="K14" t="s">
        <v>33</v>
      </c>
      <c r="L14" t="s">
        <v>34</v>
      </c>
      <c r="M14" t="s">
        <v>35</v>
      </c>
      <c r="N14" t="s">
        <v>36</v>
      </c>
      <c r="O14" t="s">
        <v>37</v>
      </c>
      <c r="P14" t="s">
        <v>38</v>
      </c>
      <c r="Q14" t="s">
        <v>52</v>
      </c>
      <c r="R14" t="s">
        <v>53</v>
      </c>
      <c r="S14">
        <v>0</v>
      </c>
      <c r="U14" t="s">
        <v>41</v>
      </c>
      <c r="W14" t="s">
        <v>42</v>
      </c>
    </row>
    <row r="15" spans="1:23" x14ac:dyDescent="0.3">
      <c r="A15">
        <v>58180</v>
      </c>
      <c r="B15" t="s">
        <v>57</v>
      </c>
      <c r="C15" t="s">
        <v>29</v>
      </c>
      <c r="D15">
        <v>8</v>
      </c>
      <c r="E15">
        <v>34.6</v>
      </c>
      <c r="F15">
        <v>276.8</v>
      </c>
      <c r="G15" t="s">
        <v>30</v>
      </c>
      <c r="H15">
        <v>792415520</v>
      </c>
      <c r="I15" t="s">
        <v>31</v>
      </c>
      <c r="J15" t="s">
        <v>32</v>
      </c>
      <c r="K15" t="s">
        <v>33</v>
      </c>
      <c r="L15" t="s">
        <v>34</v>
      </c>
      <c r="M15" t="s">
        <v>35</v>
      </c>
      <c r="N15" t="s">
        <v>36</v>
      </c>
      <c r="O15" t="s">
        <v>37</v>
      </c>
      <c r="P15" t="s">
        <v>38</v>
      </c>
      <c r="Q15" t="s">
        <v>52</v>
      </c>
      <c r="R15" t="s">
        <v>53</v>
      </c>
      <c r="S15">
        <v>0</v>
      </c>
      <c r="U15" t="s">
        <v>41</v>
      </c>
      <c r="W15" t="s">
        <v>42</v>
      </c>
    </row>
    <row r="16" spans="1:23" x14ac:dyDescent="0.3">
      <c r="A16">
        <v>58339</v>
      </c>
      <c r="B16" t="s">
        <v>28</v>
      </c>
      <c r="C16" t="s">
        <v>29</v>
      </c>
      <c r="D16">
        <v>4</v>
      </c>
      <c r="E16">
        <v>63.7</v>
      </c>
      <c r="F16">
        <v>254.8</v>
      </c>
      <c r="G16" t="s">
        <v>30</v>
      </c>
      <c r="H16">
        <v>792415520</v>
      </c>
      <c r="I16" t="s">
        <v>31</v>
      </c>
      <c r="J16" t="s">
        <v>32</v>
      </c>
      <c r="K16" t="s">
        <v>33</v>
      </c>
      <c r="L16" t="s">
        <v>34</v>
      </c>
      <c r="M16" t="s">
        <v>35</v>
      </c>
      <c r="N16" t="s">
        <v>36</v>
      </c>
      <c r="O16" t="s">
        <v>37</v>
      </c>
      <c r="P16" t="s">
        <v>38</v>
      </c>
      <c r="Q16" t="s">
        <v>52</v>
      </c>
      <c r="R16" t="s">
        <v>53</v>
      </c>
      <c r="S16">
        <v>0</v>
      </c>
      <c r="U16" t="s">
        <v>41</v>
      </c>
      <c r="W16" t="s">
        <v>42</v>
      </c>
    </row>
    <row r="17" spans="1:23" x14ac:dyDescent="0.3">
      <c r="A17">
        <v>58340</v>
      </c>
      <c r="B17" t="s">
        <v>43</v>
      </c>
      <c r="C17" t="s">
        <v>29</v>
      </c>
      <c r="D17">
        <v>4</v>
      </c>
      <c r="E17">
        <v>21.5</v>
      </c>
      <c r="F17">
        <v>86</v>
      </c>
      <c r="G17" t="s">
        <v>30</v>
      </c>
      <c r="H17">
        <v>792415520</v>
      </c>
      <c r="I17" t="s">
        <v>31</v>
      </c>
      <c r="J17" t="s">
        <v>32</v>
      </c>
      <c r="K17" t="s">
        <v>33</v>
      </c>
      <c r="L17" t="s">
        <v>34</v>
      </c>
      <c r="M17" t="s">
        <v>35</v>
      </c>
      <c r="N17" t="s">
        <v>36</v>
      </c>
      <c r="O17" t="s">
        <v>37</v>
      </c>
      <c r="P17" t="s">
        <v>38</v>
      </c>
      <c r="Q17" t="s">
        <v>52</v>
      </c>
      <c r="R17" t="s">
        <v>53</v>
      </c>
      <c r="S17">
        <v>0</v>
      </c>
      <c r="U17" t="s">
        <v>41</v>
      </c>
      <c r="W17" t="s">
        <v>42</v>
      </c>
    </row>
    <row r="18" spans="1:23" x14ac:dyDescent="0.3">
      <c r="A18">
        <v>58774</v>
      </c>
      <c r="B18" t="s">
        <v>44</v>
      </c>
      <c r="C18" t="s">
        <v>29</v>
      </c>
      <c r="D18">
        <v>4</v>
      </c>
      <c r="E18">
        <v>671</v>
      </c>
      <c r="F18">
        <v>2684</v>
      </c>
      <c r="G18" t="s">
        <v>30</v>
      </c>
      <c r="H18">
        <v>792415520</v>
      </c>
      <c r="I18" t="s">
        <v>31</v>
      </c>
      <c r="J18" t="s">
        <v>32</v>
      </c>
      <c r="K18" t="s">
        <v>33</v>
      </c>
      <c r="L18" t="s">
        <v>34</v>
      </c>
      <c r="M18" t="s">
        <v>35</v>
      </c>
      <c r="N18" t="s">
        <v>36</v>
      </c>
      <c r="O18" t="s">
        <v>37</v>
      </c>
      <c r="P18" t="s">
        <v>38</v>
      </c>
      <c r="Q18" t="s">
        <v>52</v>
      </c>
      <c r="R18" t="s">
        <v>53</v>
      </c>
      <c r="S18">
        <v>0</v>
      </c>
      <c r="U18" t="s">
        <v>41</v>
      </c>
      <c r="W18" t="s">
        <v>42</v>
      </c>
    </row>
    <row r="19" spans="1:23" x14ac:dyDescent="0.3">
      <c r="A19">
        <v>58981</v>
      </c>
      <c r="B19" t="s">
        <v>50</v>
      </c>
      <c r="C19" t="s">
        <v>29</v>
      </c>
      <c r="D19">
        <v>4</v>
      </c>
      <c r="E19">
        <v>585</v>
      </c>
      <c r="F19">
        <v>2340</v>
      </c>
      <c r="G19" t="s">
        <v>30</v>
      </c>
      <c r="H19">
        <v>792415520</v>
      </c>
      <c r="I19" t="s">
        <v>31</v>
      </c>
      <c r="J19" t="s">
        <v>32</v>
      </c>
      <c r="K19" t="s">
        <v>33</v>
      </c>
      <c r="L19" t="s">
        <v>34</v>
      </c>
      <c r="M19" t="s">
        <v>35</v>
      </c>
      <c r="N19" t="s">
        <v>36</v>
      </c>
      <c r="O19" t="s">
        <v>37</v>
      </c>
      <c r="P19" t="s">
        <v>38</v>
      </c>
      <c r="Q19" t="s">
        <v>52</v>
      </c>
      <c r="R19" t="s">
        <v>53</v>
      </c>
      <c r="S19">
        <v>0</v>
      </c>
      <c r="U19" t="s">
        <v>41</v>
      </c>
      <c r="W19" t="s">
        <v>42</v>
      </c>
    </row>
    <row r="20" spans="1:23" x14ac:dyDescent="0.3">
      <c r="A20">
        <v>581337</v>
      </c>
      <c r="B20" t="s">
        <v>45</v>
      </c>
      <c r="C20" t="s">
        <v>29</v>
      </c>
      <c r="D20">
        <v>2</v>
      </c>
      <c r="E20">
        <v>538</v>
      </c>
      <c r="F20">
        <v>1076</v>
      </c>
      <c r="G20" t="s">
        <v>30</v>
      </c>
      <c r="H20">
        <v>793143084</v>
      </c>
      <c r="I20" t="s">
        <v>31</v>
      </c>
      <c r="J20" t="s">
        <v>32</v>
      </c>
      <c r="K20" t="s">
        <v>33</v>
      </c>
      <c r="L20" t="s">
        <v>34</v>
      </c>
      <c r="M20" t="s">
        <v>35</v>
      </c>
      <c r="N20" t="s">
        <v>36</v>
      </c>
      <c r="O20" t="s">
        <v>37</v>
      </c>
      <c r="P20" t="s">
        <v>38</v>
      </c>
      <c r="Q20" t="s">
        <v>58</v>
      </c>
      <c r="R20" t="s">
        <v>58</v>
      </c>
      <c r="S20">
        <v>0</v>
      </c>
      <c r="U20" t="s">
        <v>41</v>
      </c>
      <c r="W20" t="s">
        <v>42</v>
      </c>
    </row>
    <row r="21" spans="1:23" x14ac:dyDescent="0.3">
      <c r="A21">
        <v>58180</v>
      </c>
      <c r="B21" t="s">
        <v>59</v>
      </c>
      <c r="C21" t="s">
        <v>29</v>
      </c>
      <c r="D21">
        <v>2</v>
      </c>
      <c r="E21">
        <v>34.6</v>
      </c>
      <c r="F21">
        <v>69.2</v>
      </c>
      <c r="G21" t="s">
        <v>30</v>
      </c>
      <c r="H21">
        <v>793143084</v>
      </c>
      <c r="I21" t="s">
        <v>31</v>
      </c>
      <c r="J21" t="s">
        <v>32</v>
      </c>
      <c r="K21" t="s">
        <v>33</v>
      </c>
      <c r="L21" t="s">
        <v>34</v>
      </c>
      <c r="M21" t="s">
        <v>35</v>
      </c>
      <c r="N21" t="s">
        <v>36</v>
      </c>
      <c r="O21" t="s">
        <v>37</v>
      </c>
      <c r="P21" t="s">
        <v>38</v>
      </c>
      <c r="Q21" t="s">
        <v>58</v>
      </c>
      <c r="R21" t="s">
        <v>58</v>
      </c>
      <c r="S21">
        <v>0</v>
      </c>
      <c r="U21" t="s">
        <v>41</v>
      </c>
      <c r="W21" t="s">
        <v>42</v>
      </c>
    </row>
    <row r="22" spans="1:23" x14ac:dyDescent="0.3">
      <c r="A22">
        <v>30056</v>
      </c>
      <c r="B22" t="s">
        <v>60</v>
      </c>
      <c r="C22" t="s">
        <v>29</v>
      </c>
      <c r="D22">
        <v>7</v>
      </c>
      <c r="E22">
        <v>38</v>
      </c>
      <c r="F22">
        <v>266</v>
      </c>
      <c r="G22" t="s">
        <v>30</v>
      </c>
      <c r="H22">
        <v>796835582</v>
      </c>
      <c r="I22" t="s">
        <v>31</v>
      </c>
      <c r="J22" t="s">
        <v>32</v>
      </c>
      <c r="K22" t="s">
        <v>33</v>
      </c>
      <c r="L22" t="s">
        <v>34</v>
      </c>
      <c r="M22" t="s">
        <v>35</v>
      </c>
      <c r="N22" t="s">
        <v>36</v>
      </c>
      <c r="O22" t="s">
        <v>37</v>
      </c>
      <c r="P22" t="s">
        <v>38</v>
      </c>
      <c r="Q22" t="s">
        <v>61</v>
      </c>
      <c r="R22" t="s">
        <v>62</v>
      </c>
      <c r="S22">
        <v>0</v>
      </c>
      <c r="U22" t="s">
        <v>41</v>
      </c>
      <c r="W22" t="s">
        <v>42</v>
      </c>
    </row>
    <row r="23" spans="1:23" x14ac:dyDescent="0.3">
      <c r="A23">
        <v>41087</v>
      </c>
      <c r="B23" t="s">
        <v>54</v>
      </c>
      <c r="C23" t="s">
        <v>29</v>
      </c>
      <c r="D23">
        <v>6</v>
      </c>
      <c r="E23">
        <v>1098</v>
      </c>
      <c r="F23">
        <v>6588</v>
      </c>
      <c r="G23" t="s">
        <v>30</v>
      </c>
      <c r="H23">
        <v>796835582</v>
      </c>
      <c r="I23" t="s">
        <v>31</v>
      </c>
      <c r="J23" t="s">
        <v>32</v>
      </c>
      <c r="K23" t="s">
        <v>33</v>
      </c>
      <c r="L23" t="s">
        <v>34</v>
      </c>
      <c r="M23" t="s">
        <v>35</v>
      </c>
      <c r="N23" t="s">
        <v>36</v>
      </c>
      <c r="O23" t="s">
        <v>37</v>
      </c>
      <c r="P23" t="s">
        <v>38</v>
      </c>
      <c r="Q23" t="s">
        <v>61</v>
      </c>
      <c r="R23" t="s">
        <v>62</v>
      </c>
      <c r="S23">
        <v>0</v>
      </c>
      <c r="U23" t="s">
        <v>41</v>
      </c>
      <c r="W23" t="s">
        <v>42</v>
      </c>
    </row>
    <row r="24" spans="1:23" x14ac:dyDescent="0.3">
      <c r="A24">
        <v>48102</v>
      </c>
      <c r="B24" t="s">
        <v>63</v>
      </c>
      <c r="C24" t="s">
        <v>29</v>
      </c>
      <c r="D24">
        <v>6</v>
      </c>
      <c r="E24">
        <v>125</v>
      </c>
      <c r="F24">
        <v>750</v>
      </c>
      <c r="G24" t="s">
        <v>30</v>
      </c>
      <c r="H24">
        <v>796835582</v>
      </c>
      <c r="I24" t="s">
        <v>31</v>
      </c>
      <c r="J24" t="s">
        <v>32</v>
      </c>
      <c r="K24" t="s">
        <v>33</v>
      </c>
      <c r="L24" t="s">
        <v>34</v>
      </c>
      <c r="M24" t="s">
        <v>35</v>
      </c>
      <c r="N24" t="s">
        <v>36</v>
      </c>
      <c r="O24" t="s">
        <v>37</v>
      </c>
      <c r="P24" t="s">
        <v>38</v>
      </c>
      <c r="Q24" t="s">
        <v>61</v>
      </c>
      <c r="R24" t="s">
        <v>62</v>
      </c>
      <c r="S24">
        <v>0</v>
      </c>
      <c r="U24" t="s">
        <v>41</v>
      </c>
      <c r="W24" t="s">
        <v>42</v>
      </c>
    </row>
    <row r="25" spans="1:23" x14ac:dyDescent="0.3">
      <c r="A25">
        <v>581324</v>
      </c>
      <c r="B25" t="s">
        <v>4</v>
      </c>
      <c r="C25" t="s">
        <v>29</v>
      </c>
      <c r="D25">
        <v>12</v>
      </c>
      <c r="E25">
        <v>838</v>
      </c>
      <c r="F25">
        <v>10056</v>
      </c>
      <c r="G25" t="s">
        <v>30</v>
      </c>
      <c r="H25">
        <v>800305813</v>
      </c>
      <c r="I25" t="s">
        <v>31</v>
      </c>
      <c r="J25" t="s">
        <v>32</v>
      </c>
      <c r="K25" t="s">
        <v>33</v>
      </c>
      <c r="L25" t="s">
        <v>34</v>
      </c>
      <c r="M25" t="s">
        <v>35</v>
      </c>
      <c r="N25" t="s">
        <v>36</v>
      </c>
      <c r="O25" t="s">
        <v>37</v>
      </c>
      <c r="P25" t="s">
        <v>38</v>
      </c>
      <c r="Q25" t="s">
        <v>64</v>
      </c>
      <c r="R25" t="s">
        <v>65</v>
      </c>
      <c r="S25">
        <v>0</v>
      </c>
      <c r="U25" t="s">
        <v>41</v>
      </c>
      <c r="W25" t="s">
        <v>42</v>
      </c>
    </row>
    <row r="26" spans="1:23" x14ac:dyDescent="0.3">
      <c r="A26">
        <v>581337</v>
      </c>
      <c r="B26" t="s">
        <v>45</v>
      </c>
      <c r="C26" t="s">
        <v>29</v>
      </c>
      <c r="D26">
        <v>12</v>
      </c>
      <c r="E26">
        <v>538</v>
      </c>
      <c r="F26">
        <v>6456</v>
      </c>
      <c r="G26" t="s">
        <v>30</v>
      </c>
      <c r="H26">
        <v>800305813</v>
      </c>
      <c r="I26" t="s">
        <v>31</v>
      </c>
      <c r="J26" t="s">
        <v>32</v>
      </c>
      <c r="K26" t="s">
        <v>33</v>
      </c>
      <c r="L26" t="s">
        <v>34</v>
      </c>
      <c r="M26" t="s">
        <v>35</v>
      </c>
      <c r="N26" t="s">
        <v>36</v>
      </c>
      <c r="O26" t="s">
        <v>37</v>
      </c>
      <c r="P26" t="s">
        <v>38</v>
      </c>
      <c r="Q26" t="s">
        <v>64</v>
      </c>
      <c r="R26" t="s">
        <v>65</v>
      </c>
      <c r="S26">
        <v>0</v>
      </c>
      <c r="U26" t="s">
        <v>41</v>
      </c>
      <c r="W26" t="s">
        <v>42</v>
      </c>
    </row>
    <row r="27" spans="1:23" x14ac:dyDescent="0.3">
      <c r="A27">
        <v>581453</v>
      </c>
      <c r="B27" t="s">
        <v>48</v>
      </c>
      <c r="C27" t="s">
        <v>29</v>
      </c>
      <c r="D27">
        <v>3</v>
      </c>
      <c r="E27">
        <v>2362</v>
      </c>
      <c r="F27">
        <v>7086</v>
      </c>
      <c r="G27" t="s">
        <v>30</v>
      </c>
      <c r="H27">
        <v>800305813</v>
      </c>
      <c r="I27" t="s">
        <v>31</v>
      </c>
      <c r="J27" t="s">
        <v>32</v>
      </c>
      <c r="K27" t="s">
        <v>33</v>
      </c>
      <c r="L27" t="s">
        <v>34</v>
      </c>
      <c r="M27" t="s">
        <v>35</v>
      </c>
      <c r="N27" t="s">
        <v>36</v>
      </c>
      <c r="O27" t="s">
        <v>37</v>
      </c>
      <c r="P27" t="s">
        <v>38</v>
      </c>
      <c r="Q27" t="s">
        <v>64</v>
      </c>
      <c r="R27" t="s">
        <v>65</v>
      </c>
      <c r="S27">
        <v>0</v>
      </c>
      <c r="U27" t="s">
        <v>41</v>
      </c>
      <c r="W27" t="s">
        <v>42</v>
      </c>
    </row>
    <row r="28" spans="1:23" x14ac:dyDescent="0.3">
      <c r="A28">
        <v>581585</v>
      </c>
      <c r="B28" t="s">
        <v>66</v>
      </c>
      <c r="C28" t="s">
        <v>29</v>
      </c>
      <c r="D28">
        <v>55</v>
      </c>
      <c r="E28">
        <v>671</v>
      </c>
      <c r="F28">
        <v>36905</v>
      </c>
      <c r="G28" t="s">
        <v>30</v>
      </c>
      <c r="H28">
        <v>800305813</v>
      </c>
      <c r="I28" t="s">
        <v>31</v>
      </c>
      <c r="J28" t="s">
        <v>32</v>
      </c>
      <c r="K28" t="s">
        <v>33</v>
      </c>
      <c r="L28" t="s">
        <v>34</v>
      </c>
      <c r="M28" t="s">
        <v>35</v>
      </c>
      <c r="N28" t="s">
        <v>36</v>
      </c>
      <c r="O28" t="s">
        <v>37</v>
      </c>
      <c r="P28" t="s">
        <v>38</v>
      </c>
      <c r="Q28" t="s">
        <v>64</v>
      </c>
      <c r="R28" t="s">
        <v>65</v>
      </c>
      <c r="S28">
        <v>0</v>
      </c>
      <c r="U28" t="s">
        <v>41</v>
      </c>
      <c r="W28" t="s">
        <v>42</v>
      </c>
    </row>
    <row r="29" spans="1:23" x14ac:dyDescent="0.3">
      <c r="A29">
        <v>58339</v>
      </c>
      <c r="B29" t="s">
        <v>67</v>
      </c>
      <c r="C29" t="s">
        <v>29</v>
      </c>
      <c r="D29">
        <v>55</v>
      </c>
      <c r="E29">
        <v>63.7</v>
      </c>
      <c r="F29">
        <v>3503.5</v>
      </c>
      <c r="G29" t="s">
        <v>30</v>
      </c>
      <c r="H29">
        <v>800305813</v>
      </c>
      <c r="I29" t="s">
        <v>31</v>
      </c>
      <c r="J29" t="s">
        <v>32</v>
      </c>
      <c r="K29" t="s">
        <v>33</v>
      </c>
      <c r="L29" t="s">
        <v>34</v>
      </c>
      <c r="M29" t="s">
        <v>35</v>
      </c>
      <c r="N29" t="s">
        <v>36</v>
      </c>
      <c r="O29" t="s">
        <v>37</v>
      </c>
      <c r="P29" t="s">
        <v>38</v>
      </c>
      <c r="Q29" t="s">
        <v>64</v>
      </c>
      <c r="R29" t="s">
        <v>65</v>
      </c>
      <c r="S29">
        <v>0</v>
      </c>
      <c r="U29" t="s">
        <v>41</v>
      </c>
      <c r="W29" t="s">
        <v>42</v>
      </c>
    </row>
    <row r="30" spans="1:23" x14ac:dyDescent="0.3">
      <c r="A30">
        <v>58340</v>
      </c>
      <c r="B30" t="s">
        <v>68</v>
      </c>
      <c r="C30" t="s">
        <v>29</v>
      </c>
      <c r="D30">
        <v>55</v>
      </c>
      <c r="E30">
        <v>21.5</v>
      </c>
      <c r="F30">
        <v>1182.5</v>
      </c>
      <c r="G30" t="s">
        <v>30</v>
      </c>
      <c r="H30">
        <v>800305813</v>
      </c>
      <c r="I30" t="s">
        <v>31</v>
      </c>
      <c r="J30" t="s">
        <v>32</v>
      </c>
      <c r="K30" t="s">
        <v>33</v>
      </c>
      <c r="L30" t="s">
        <v>34</v>
      </c>
      <c r="M30" t="s">
        <v>35</v>
      </c>
      <c r="N30" t="s">
        <v>36</v>
      </c>
      <c r="O30" t="s">
        <v>37</v>
      </c>
      <c r="P30" t="s">
        <v>38</v>
      </c>
      <c r="Q30" t="s">
        <v>64</v>
      </c>
      <c r="R30" t="s">
        <v>65</v>
      </c>
      <c r="S30">
        <v>0</v>
      </c>
      <c r="U30" t="s">
        <v>41</v>
      </c>
      <c r="W30" t="s">
        <v>42</v>
      </c>
    </row>
    <row r="31" spans="1:23" x14ac:dyDescent="0.3">
      <c r="A31">
        <v>58671</v>
      </c>
      <c r="B31" t="s">
        <v>69</v>
      </c>
      <c r="C31" t="s">
        <v>29</v>
      </c>
      <c r="D31">
        <v>12</v>
      </c>
      <c r="E31">
        <v>34.6</v>
      </c>
      <c r="F31">
        <v>415.2</v>
      </c>
      <c r="G31" t="s">
        <v>30</v>
      </c>
      <c r="H31">
        <v>800305813</v>
      </c>
      <c r="I31" t="s">
        <v>31</v>
      </c>
      <c r="J31" t="s">
        <v>32</v>
      </c>
      <c r="K31" t="s">
        <v>33</v>
      </c>
      <c r="L31" t="s">
        <v>34</v>
      </c>
      <c r="M31" t="s">
        <v>35</v>
      </c>
      <c r="N31" t="s">
        <v>36</v>
      </c>
      <c r="O31" t="s">
        <v>37</v>
      </c>
      <c r="P31" t="s">
        <v>38</v>
      </c>
      <c r="Q31" t="s">
        <v>64</v>
      </c>
      <c r="R31" t="s">
        <v>65</v>
      </c>
      <c r="S31">
        <v>0</v>
      </c>
      <c r="U31" t="s">
        <v>41</v>
      </c>
      <c r="W31" t="s">
        <v>42</v>
      </c>
    </row>
    <row r="32" spans="1:23" x14ac:dyDescent="0.3">
      <c r="A32">
        <v>5218</v>
      </c>
      <c r="B32" t="s">
        <v>70</v>
      </c>
      <c r="C32" t="s">
        <v>29</v>
      </c>
      <c r="D32">
        <v>1</v>
      </c>
      <c r="E32">
        <v>335</v>
      </c>
      <c r="F32">
        <v>335</v>
      </c>
      <c r="G32" t="s">
        <v>30</v>
      </c>
      <c r="H32">
        <v>802883045</v>
      </c>
      <c r="I32" t="s">
        <v>31</v>
      </c>
      <c r="J32" t="s">
        <v>32</v>
      </c>
      <c r="K32" t="s">
        <v>33</v>
      </c>
      <c r="L32" t="s">
        <v>34</v>
      </c>
      <c r="M32" t="s">
        <v>35</v>
      </c>
      <c r="N32" t="s">
        <v>36</v>
      </c>
      <c r="O32" t="s">
        <v>37</v>
      </c>
      <c r="P32" t="s">
        <v>38</v>
      </c>
      <c r="Q32" t="s">
        <v>71</v>
      </c>
      <c r="R32" t="s">
        <v>72</v>
      </c>
      <c r="S32">
        <v>0</v>
      </c>
      <c r="U32" t="s">
        <v>41</v>
      </c>
      <c r="W32" t="s">
        <v>42</v>
      </c>
    </row>
    <row r="33" spans="1:23" x14ac:dyDescent="0.3">
      <c r="A33">
        <v>58594</v>
      </c>
      <c r="B33" t="s">
        <v>73</v>
      </c>
      <c r="C33" t="s">
        <v>29</v>
      </c>
      <c r="D33">
        <v>1</v>
      </c>
      <c r="E33">
        <v>597</v>
      </c>
      <c r="F33">
        <v>597</v>
      </c>
      <c r="G33" t="s">
        <v>30</v>
      </c>
      <c r="H33">
        <v>803345443</v>
      </c>
      <c r="I33" t="s">
        <v>31</v>
      </c>
      <c r="J33" t="s">
        <v>32</v>
      </c>
      <c r="K33" t="s">
        <v>33</v>
      </c>
      <c r="L33" t="s">
        <v>34</v>
      </c>
      <c r="M33" t="s">
        <v>35</v>
      </c>
      <c r="N33" t="s">
        <v>36</v>
      </c>
      <c r="O33" t="s">
        <v>74</v>
      </c>
      <c r="Q33" t="s">
        <v>75</v>
      </c>
      <c r="R33" t="s">
        <v>75</v>
      </c>
      <c r="S33">
        <v>0</v>
      </c>
      <c r="U33" t="s">
        <v>41</v>
      </c>
      <c r="W33" t="s">
        <v>42</v>
      </c>
    </row>
    <row r="34" spans="1:23" x14ac:dyDescent="0.3">
      <c r="A34">
        <v>56302</v>
      </c>
      <c r="B34" t="s">
        <v>76</v>
      </c>
      <c r="C34" t="s">
        <v>29</v>
      </c>
      <c r="D34">
        <v>8</v>
      </c>
      <c r="E34">
        <v>494.52</v>
      </c>
      <c r="F34">
        <v>3956.16</v>
      </c>
      <c r="G34" t="s">
        <v>30</v>
      </c>
      <c r="H34">
        <v>807098597</v>
      </c>
      <c r="I34" t="s">
        <v>31</v>
      </c>
      <c r="J34" t="s">
        <v>32</v>
      </c>
      <c r="K34" t="s">
        <v>33</v>
      </c>
      <c r="L34" t="s">
        <v>34</v>
      </c>
      <c r="M34" t="s">
        <v>77</v>
      </c>
      <c r="N34" t="s">
        <v>78</v>
      </c>
      <c r="O34" t="s">
        <v>79</v>
      </c>
      <c r="P34" t="s">
        <v>80</v>
      </c>
      <c r="Q34" t="s">
        <v>81</v>
      </c>
      <c r="R34" t="s">
        <v>82</v>
      </c>
      <c r="S34">
        <v>0</v>
      </c>
      <c r="U34" t="s">
        <v>41</v>
      </c>
      <c r="W34" t="s">
        <v>42</v>
      </c>
    </row>
    <row r="35" spans="1:23" x14ac:dyDescent="0.3">
      <c r="A35">
        <v>581324</v>
      </c>
      <c r="B35" t="s">
        <v>4</v>
      </c>
      <c r="C35" t="s">
        <v>29</v>
      </c>
      <c r="D35">
        <v>4</v>
      </c>
      <c r="E35">
        <v>838</v>
      </c>
      <c r="F35">
        <v>3352</v>
      </c>
      <c r="G35" t="s">
        <v>30</v>
      </c>
      <c r="H35">
        <v>811110132</v>
      </c>
      <c r="I35" t="s">
        <v>31</v>
      </c>
      <c r="J35" t="s">
        <v>32</v>
      </c>
      <c r="K35" t="s">
        <v>33</v>
      </c>
      <c r="L35" t="s">
        <v>34</v>
      </c>
      <c r="M35" t="s">
        <v>35</v>
      </c>
      <c r="N35" t="s">
        <v>36</v>
      </c>
      <c r="O35" t="s">
        <v>74</v>
      </c>
      <c r="Q35" t="s">
        <v>83</v>
      </c>
      <c r="R35" t="s">
        <v>84</v>
      </c>
      <c r="S35">
        <v>0</v>
      </c>
      <c r="U35" t="s">
        <v>41</v>
      </c>
      <c r="W35" t="s">
        <v>42</v>
      </c>
    </row>
    <row r="36" spans="1:23" x14ac:dyDescent="0.3">
      <c r="A36">
        <v>581337</v>
      </c>
      <c r="B36" t="s">
        <v>45</v>
      </c>
      <c r="C36" t="s">
        <v>29</v>
      </c>
      <c r="D36">
        <v>6</v>
      </c>
      <c r="E36">
        <v>538</v>
      </c>
      <c r="F36">
        <v>3228</v>
      </c>
      <c r="G36" t="s">
        <v>30</v>
      </c>
      <c r="H36">
        <v>812413276</v>
      </c>
      <c r="I36" t="s">
        <v>31</v>
      </c>
      <c r="J36" t="s">
        <v>32</v>
      </c>
      <c r="K36" t="s">
        <v>33</v>
      </c>
      <c r="L36" t="s">
        <v>34</v>
      </c>
      <c r="M36" t="s">
        <v>35</v>
      </c>
      <c r="N36" t="s">
        <v>36</v>
      </c>
      <c r="O36" t="s">
        <v>37</v>
      </c>
      <c r="P36" t="s">
        <v>38</v>
      </c>
      <c r="Q36" t="s">
        <v>85</v>
      </c>
      <c r="R36" t="s">
        <v>86</v>
      </c>
      <c r="S36">
        <v>0</v>
      </c>
      <c r="U36" t="s">
        <v>41</v>
      </c>
      <c r="W36" t="s">
        <v>42</v>
      </c>
    </row>
    <row r="37" spans="1:23" x14ac:dyDescent="0.3">
      <c r="A37">
        <v>581584</v>
      </c>
      <c r="B37" t="s">
        <v>87</v>
      </c>
      <c r="C37" t="s">
        <v>29</v>
      </c>
      <c r="D37">
        <v>26</v>
      </c>
      <c r="E37">
        <v>671</v>
      </c>
      <c r="F37">
        <v>17446</v>
      </c>
      <c r="G37" t="s">
        <v>30</v>
      </c>
      <c r="H37">
        <v>812413276</v>
      </c>
      <c r="I37" t="s">
        <v>31</v>
      </c>
      <c r="J37" t="s">
        <v>32</v>
      </c>
      <c r="K37" t="s">
        <v>33</v>
      </c>
      <c r="L37" t="s">
        <v>34</v>
      </c>
      <c r="M37" t="s">
        <v>35</v>
      </c>
      <c r="N37" t="s">
        <v>36</v>
      </c>
      <c r="O37" t="s">
        <v>37</v>
      </c>
      <c r="P37" t="s">
        <v>38</v>
      </c>
      <c r="Q37" t="s">
        <v>85</v>
      </c>
      <c r="R37" t="s">
        <v>86</v>
      </c>
      <c r="S37">
        <v>0</v>
      </c>
      <c r="U37" t="s">
        <v>41</v>
      </c>
      <c r="W37" t="s">
        <v>42</v>
      </c>
    </row>
    <row r="38" spans="1:23" x14ac:dyDescent="0.3">
      <c r="A38">
        <v>58339</v>
      </c>
      <c r="B38" t="s">
        <v>67</v>
      </c>
      <c r="C38" t="s">
        <v>29</v>
      </c>
      <c r="D38">
        <v>20</v>
      </c>
      <c r="E38">
        <v>63.7</v>
      </c>
      <c r="F38">
        <v>1274</v>
      </c>
      <c r="G38" t="s">
        <v>30</v>
      </c>
      <c r="H38">
        <v>812413276</v>
      </c>
      <c r="I38" t="s">
        <v>31</v>
      </c>
      <c r="J38" t="s">
        <v>32</v>
      </c>
      <c r="K38" t="s">
        <v>33</v>
      </c>
      <c r="L38" t="s">
        <v>34</v>
      </c>
      <c r="M38" t="s">
        <v>35</v>
      </c>
      <c r="N38" t="s">
        <v>36</v>
      </c>
      <c r="O38" t="s">
        <v>37</v>
      </c>
      <c r="P38" t="s">
        <v>38</v>
      </c>
      <c r="Q38" t="s">
        <v>85</v>
      </c>
      <c r="R38" t="s">
        <v>86</v>
      </c>
      <c r="S38">
        <v>0</v>
      </c>
      <c r="U38" t="s">
        <v>41</v>
      </c>
      <c r="W38" t="s">
        <v>42</v>
      </c>
    </row>
    <row r="39" spans="1:23" x14ac:dyDescent="0.3">
      <c r="A39">
        <v>58340</v>
      </c>
      <c r="B39" t="s">
        <v>68</v>
      </c>
      <c r="C39" t="s">
        <v>29</v>
      </c>
      <c r="D39">
        <v>23</v>
      </c>
      <c r="E39">
        <v>21.5</v>
      </c>
      <c r="F39">
        <v>494.5</v>
      </c>
      <c r="G39" t="s">
        <v>30</v>
      </c>
      <c r="H39">
        <v>812413276</v>
      </c>
      <c r="I39" t="s">
        <v>31</v>
      </c>
      <c r="J39" t="s">
        <v>32</v>
      </c>
      <c r="K39" t="s">
        <v>33</v>
      </c>
      <c r="L39" t="s">
        <v>34</v>
      </c>
      <c r="M39" t="s">
        <v>35</v>
      </c>
      <c r="N39" t="s">
        <v>36</v>
      </c>
      <c r="O39" t="s">
        <v>37</v>
      </c>
      <c r="P39" t="s">
        <v>38</v>
      </c>
      <c r="Q39" t="s">
        <v>85</v>
      </c>
      <c r="R39" t="s">
        <v>86</v>
      </c>
      <c r="S39">
        <v>0</v>
      </c>
      <c r="U39" t="s">
        <v>41</v>
      </c>
      <c r="W39" t="s">
        <v>42</v>
      </c>
    </row>
    <row r="40" spans="1:23" x14ac:dyDescent="0.3">
      <c r="A40">
        <v>58671</v>
      </c>
      <c r="B40" t="s">
        <v>69</v>
      </c>
      <c r="C40" t="s">
        <v>29</v>
      </c>
      <c r="D40">
        <v>6</v>
      </c>
      <c r="E40">
        <v>34.6</v>
      </c>
      <c r="F40">
        <v>207.6</v>
      </c>
      <c r="G40" t="s">
        <v>30</v>
      </c>
      <c r="H40">
        <v>812413276</v>
      </c>
      <c r="I40" t="s">
        <v>31</v>
      </c>
      <c r="J40" t="s">
        <v>32</v>
      </c>
      <c r="K40" t="s">
        <v>33</v>
      </c>
      <c r="L40" t="s">
        <v>34</v>
      </c>
      <c r="M40" t="s">
        <v>35</v>
      </c>
      <c r="N40" t="s">
        <v>36</v>
      </c>
      <c r="O40" t="s">
        <v>37</v>
      </c>
      <c r="P40" t="s">
        <v>38</v>
      </c>
      <c r="Q40" t="s">
        <v>85</v>
      </c>
      <c r="R40" t="s">
        <v>86</v>
      </c>
      <c r="S40">
        <v>0</v>
      </c>
      <c r="U40" t="s">
        <v>41</v>
      </c>
      <c r="W40" t="s">
        <v>42</v>
      </c>
    </row>
    <row r="41" spans="1:23" x14ac:dyDescent="0.3">
      <c r="A41">
        <v>581337</v>
      </c>
      <c r="B41" t="s">
        <v>45</v>
      </c>
      <c r="C41" t="s">
        <v>29</v>
      </c>
      <c r="D41">
        <v>5</v>
      </c>
      <c r="E41">
        <v>538</v>
      </c>
      <c r="F41">
        <v>2690</v>
      </c>
      <c r="G41" t="s">
        <v>30</v>
      </c>
      <c r="H41">
        <v>814617769</v>
      </c>
      <c r="I41" t="s">
        <v>31</v>
      </c>
      <c r="J41" t="s">
        <v>32</v>
      </c>
      <c r="K41" t="s">
        <v>33</v>
      </c>
      <c r="L41" t="s">
        <v>34</v>
      </c>
      <c r="M41" t="s">
        <v>35</v>
      </c>
      <c r="N41" t="s">
        <v>36</v>
      </c>
      <c r="O41" t="s">
        <v>37</v>
      </c>
      <c r="P41" t="s">
        <v>38</v>
      </c>
      <c r="Q41" t="s">
        <v>88</v>
      </c>
      <c r="R41" t="s">
        <v>89</v>
      </c>
      <c r="S41">
        <v>0</v>
      </c>
      <c r="U41" t="s">
        <v>41</v>
      </c>
      <c r="W41" t="s">
        <v>42</v>
      </c>
    </row>
    <row r="42" spans="1:23" x14ac:dyDescent="0.3">
      <c r="A42">
        <v>581584</v>
      </c>
      <c r="B42" t="s">
        <v>87</v>
      </c>
      <c r="C42" t="s">
        <v>29</v>
      </c>
      <c r="D42">
        <v>1</v>
      </c>
      <c r="E42">
        <v>671</v>
      </c>
      <c r="F42">
        <v>671</v>
      </c>
      <c r="G42" t="s">
        <v>30</v>
      </c>
      <c r="H42">
        <v>814617769</v>
      </c>
      <c r="I42" t="s">
        <v>31</v>
      </c>
      <c r="J42" t="s">
        <v>32</v>
      </c>
      <c r="K42" t="s">
        <v>33</v>
      </c>
      <c r="L42" t="s">
        <v>34</v>
      </c>
      <c r="M42" t="s">
        <v>35</v>
      </c>
      <c r="N42" t="s">
        <v>36</v>
      </c>
      <c r="O42" t="s">
        <v>37</v>
      </c>
      <c r="P42" t="s">
        <v>38</v>
      </c>
      <c r="Q42" t="s">
        <v>88</v>
      </c>
      <c r="R42" t="s">
        <v>89</v>
      </c>
      <c r="S42">
        <v>0</v>
      </c>
      <c r="U42" t="s">
        <v>41</v>
      </c>
      <c r="W42" t="s">
        <v>42</v>
      </c>
    </row>
    <row r="43" spans="1:23" x14ac:dyDescent="0.3">
      <c r="A43">
        <v>58339</v>
      </c>
      <c r="B43" t="s">
        <v>67</v>
      </c>
      <c r="C43" t="s">
        <v>29</v>
      </c>
      <c r="D43">
        <v>5</v>
      </c>
      <c r="E43">
        <v>63.7</v>
      </c>
      <c r="F43">
        <v>318.5</v>
      </c>
      <c r="G43" t="s">
        <v>30</v>
      </c>
      <c r="H43">
        <v>814617769</v>
      </c>
      <c r="I43" t="s">
        <v>31</v>
      </c>
      <c r="J43" t="s">
        <v>32</v>
      </c>
      <c r="K43" t="s">
        <v>33</v>
      </c>
      <c r="L43" t="s">
        <v>34</v>
      </c>
      <c r="M43" t="s">
        <v>35</v>
      </c>
      <c r="N43" t="s">
        <v>36</v>
      </c>
      <c r="O43" t="s">
        <v>37</v>
      </c>
      <c r="P43" t="s">
        <v>38</v>
      </c>
      <c r="Q43" t="s">
        <v>88</v>
      </c>
      <c r="R43" t="s">
        <v>89</v>
      </c>
      <c r="S43">
        <v>0</v>
      </c>
      <c r="U43" t="s">
        <v>41</v>
      </c>
      <c r="W43" t="s">
        <v>42</v>
      </c>
    </row>
    <row r="44" spans="1:23" x14ac:dyDescent="0.3">
      <c r="A44">
        <v>58340</v>
      </c>
      <c r="B44" t="s">
        <v>68</v>
      </c>
      <c r="C44" t="s">
        <v>29</v>
      </c>
      <c r="D44">
        <v>5</v>
      </c>
      <c r="E44">
        <v>21.5</v>
      </c>
      <c r="F44">
        <v>107.5</v>
      </c>
      <c r="G44" t="s">
        <v>30</v>
      </c>
      <c r="H44">
        <v>814617769</v>
      </c>
      <c r="I44" t="s">
        <v>31</v>
      </c>
      <c r="J44" t="s">
        <v>32</v>
      </c>
      <c r="K44" t="s">
        <v>33</v>
      </c>
      <c r="L44" t="s">
        <v>34</v>
      </c>
      <c r="M44" t="s">
        <v>35</v>
      </c>
      <c r="N44" t="s">
        <v>36</v>
      </c>
      <c r="O44" t="s">
        <v>37</v>
      </c>
      <c r="P44" t="s">
        <v>38</v>
      </c>
      <c r="Q44" t="s">
        <v>88</v>
      </c>
      <c r="R44" t="s">
        <v>89</v>
      </c>
      <c r="S44">
        <v>0</v>
      </c>
      <c r="U44" t="s">
        <v>41</v>
      </c>
      <c r="W44" t="s">
        <v>42</v>
      </c>
    </row>
    <row r="45" spans="1:23" x14ac:dyDescent="0.3">
      <c r="A45">
        <v>58671</v>
      </c>
      <c r="B45" t="s">
        <v>69</v>
      </c>
      <c r="C45" t="s">
        <v>29</v>
      </c>
      <c r="D45">
        <v>5</v>
      </c>
      <c r="E45">
        <v>34.6</v>
      </c>
      <c r="F45">
        <v>173</v>
      </c>
      <c r="G45" t="s">
        <v>30</v>
      </c>
      <c r="H45">
        <v>814617769</v>
      </c>
      <c r="I45" t="s">
        <v>31</v>
      </c>
      <c r="J45" t="s">
        <v>32</v>
      </c>
      <c r="K45" t="s">
        <v>33</v>
      </c>
      <c r="L45" t="s">
        <v>34</v>
      </c>
      <c r="M45" t="s">
        <v>35</v>
      </c>
      <c r="N45" t="s">
        <v>36</v>
      </c>
      <c r="O45" t="s">
        <v>37</v>
      </c>
      <c r="P45" t="s">
        <v>38</v>
      </c>
      <c r="Q45" t="s">
        <v>88</v>
      </c>
      <c r="R45" t="s">
        <v>89</v>
      </c>
      <c r="S45">
        <v>0</v>
      </c>
      <c r="U45" t="s">
        <v>41</v>
      </c>
      <c r="W45" t="s">
        <v>42</v>
      </c>
    </row>
    <row r="46" spans="1:23" x14ac:dyDescent="0.3">
      <c r="A46">
        <v>58774</v>
      </c>
      <c r="B46" t="s">
        <v>44</v>
      </c>
      <c r="C46" t="s">
        <v>29</v>
      </c>
      <c r="D46">
        <v>4</v>
      </c>
      <c r="E46">
        <v>671</v>
      </c>
      <c r="F46">
        <v>2684</v>
      </c>
      <c r="G46" t="s">
        <v>30</v>
      </c>
      <c r="H46">
        <v>814617769</v>
      </c>
      <c r="I46" t="s">
        <v>31</v>
      </c>
      <c r="J46" t="s">
        <v>32</v>
      </c>
      <c r="K46" t="s">
        <v>33</v>
      </c>
      <c r="L46" t="s">
        <v>34</v>
      </c>
      <c r="M46" t="s">
        <v>35</v>
      </c>
      <c r="N46" t="s">
        <v>36</v>
      </c>
      <c r="O46" t="s">
        <v>37</v>
      </c>
      <c r="P46" t="s">
        <v>38</v>
      </c>
      <c r="Q46" t="s">
        <v>88</v>
      </c>
      <c r="R46" t="s">
        <v>89</v>
      </c>
      <c r="S46">
        <v>0</v>
      </c>
      <c r="U46" t="s">
        <v>41</v>
      </c>
      <c r="W46" t="s">
        <v>42</v>
      </c>
    </row>
    <row r="47" spans="1:23" x14ac:dyDescent="0.3">
      <c r="A47">
        <v>41087</v>
      </c>
      <c r="B47" t="s">
        <v>54</v>
      </c>
      <c r="C47" t="s">
        <v>29</v>
      </c>
      <c r="D47">
        <v>3</v>
      </c>
      <c r="E47">
        <v>1098</v>
      </c>
      <c r="F47">
        <v>3294</v>
      </c>
      <c r="G47" t="s">
        <v>30</v>
      </c>
      <c r="H47">
        <v>815723723</v>
      </c>
      <c r="I47" t="s">
        <v>31</v>
      </c>
      <c r="J47" t="s">
        <v>32</v>
      </c>
      <c r="K47" t="s">
        <v>33</v>
      </c>
      <c r="L47" t="s">
        <v>34</v>
      </c>
      <c r="M47" t="s">
        <v>35</v>
      </c>
      <c r="N47" t="s">
        <v>36</v>
      </c>
      <c r="O47" t="s">
        <v>37</v>
      </c>
      <c r="P47" t="s">
        <v>38</v>
      </c>
      <c r="Q47" t="s">
        <v>90</v>
      </c>
      <c r="R47" t="s">
        <v>91</v>
      </c>
      <c r="S47">
        <v>0</v>
      </c>
      <c r="U47" t="s">
        <v>41</v>
      </c>
      <c r="W47" t="s">
        <v>42</v>
      </c>
    </row>
    <row r="48" spans="1:23" x14ac:dyDescent="0.3">
      <c r="A48">
        <v>41094</v>
      </c>
      <c r="B48" t="s">
        <v>55</v>
      </c>
      <c r="C48" t="s">
        <v>29</v>
      </c>
      <c r="D48">
        <v>7</v>
      </c>
      <c r="E48">
        <v>536</v>
      </c>
      <c r="F48">
        <v>3752</v>
      </c>
      <c r="G48" t="s">
        <v>30</v>
      </c>
      <c r="H48">
        <v>815723723</v>
      </c>
      <c r="I48" t="s">
        <v>31</v>
      </c>
      <c r="J48" t="s">
        <v>32</v>
      </c>
      <c r="K48" t="s">
        <v>33</v>
      </c>
      <c r="L48" t="s">
        <v>34</v>
      </c>
      <c r="M48" t="s">
        <v>35</v>
      </c>
      <c r="N48" t="s">
        <v>36</v>
      </c>
      <c r="O48" t="s">
        <v>37</v>
      </c>
      <c r="P48" t="s">
        <v>38</v>
      </c>
      <c r="Q48" t="s">
        <v>90</v>
      </c>
      <c r="R48" t="s">
        <v>91</v>
      </c>
      <c r="S48">
        <v>0</v>
      </c>
      <c r="U48" t="s">
        <v>41</v>
      </c>
      <c r="W48" t="s">
        <v>42</v>
      </c>
    </row>
    <row r="49" spans="1:23" x14ac:dyDescent="0.3">
      <c r="A49">
        <v>48061</v>
      </c>
      <c r="B49" t="s">
        <v>92</v>
      </c>
      <c r="C49" t="s">
        <v>29</v>
      </c>
      <c r="D49">
        <v>3</v>
      </c>
      <c r="E49">
        <v>133</v>
      </c>
      <c r="F49">
        <v>399</v>
      </c>
      <c r="G49" t="s">
        <v>30</v>
      </c>
      <c r="H49">
        <v>815723723</v>
      </c>
      <c r="I49" t="s">
        <v>31</v>
      </c>
      <c r="J49" t="s">
        <v>32</v>
      </c>
      <c r="K49" t="s">
        <v>33</v>
      </c>
      <c r="L49" t="s">
        <v>34</v>
      </c>
      <c r="M49" t="s">
        <v>35</v>
      </c>
      <c r="N49" t="s">
        <v>36</v>
      </c>
      <c r="O49" t="s">
        <v>37</v>
      </c>
      <c r="P49" t="s">
        <v>38</v>
      </c>
      <c r="Q49" t="s">
        <v>90</v>
      </c>
      <c r="R49" t="s">
        <v>91</v>
      </c>
      <c r="S49">
        <v>0</v>
      </c>
      <c r="U49" t="s">
        <v>41</v>
      </c>
      <c r="W49" t="s">
        <v>42</v>
      </c>
    </row>
    <row r="50" spans="1:23" x14ac:dyDescent="0.3">
      <c r="A50">
        <v>48102</v>
      </c>
      <c r="B50" t="s">
        <v>63</v>
      </c>
      <c r="C50" t="s">
        <v>29</v>
      </c>
      <c r="D50">
        <v>6</v>
      </c>
      <c r="E50">
        <v>125</v>
      </c>
      <c r="F50">
        <v>750</v>
      </c>
      <c r="G50" t="s">
        <v>30</v>
      </c>
      <c r="H50">
        <v>815723723</v>
      </c>
      <c r="I50" t="s">
        <v>31</v>
      </c>
      <c r="J50" t="s">
        <v>32</v>
      </c>
      <c r="K50" t="s">
        <v>33</v>
      </c>
      <c r="L50" t="s">
        <v>34</v>
      </c>
      <c r="M50" t="s">
        <v>35</v>
      </c>
      <c r="N50" t="s">
        <v>36</v>
      </c>
      <c r="O50" t="s">
        <v>37</v>
      </c>
      <c r="P50" t="s">
        <v>38</v>
      </c>
      <c r="Q50" t="s">
        <v>90</v>
      </c>
      <c r="R50" t="s">
        <v>91</v>
      </c>
      <c r="S50">
        <v>0</v>
      </c>
      <c r="U50" t="s">
        <v>41</v>
      </c>
      <c r="W50" t="s">
        <v>42</v>
      </c>
    </row>
    <row r="51" spans="1:23" x14ac:dyDescent="0.3">
      <c r="A51">
        <v>58398</v>
      </c>
      <c r="B51" t="s">
        <v>93</v>
      </c>
      <c r="C51" t="s">
        <v>29</v>
      </c>
      <c r="D51">
        <v>14</v>
      </c>
      <c r="E51">
        <v>38</v>
      </c>
      <c r="F51">
        <v>532</v>
      </c>
      <c r="G51" t="s">
        <v>30</v>
      </c>
      <c r="H51">
        <v>815723723</v>
      </c>
      <c r="I51" t="s">
        <v>31</v>
      </c>
      <c r="J51" t="s">
        <v>32</v>
      </c>
      <c r="K51" t="s">
        <v>33</v>
      </c>
      <c r="L51" t="s">
        <v>34</v>
      </c>
      <c r="M51" t="s">
        <v>35</v>
      </c>
      <c r="N51" t="s">
        <v>36</v>
      </c>
      <c r="O51" t="s">
        <v>37</v>
      </c>
      <c r="P51" t="s">
        <v>38</v>
      </c>
      <c r="Q51" t="s">
        <v>90</v>
      </c>
      <c r="R51" t="s">
        <v>91</v>
      </c>
      <c r="S51">
        <v>0</v>
      </c>
      <c r="U51" t="s">
        <v>41</v>
      </c>
      <c r="W51" t="s">
        <v>42</v>
      </c>
    </row>
    <row r="52" spans="1:23" x14ac:dyDescent="0.3">
      <c r="A52">
        <v>5218</v>
      </c>
      <c r="B52" t="s">
        <v>70</v>
      </c>
      <c r="C52" t="s">
        <v>29</v>
      </c>
      <c r="D52">
        <v>2</v>
      </c>
      <c r="E52">
        <v>338</v>
      </c>
      <c r="F52">
        <v>676</v>
      </c>
      <c r="G52" t="s">
        <v>30</v>
      </c>
      <c r="H52">
        <v>815997099</v>
      </c>
      <c r="I52" t="s">
        <v>31</v>
      </c>
      <c r="J52" t="s">
        <v>32</v>
      </c>
      <c r="K52" t="s">
        <v>33</v>
      </c>
      <c r="L52" t="s">
        <v>34</v>
      </c>
      <c r="M52" t="s">
        <v>35</v>
      </c>
      <c r="N52" t="s">
        <v>36</v>
      </c>
      <c r="O52" t="s">
        <v>37</v>
      </c>
      <c r="P52" t="s">
        <v>38</v>
      </c>
      <c r="Q52" t="s">
        <v>94</v>
      </c>
      <c r="R52" t="s">
        <v>95</v>
      </c>
      <c r="S52">
        <v>0</v>
      </c>
      <c r="U52" t="s">
        <v>41</v>
      </c>
      <c r="W52" t="s">
        <v>42</v>
      </c>
    </row>
    <row r="53" spans="1:23" x14ac:dyDescent="0.3">
      <c r="A53">
        <v>48061</v>
      </c>
      <c r="B53" t="s">
        <v>92</v>
      </c>
      <c r="C53" t="s">
        <v>29</v>
      </c>
      <c r="D53">
        <v>2</v>
      </c>
      <c r="E53">
        <v>133</v>
      </c>
      <c r="F53">
        <v>266</v>
      </c>
      <c r="G53" t="s">
        <v>30</v>
      </c>
      <c r="H53">
        <v>817221433</v>
      </c>
      <c r="I53" t="s">
        <v>31</v>
      </c>
      <c r="J53" t="s">
        <v>32</v>
      </c>
      <c r="K53" t="s">
        <v>33</v>
      </c>
      <c r="L53" t="s">
        <v>34</v>
      </c>
      <c r="M53" t="s">
        <v>35</v>
      </c>
      <c r="N53" t="s">
        <v>36</v>
      </c>
      <c r="O53" t="s">
        <v>37</v>
      </c>
      <c r="P53" t="s">
        <v>38</v>
      </c>
      <c r="Q53" t="s">
        <v>96</v>
      </c>
      <c r="R53" t="s">
        <v>97</v>
      </c>
      <c r="S53">
        <v>0</v>
      </c>
      <c r="U53" t="s">
        <v>41</v>
      </c>
      <c r="W53" t="s">
        <v>42</v>
      </c>
    </row>
    <row r="54" spans="1:23" x14ac:dyDescent="0.3">
      <c r="A54">
        <v>41087</v>
      </c>
      <c r="B54" t="s">
        <v>54</v>
      </c>
      <c r="C54" t="s">
        <v>29</v>
      </c>
      <c r="D54">
        <v>7</v>
      </c>
      <c r="E54">
        <v>1098</v>
      </c>
      <c r="F54">
        <v>7686</v>
      </c>
      <c r="G54" t="s">
        <v>30</v>
      </c>
      <c r="H54">
        <v>817784355</v>
      </c>
      <c r="I54" t="s">
        <v>31</v>
      </c>
      <c r="J54" t="s">
        <v>32</v>
      </c>
      <c r="K54" t="s">
        <v>33</v>
      </c>
      <c r="L54" t="s">
        <v>34</v>
      </c>
      <c r="M54" t="s">
        <v>35</v>
      </c>
      <c r="N54" t="s">
        <v>36</v>
      </c>
      <c r="O54" t="s">
        <v>37</v>
      </c>
      <c r="P54" t="s">
        <v>38</v>
      </c>
      <c r="Q54" t="s">
        <v>98</v>
      </c>
      <c r="R54" t="s">
        <v>98</v>
      </c>
      <c r="S54">
        <v>0</v>
      </c>
      <c r="U54" t="s">
        <v>41</v>
      </c>
      <c r="W54" t="s">
        <v>42</v>
      </c>
    </row>
    <row r="55" spans="1:23" x14ac:dyDescent="0.3">
      <c r="A55">
        <v>41094</v>
      </c>
      <c r="B55" t="s">
        <v>55</v>
      </c>
      <c r="C55" t="s">
        <v>29</v>
      </c>
      <c r="D55">
        <v>7</v>
      </c>
      <c r="E55">
        <v>536</v>
      </c>
      <c r="F55">
        <v>3752</v>
      </c>
      <c r="G55" t="s">
        <v>30</v>
      </c>
      <c r="H55">
        <v>817784355</v>
      </c>
      <c r="I55" t="s">
        <v>31</v>
      </c>
      <c r="J55" t="s">
        <v>32</v>
      </c>
      <c r="K55" t="s">
        <v>33</v>
      </c>
      <c r="L55" t="s">
        <v>34</v>
      </c>
      <c r="M55" t="s">
        <v>35</v>
      </c>
      <c r="N55" t="s">
        <v>36</v>
      </c>
      <c r="O55" t="s">
        <v>37</v>
      </c>
      <c r="P55" t="s">
        <v>38</v>
      </c>
      <c r="Q55" t="s">
        <v>98</v>
      </c>
      <c r="R55" t="s">
        <v>98</v>
      </c>
      <c r="S55">
        <v>0</v>
      </c>
      <c r="U55" t="s">
        <v>41</v>
      </c>
      <c r="W55" t="s">
        <v>42</v>
      </c>
    </row>
    <row r="56" spans="1:23" x14ac:dyDescent="0.3">
      <c r="A56">
        <v>581337</v>
      </c>
      <c r="B56" t="s">
        <v>45</v>
      </c>
      <c r="C56" t="s">
        <v>29</v>
      </c>
      <c r="D56">
        <v>16</v>
      </c>
      <c r="E56">
        <v>538</v>
      </c>
      <c r="F56">
        <v>8608</v>
      </c>
      <c r="G56" t="s">
        <v>30</v>
      </c>
      <c r="H56">
        <v>817784355</v>
      </c>
      <c r="I56" t="s">
        <v>31</v>
      </c>
      <c r="J56" t="s">
        <v>32</v>
      </c>
      <c r="K56" t="s">
        <v>33</v>
      </c>
      <c r="L56" t="s">
        <v>34</v>
      </c>
      <c r="M56" t="s">
        <v>35</v>
      </c>
      <c r="N56" t="s">
        <v>36</v>
      </c>
      <c r="O56" t="s">
        <v>37</v>
      </c>
      <c r="P56" t="s">
        <v>38</v>
      </c>
      <c r="Q56" t="s">
        <v>98</v>
      </c>
      <c r="R56" t="s">
        <v>98</v>
      </c>
      <c r="S56">
        <v>0</v>
      </c>
      <c r="U56" t="s">
        <v>41</v>
      </c>
      <c r="W56" t="s">
        <v>42</v>
      </c>
    </row>
    <row r="57" spans="1:23" x14ac:dyDescent="0.3">
      <c r="A57">
        <v>581453</v>
      </c>
      <c r="B57" t="s">
        <v>48</v>
      </c>
      <c r="C57" t="s">
        <v>29</v>
      </c>
      <c r="D57">
        <v>3</v>
      </c>
      <c r="E57">
        <v>2362</v>
      </c>
      <c r="F57">
        <v>7086</v>
      </c>
      <c r="G57" t="s">
        <v>30</v>
      </c>
      <c r="H57">
        <v>817784355</v>
      </c>
      <c r="I57" t="s">
        <v>31</v>
      </c>
      <c r="J57" t="s">
        <v>32</v>
      </c>
      <c r="K57" t="s">
        <v>33</v>
      </c>
      <c r="L57" t="s">
        <v>34</v>
      </c>
      <c r="M57" t="s">
        <v>35</v>
      </c>
      <c r="N57" t="s">
        <v>36</v>
      </c>
      <c r="O57" t="s">
        <v>37</v>
      </c>
      <c r="P57" t="s">
        <v>38</v>
      </c>
      <c r="Q57" t="s">
        <v>98</v>
      </c>
      <c r="R57" t="s">
        <v>98</v>
      </c>
      <c r="S57">
        <v>0</v>
      </c>
      <c r="U57" t="s">
        <v>41</v>
      </c>
      <c r="W57" t="s">
        <v>42</v>
      </c>
    </row>
    <row r="58" spans="1:23" x14ac:dyDescent="0.3">
      <c r="A58">
        <v>581585</v>
      </c>
      <c r="B58" t="s">
        <v>66</v>
      </c>
      <c r="C58" t="s">
        <v>29</v>
      </c>
      <c r="D58">
        <v>51</v>
      </c>
      <c r="E58">
        <v>671</v>
      </c>
      <c r="F58">
        <v>34221</v>
      </c>
      <c r="G58" t="s">
        <v>30</v>
      </c>
      <c r="H58">
        <v>817784355</v>
      </c>
      <c r="I58" t="s">
        <v>31</v>
      </c>
      <c r="J58" t="s">
        <v>32</v>
      </c>
      <c r="K58" t="s">
        <v>33</v>
      </c>
      <c r="L58" t="s">
        <v>34</v>
      </c>
      <c r="M58" t="s">
        <v>35</v>
      </c>
      <c r="N58" t="s">
        <v>36</v>
      </c>
      <c r="O58" t="s">
        <v>37</v>
      </c>
      <c r="P58" t="s">
        <v>38</v>
      </c>
      <c r="Q58" t="s">
        <v>98</v>
      </c>
      <c r="R58" t="s">
        <v>98</v>
      </c>
      <c r="S58">
        <v>0</v>
      </c>
      <c r="U58" t="s">
        <v>41</v>
      </c>
      <c r="W58" t="s">
        <v>42</v>
      </c>
    </row>
    <row r="59" spans="1:23" x14ac:dyDescent="0.3">
      <c r="A59">
        <v>58398</v>
      </c>
      <c r="B59" t="s">
        <v>93</v>
      </c>
      <c r="C59" t="s">
        <v>29</v>
      </c>
      <c r="D59">
        <v>7</v>
      </c>
      <c r="E59">
        <v>38</v>
      </c>
      <c r="F59">
        <v>266</v>
      </c>
      <c r="G59" t="s">
        <v>30</v>
      </c>
      <c r="H59">
        <v>817784355</v>
      </c>
      <c r="I59" t="s">
        <v>31</v>
      </c>
      <c r="J59" t="s">
        <v>32</v>
      </c>
      <c r="K59" t="s">
        <v>33</v>
      </c>
      <c r="L59" t="s">
        <v>34</v>
      </c>
      <c r="M59" t="s">
        <v>35</v>
      </c>
      <c r="N59" t="s">
        <v>36</v>
      </c>
      <c r="O59" t="s">
        <v>37</v>
      </c>
      <c r="P59" t="s">
        <v>38</v>
      </c>
      <c r="Q59" t="s">
        <v>98</v>
      </c>
      <c r="R59" t="s">
        <v>98</v>
      </c>
      <c r="S59">
        <v>0</v>
      </c>
      <c r="U59" t="s">
        <v>41</v>
      </c>
      <c r="W59" t="s">
        <v>42</v>
      </c>
    </row>
    <row r="60" spans="1:23" x14ac:dyDescent="0.3">
      <c r="A60">
        <v>58981</v>
      </c>
      <c r="B60" t="s">
        <v>50</v>
      </c>
      <c r="C60" t="s">
        <v>29</v>
      </c>
      <c r="D60">
        <v>12</v>
      </c>
      <c r="E60">
        <v>585</v>
      </c>
      <c r="F60">
        <v>7020</v>
      </c>
      <c r="G60" t="s">
        <v>30</v>
      </c>
      <c r="H60">
        <v>817784355</v>
      </c>
      <c r="I60" t="s">
        <v>31</v>
      </c>
      <c r="J60" t="s">
        <v>32</v>
      </c>
      <c r="K60" t="s">
        <v>33</v>
      </c>
      <c r="L60" t="s">
        <v>34</v>
      </c>
      <c r="M60" t="s">
        <v>35</v>
      </c>
      <c r="N60" t="s">
        <v>36</v>
      </c>
      <c r="O60" t="s">
        <v>37</v>
      </c>
      <c r="P60" t="s">
        <v>38</v>
      </c>
      <c r="Q60" t="s">
        <v>98</v>
      </c>
      <c r="R60" t="s">
        <v>98</v>
      </c>
      <c r="S60">
        <v>0</v>
      </c>
      <c r="U60" t="s">
        <v>41</v>
      </c>
      <c r="W60" t="s">
        <v>42</v>
      </c>
    </row>
    <row r="61" spans="1:23" x14ac:dyDescent="0.3">
      <c r="A61">
        <v>581337</v>
      </c>
      <c r="B61" t="s">
        <v>45</v>
      </c>
      <c r="C61" t="s">
        <v>29</v>
      </c>
      <c r="D61">
        <v>110</v>
      </c>
      <c r="E61">
        <v>511.1</v>
      </c>
      <c r="F61">
        <v>56221</v>
      </c>
      <c r="G61" t="s">
        <v>30</v>
      </c>
      <c r="H61">
        <v>818275848</v>
      </c>
      <c r="I61" t="s">
        <v>31</v>
      </c>
      <c r="J61" t="s">
        <v>32</v>
      </c>
      <c r="K61" t="s">
        <v>33</v>
      </c>
      <c r="L61" t="s">
        <v>34</v>
      </c>
      <c r="M61" t="s">
        <v>35</v>
      </c>
      <c r="N61" t="s">
        <v>36</v>
      </c>
      <c r="O61" t="s">
        <v>37</v>
      </c>
      <c r="P61" t="s">
        <v>38</v>
      </c>
      <c r="Q61" t="s">
        <v>99</v>
      </c>
      <c r="R61" t="s">
        <v>100</v>
      </c>
      <c r="S61">
        <v>0</v>
      </c>
      <c r="U61" t="s">
        <v>41</v>
      </c>
      <c r="W61" t="s">
        <v>42</v>
      </c>
    </row>
    <row r="62" spans="1:23" x14ac:dyDescent="0.3">
      <c r="A62">
        <v>581453</v>
      </c>
      <c r="B62" t="s">
        <v>48</v>
      </c>
      <c r="C62" t="s">
        <v>29</v>
      </c>
      <c r="D62">
        <v>4</v>
      </c>
      <c r="E62">
        <v>2362</v>
      </c>
      <c r="F62">
        <v>9448</v>
      </c>
      <c r="G62" t="s">
        <v>30</v>
      </c>
      <c r="H62">
        <v>818275848</v>
      </c>
      <c r="I62" t="s">
        <v>31</v>
      </c>
      <c r="J62" t="s">
        <v>32</v>
      </c>
      <c r="K62" t="s">
        <v>33</v>
      </c>
      <c r="L62" t="s">
        <v>34</v>
      </c>
      <c r="M62" t="s">
        <v>35</v>
      </c>
      <c r="N62" t="s">
        <v>36</v>
      </c>
      <c r="O62" t="s">
        <v>37</v>
      </c>
      <c r="P62" t="s">
        <v>38</v>
      </c>
      <c r="Q62" t="s">
        <v>99</v>
      </c>
      <c r="R62" t="s">
        <v>100</v>
      </c>
      <c r="S62">
        <v>0</v>
      </c>
      <c r="U62" t="s">
        <v>41</v>
      </c>
      <c r="W62" t="s">
        <v>42</v>
      </c>
    </row>
    <row r="63" spans="1:23" x14ac:dyDescent="0.3">
      <c r="A63">
        <v>58671</v>
      </c>
      <c r="B63" t="s">
        <v>69</v>
      </c>
      <c r="C63" t="s">
        <v>29</v>
      </c>
      <c r="D63">
        <v>110</v>
      </c>
      <c r="E63">
        <v>34.6</v>
      </c>
      <c r="F63">
        <v>3806</v>
      </c>
      <c r="G63" t="s">
        <v>30</v>
      </c>
      <c r="H63">
        <v>818275848</v>
      </c>
      <c r="I63" t="s">
        <v>31</v>
      </c>
      <c r="J63" t="s">
        <v>32</v>
      </c>
      <c r="K63" t="s">
        <v>33</v>
      </c>
      <c r="L63" t="s">
        <v>34</v>
      </c>
      <c r="M63" t="s">
        <v>35</v>
      </c>
      <c r="N63" t="s">
        <v>36</v>
      </c>
      <c r="O63" t="s">
        <v>37</v>
      </c>
      <c r="P63" t="s">
        <v>38</v>
      </c>
      <c r="Q63" t="s">
        <v>99</v>
      </c>
      <c r="R63" t="s">
        <v>100</v>
      </c>
      <c r="S63">
        <v>0</v>
      </c>
      <c r="U63" t="s">
        <v>41</v>
      </c>
      <c r="W63" t="s">
        <v>42</v>
      </c>
    </row>
    <row r="64" spans="1:23" x14ac:dyDescent="0.3">
      <c r="A64">
        <v>58981</v>
      </c>
      <c r="B64" t="s">
        <v>50</v>
      </c>
      <c r="C64" t="s">
        <v>29</v>
      </c>
      <c r="D64">
        <v>16</v>
      </c>
      <c r="E64">
        <v>585</v>
      </c>
      <c r="F64">
        <v>9360</v>
      </c>
      <c r="G64" t="s">
        <v>30</v>
      </c>
      <c r="H64">
        <v>818275848</v>
      </c>
      <c r="I64" t="s">
        <v>31</v>
      </c>
      <c r="J64" t="s">
        <v>32</v>
      </c>
      <c r="K64" t="s">
        <v>33</v>
      </c>
      <c r="L64" t="s">
        <v>34</v>
      </c>
      <c r="M64" t="s">
        <v>35</v>
      </c>
      <c r="N64" t="s">
        <v>36</v>
      </c>
      <c r="O64" t="s">
        <v>37</v>
      </c>
      <c r="P64" t="s">
        <v>38</v>
      </c>
      <c r="Q64" t="s">
        <v>99</v>
      </c>
      <c r="R64" t="s">
        <v>100</v>
      </c>
      <c r="S64">
        <v>0</v>
      </c>
      <c r="U64" t="s">
        <v>41</v>
      </c>
      <c r="W64" t="s">
        <v>42</v>
      </c>
    </row>
    <row r="65" spans="1:23" x14ac:dyDescent="0.3">
      <c r="A65">
        <v>56302</v>
      </c>
      <c r="B65" t="s">
        <v>101</v>
      </c>
      <c r="C65" t="s">
        <v>29</v>
      </c>
      <c r="D65">
        <v>1</v>
      </c>
      <c r="E65">
        <v>505</v>
      </c>
      <c r="F65">
        <v>505</v>
      </c>
      <c r="G65" t="s">
        <v>30</v>
      </c>
      <c r="H65">
        <v>819583452</v>
      </c>
      <c r="I65" t="s">
        <v>31</v>
      </c>
      <c r="J65" t="s">
        <v>32</v>
      </c>
      <c r="K65" t="s">
        <v>33</v>
      </c>
      <c r="L65" t="s">
        <v>34</v>
      </c>
      <c r="M65" t="s">
        <v>35</v>
      </c>
      <c r="N65" t="s">
        <v>102</v>
      </c>
      <c r="O65" t="s">
        <v>79</v>
      </c>
      <c r="P65" t="s">
        <v>103</v>
      </c>
      <c r="Q65" t="s">
        <v>104</v>
      </c>
      <c r="R65" t="s">
        <v>104</v>
      </c>
      <c r="S65">
        <v>0</v>
      </c>
      <c r="U65" t="s">
        <v>41</v>
      </c>
      <c r="W65" t="s">
        <v>42</v>
      </c>
    </row>
    <row r="66" spans="1:23" x14ac:dyDescent="0.3">
      <c r="A66">
        <v>58857</v>
      </c>
      <c r="B66" t="s">
        <v>105</v>
      </c>
      <c r="C66" t="s">
        <v>29</v>
      </c>
      <c r="D66">
        <v>2</v>
      </c>
      <c r="E66">
        <v>209</v>
      </c>
      <c r="F66">
        <v>418</v>
      </c>
      <c r="G66" t="s">
        <v>30</v>
      </c>
      <c r="H66">
        <v>821163188</v>
      </c>
      <c r="I66" t="s">
        <v>31</v>
      </c>
      <c r="J66" t="s">
        <v>32</v>
      </c>
      <c r="K66" t="s">
        <v>33</v>
      </c>
      <c r="L66" t="s">
        <v>34</v>
      </c>
      <c r="M66" t="s">
        <v>35</v>
      </c>
      <c r="N66" t="s">
        <v>36</v>
      </c>
      <c r="O66" t="s">
        <v>37</v>
      </c>
      <c r="P66" t="s">
        <v>38</v>
      </c>
      <c r="Q66" t="s">
        <v>106</v>
      </c>
      <c r="R66" t="s">
        <v>107</v>
      </c>
      <c r="S66">
        <v>0</v>
      </c>
      <c r="U66" t="s">
        <v>41</v>
      </c>
      <c r="W66" t="s">
        <v>42</v>
      </c>
    </row>
    <row r="67" spans="1:23" x14ac:dyDescent="0.3">
      <c r="A67">
        <v>58981</v>
      </c>
      <c r="B67" t="s">
        <v>50</v>
      </c>
      <c r="C67" t="s">
        <v>29</v>
      </c>
      <c r="D67">
        <v>2</v>
      </c>
      <c r="E67">
        <v>585</v>
      </c>
      <c r="F67">
        <v>1170</v>
      </c>
      <c r="G67" t="s">
        <v>30</v>
      </c>
      <c r="H67">
        <v>821163874</v>
      </c>
      <c r="I67" t="s">
        <v>31</v>
      </c>
      <c r="J67" t="s">
        <v>32</v>
      </c>
      <c r="K67" t="s">
        <v>33</v>
      </c>
      <c r="L67" t="s">
        <v>34</v>
      </c>
      <c r="M67" t="s">
        <v>35</v>
      </c>
      <c r="N67" t="s">
        <v>36</v>
      </c>
      <c r="O67" t="s">
        <v>37</v>
      </c>
      <c r="P67" t="s">
        <v>38</v>
      </c>
      <c r="Q67" t="s">
        <v>108</v>
      </c>
      <c r="R67" t="s">
        <v>109</v>
      </c>
      <c r="S67">
        <v>0</v>
      </c>
      <c r="U67" t="s">
        <v>41</v>
      </c>
      <c r="W67" t="s">
        <v>42</v>
      </c>
    </row>
    <row r="68" spans="1:23" x14ac:dyDescent="0.3">
      <c r="A68">
        <v>58339</v>
      </c>
      <c r="B68" t="s">
        <v>67</v>
      </c>
      <c r="C68" t="s">
        <v>29</v>
      </c>
      <c r="D68">
        <v>32</v>
      </c>
      <c r="E68">
        <v>60.52</v>
      </c>
      <c r="F68">
        <v>1936.64</v>
      </c>
      <c r="G68" t="s">
        <v>30</v>
      </c>
      <c r="H68">
        <v>824868937</v>
      </c>
      <c r="I68" t="s">
        <v>31</v>
      </c>
      <c r="J68" t="s">
        <v>32</v>
      </c>
      <c r="K68" t="s">
        <v>33</v>
      </c>
      <c r="L68" t="s">
        <v>34</v>
      </c>
      <c r="M68" t="s">
        <v>35</v>
      </c>
      <c r="N68" t="s">
        <v>36</v>
      </c>
      <c r="O68" t="s">
        <v>110</v>
      </c>
      <c r="P68" t="s">
        <v>111</v>
      </c>
      <c r="Q68" t="s">
        <v>112</v>
      </c>
      <c r="R68" t="s">
        <v>113</v>
      </c>
      <c r="S68">
        <v>0</v>
      </c>
      <c r="U68" t="s">
        <v>41</v>
      </c>
      <c r="W68" t="s">
        <v>42</v>
      </c>
    </row>
    <row r="69" spans="1:23" x14ac:dyDescent="0.3">
      <c r="A69">
        <v>58340</v>
      </c>
      <c r="B69" t="s">
        <v>68</v>
      </c>
      <c r="C69" t="s">
        <v>29</v>
      </c>
      <c r="D69">
        <v>32</v>
      </c>
      <c r="E69">
        <v>20.45</v>
      </c>
      <c r="F69">
        <v>654.4</v>
      </c>
      <c r="G69" t="s">
        <v>30</v>
      </c>
      <c r="H69">
        <v>824868937</v>
      </c>
      <c r="I69" t="s">
        <v>31</v>
      </c>
      <c r="J69" t="s">
        <v>32</v>
      </c>
      <c r="K69" t="s">
        <v>33</v>
      </c>
      <c r="L69" t="s">
        <v>34</v>
      </c>
      <c r="M69" t="s">
        <v>35</v>
      </c>
      <c r="N69" t="s">
        <v>36</v>
      </c>
      <c r="O69" t="s">
        <v>110</v>
      </c>
      <c r="P69" t="s">
        <v>111</v>
      </c>
      <c r="Q69" t="s">
        <v>112</v>
      </c>
      <c r="R69" t="s">
        <v>113</v>
      </c>
      <c r="S69">
        <v>0</v>
      </c>
      <c r="U69" t="s">
        <v>41</v>
      </c>
      <c r="W69" t="s">
        <v>42</v>
      </c>
    </row>
    <row r="70" spans="1:23" x14ac:dyDescent="0.3">
      <c r="A70">
        <v>58671</v>
      </c>
      <c r="B70" t="s">
        <v>69</v>
      </c>
      <c r="C70" t="s">
        <v>29</v>
      </c>
      <c r="D70">
        <v>10</v>
      </c>
      <c r="E70">
        <v>34.6</v>
      </c>
      <c r="F70">
        <v>346</v>
      </c>
      <c r="G70" t="s">
        <v>30</v>
      </c>
      <c r="H70">
        <v>824868937</v>
      </c>
      <c r="I70" t="s">
        <v>31</v>
      </c>
      <c r="J70" t="s">
        <v>32</v>
      </c>
      <c r="K70" t="s">
        <v>33</v>
      </c>
      <c r="L70" t="s">
        <v>34</v>
      </c>
      <c r="M70" t="s">
        <v>35</v>
      </c>
      <c r="N70" t="s">
        <v>36</v>
      </c>
      <c r="O70" t="s">
        <v>110</v>
      </c>
      <c r="P70" t="s">
        <v>111</v>
      </c>
      <c r="Q70" t="s">
        <v>112</v>
      </c>
      <c r="R70" t="s">
        <v>113</v>
      </c>
      <c r="S70">
        <v>0</v>
      </c>
      <c r="U70" t="s">
        <v>41</v>
      </c>
      <c r="W70" t="s">
        <v>42</v>
      </c>
    </row>
    <row r="71" spans="1:23" x14ac:dyDescent="0.3">
      <c r="A71">
        <v>6028</v>
      </c>
      <c r="B71" t="s">
        <v>51</v>
      </c>
      <c r="C71" t="s">
        <v>29</v>
      </c>
      <c r="D71">
        <v>5</v>
      </c>
      <c r="E71">
        <v>144</v>
      </c>
      <c r="F71">
        <v>720</v>
      </c>
      <c r="G71" t="s">
        <v>30</v>
      </c>
      <c r="H71">
        <v>826515285</v>
      </c>
      <c r="I71" t="s">
        <v>31</v>
      </c>
      <c r="J71" t="s">
        <v>32</v>
      </c>
      <c r="K71" t="s">
        <v>33</v>
      </c>
      <c r="L71" t="s">
        <v>34</v>
      </c>
      <c r="M71" t="s">
        <v>35</v>
      </c>
      <c r="N71" t="s">
        <v>36</v>
      </c>
      <c r="O71" t="s">
        <v>74</v>
      </c>
      <c r="Q71" t="s">
        <v>114</v>
      </c>
      <c r="R71" t="s">
        <v>115</v>
      </c>
      <c r="S71">
        <v>0</v>
      </c>
      <c r="U71" t="s">
        <v>41</v>
      </c>
      <c r="W71" t="s">
        <v>42</v>
      </c>
    </row>
    <row r="72" spans="1:23" x14ac:dyDescent="0.3">
      <c r="A72">
        <v>48001</v>
      </c>
      <c r="B72" t="s">
        <v>56</v>
      </c>
      <c r="C72" t="s">
        <v>29</v>
      </c>
      <c r="D72">
        <v>10</v>
      </c>
      <c r="E72">
        <v>229</v>
      </c>
      <c r="F72">
        <v>2290</v>
      </c>
      <c r="G72" t="s">
        <v>30</v>
      </c>
      <c r="H72">
        <v>826515463</v>
      </c>
      <c r="I72" t="s">
        <v>31</v>
      </c>
      <c r="J72" t="s">
        <v>32</v>
      </c>
      <c r="K72" t="s">
        <v>33</v>
      </c>
      <c r="L72" t="s">
        <v>34</v>
      </c>
      <c r="M72" t="s">
        <v>35</v>
      </c>
      <c r="N72" t="s">
        <v>36</v>
      </c>
      <c r="O72" t="s">
        <v>74</v>
      </c>
      <c r="Q72" t="s">
        <v>116</v>
      </c>
      <c r="R72" t="s">
        <v>117</v>
      </c>
      <c r="S72">
        <v>0</v>
      </c>
      <c r="U72" t="s">
        <v>41</v>
      </c>
      <c r="W72" t="s">
        <v>42</v>
      </c>
    </row>
    <row r="73" spans="1:23" x14ac:dyDescent="0.3">
      <c r="A73">
        <v>41087</v>
      </c>
      <c r="B73" t="s">
        <v>54</v>
      </c>
      <c r="C73" t="s">
        <v>29</v>
      </c>
      <c r="D73">
        <v>1</v>
      </c>
      <c r="E73">
        <v>1069</v>
      </c>
      <c r="F73">
        <v>1069</v>
      </c>
      <c r="G73" t="s">
        <v>30</v>
      </c>
      <c r="H73">
        <v>827102432</v>
      </c>
      <c r="I73" t="s">
        <v>31</v>
      </c>
      <c r="J73" t="s">
        <v>32</v>
      </c>
      <c r="K73" t="s">
        <v>33</v>
      </c>
      <c r="L73" t="s">
        <v>34</v>
      </c>
      <c r="M73" t="s">
        <v>35</v>
      </c>
      <c r="N73" t="s">
        <v>36</v>
      </c>
      <c r="O73" t="s">
        <v>37</v>
      </c>
      <c r="P73" t="s">
        <v>38</v>
      </c>
      <c r="Q73" t="s">
        <v>118</v>
      </c>
      <c r="R73" t="s">
        <v>119</v>
      </c>
      <c r="S73">
        <v>0</v>
      </c>
      <c r="U73" t="s">
        <v>41</v>
      </c>
      <c r="W73" t="s">
        <v>42</v>
      </c>
    </row>
    <row r="74" spans="1:23" x14ac:dyDescent="0.3">
      <c r="A74">
        <v>41094</v>
      </c>
      <c r="B74" t="s">
        <v>55</v>
      </c>
      <c r="C74" t="s">
        <v>29</v>
      </c>
      <c r="D74">
        <v>1</v>
      </c>
      <c r="E74">
        <v>536</v>
      </c>
      <c r="F74">
        <v>536</v>
      </c>
      <c r="G74" t="s">
        <v>30</v>
      </c>
      <c r="H74">
        <v>827102432</v>
      </c>
      <c r="I74" t="s">
        <v>31</v>
      </c>
      <c r="J74" t="s">
        <v>32</v>
      </c>
      <c r="K74" t="s">
        <v>33</v>
      </c>
      <c r="L74" t="s">
        <v>34</v>
      </c>
      <c r="M74" t="s">
        <v>35</v>
      </c>
      <c r="N74" t="s">
        <v>36</v>
      </c>
      <c r="O74" t="s">
        <v>37</v>
      </c>
      <c r="P74" t="s">
        <v>38</v>
      </c>
      <c r="Q74" t="s">
        <v>118</v>
      </c>
      <c r="R74" t="s">
        <v>119</v>
      </c>
      <c r="S74">
        <v>0</v>
      </c>
      <c r="U74" t="s">
        <v>41</v>
      </c>
      <c r="W74" t="s">
        <v>42</v>
      </c>
    </row>
    <row r="75" spans="1:23" x14ac:dyDescent="0.3">
      <c r="A75">
        <v>581324</v>
      </c>
      <c r="B75" t="s">
        <v>4</v>
      </c>
      <c r="C75" t="s">
        <v>29</v>
      </c>
      <c r="D75">
        <v>8</v>
      </c>
      <c r="E75">
        <v>838</v>
      </c>
      <c r="F75">
        <v>6704</v>
      </c>
      <c r="G75" t="s">
        <v>30</v>
      </c>
      <c r="H75">
        <v>827102432</v>
      </c>
      <c r="I75" t="s">
        <v>31</v>
      </c>
      <c r="J75" t="s">
        <v>32</v>
      </c>
      <c r="K75" t="s">
        <v>33</v>
      </c>
      <c r="L75" t="s">
        <v>34</v>
      </c>
      <c r="M75" t="s">
        <v>35</v>
      </c>
      <c r="N75" t="s">
        <v>36</v>
      </c>
      <c r="O75" t="s">
        <v>37</v>
      </c>
      <c r="P75" t="s">
        <v>38</v>
      </c>
      <c r="Q75" t="s">
        <v>118</v>
      </c>
      <c r="R75" t="s">
        <v>119</v>
      </c>
      <c r="S75">
        <v>0</v>
      </c>
      <c r="U75" t="s">
        <v>41</v>
      </c>
      <c r="W75" t="s">
        <v>42</v>
      </c>
    </row>
    <row r="76" spans="1:23" x14ac:dyDescent="0.3">
      <c r="A76">
        <v>581337</v>
      </c>
      <c r="B76" t="s">
        <v>45</v>
      </c>
      <c r="C76" t="s">
        <v>29</v>
      </c>
      <c r="D76">
        <v>11</v>
      </c>
      <c r="E76">
        <v>511.1</v>
      </c>
      <c r="F76">
        <v>5622.1</v>
      </c>
      <c r="G76" t="s">
        <v>30</v>
      </c>
      <c r="H76">
        <v>827102432</v>
      </c>
      <c r="I76" t="s">
        <v>31</v>
      </c>
      <c r="J76" t="s">
        <v>32</v>
      </c>
      <c r="K76" t="s">
        <v>33</v>
      </c>
      <c r="L76" t="s">
        <v>34</v>
      </c>
      <c r="M76" t="s">
        <v>35</v>
      </c>
      <c r="N76" t="s">
        <v>36</v>
      </c>
      <c r="O76" t="s">
        <v>37</v>
      </c>
      <c r="P76" t="s">
        <v>38</v>
      </c>
      <c r="Q76" t="s">
        <v>118</v>
      </c>
      <c r="R76" t="s">
        <v>119</v>
      </c>
      <c r="S76">
        <v>0</v>
      </c>
      <c r="U76" t="s">
        <v>41</v>
      </c>
      <c r="W76" t="s">
        <v>42</v>
      </c>
    </row>
    <row r="77" spans="1:23" x14ac:dyDescent="0.3">
      <c r="A77">
        <v>581453</v>
      </c>
      <c r="B77" t="s">
        <v>48</v>
      </c>
      <c r="C77" t="s">
        <v>29</v>
      </c>
      <c r="D77">
        <v>2</v>
      </c>
      <c r="E77">
        <v>2362</v>
      </c>
      <c r="F77">
        <v>4724</v>
      </c>
      <c r="G77" t="s">
        <v>30</v>
      </c>
      <c r="H77">
        <v>827102432</v>
      </c>
      <c r="I77" t="s">
        <v>31</v>
      </c>
      <c r="J77" t="s">
        <v>32</v>
      </c>
      <c r="K77" t="s">
        <v>33</v>
      </c>
      <c r="L77" t="s">
        <v>34</v>
      </c>
      <c r="M77" t="s">
        <v>35</v>
      </c>
      <c r="N77" t="s">
        <v>36</v>
      </c>
      <c r="O77" t="s">
        <v>37</v>
      </c>
      <c r="P77" t="s">
        <v>38</v>
      </c>
      <c r="Q77" t="s">
        <v>118</v>
      </c>
      <c r="R77" t="s">
        <v>119</v>
      </c>
      <c r="S77">
        <v>0</v>
      </c>
      <c r="U77" t="s">
        <v>41</v>
      </c>
      <c r="W77" t="s">
        <v>42</v>
      </c>
    </row>
    <row r="78" spans="1:23" x14ac:dyDescent="0.3">
      <c r="A78">
        <v>581585</v>
      </c>
      <c r="B78" t="s">
        <v>66</v>
      </c>
      <c r="C78" t="s">
        <v>29</v>
      </c>
      <c r="D78">
        <v>42</v>
      </c>
      <c r="E78">
        <v>638</v>
      </c>
      <c r="F78">
        <v>26796</v>
      </c>
      <c r="G78" t="s">
        <v>30</v>
      </c>
      <c r="H78">
        <v>827102432</v>
      </c>
      <c r="I78" t="s">
        <v>31</v>
      </c>
      <c r="J78" t="s">
        <v>32</v>
      </c>
      <c r="K78" t="s">
        <v>33</v>
      </c>
      <c r="L78" t="s">
        <v>34</v>
      </c>
      <c r="M78" t="s">
        <v>35</v>
      </c>
      <c r="N78" t="s">
        <v>36</v>
      </c>
      <c r="O78" t="s">
        <v>37</v>
      </c>
      <c r="P78" t="s">
        <v>38</v>
      </c>
      <c r="Q78" t="s">
        <v>118</v>
      </c>
      <c r="R78" t="s">
        <v>119</v>
      </c>
      <c r="S78">
        <v>0</v>
      </c>
      <c r="U78" t="s">
        <v>41</v>
      </c>
      <c r="W78" t="s">
        <v>42</v>
      </c>
    </row>
    <row r="79" spans="1:23" x14ac:dyDescent="0.3">
      <c r="A79">
        <v>58339</v>
      </c>
      <c r="B79" t="s">
        <v>67</v>
      </c>
      <c r="C79" t="s">
        <v>29</v>
      </c>
      <c r="D79">
        <v>42</v>
      </c>
      <c r="E79">
        <v>60.52</v>
      </c>
      <c r="F79">
        <v>2541.84</v>
      </c>
      <c r="G79" t="s">
        <v>30</v>
      </c>
      <c r="H79">
        <v>827102432</v>
      </c>
      <c r="I79" t="s">
        <v>31</v>
      </c>
      <c r="J79" t="s">
        <v>32</v>
      </c>
      <c r="K79" t="s">
        <v>33</v>
      </c>
      <c r="L79" t="s">
        <v>34</v>
      </c>
      <c r="M79" t="s">
        <v>35</v>
      </c>
      <c r="N79" t="s">
        <v>36</v>
      </c>
      <c r="O79" t="s">
        <v>37</v>
      </c>
      <c r="P79" t="s">
        <v>38</v>
      </c>
      <c r="Q79" t="s">
        <v>118</v>
      </c>
      <c r="R79" t="s">
        <v>119</v>
      </c>
      <c r="S79">
        <v>0</v>
      </c>
      <c r="U79" t="s">
        <v>41</v>
      </c>
      <c r="W79" t="s">
        <v>42</v>
      </c>
    </row>
    <row r="80" spans="1:23" x14ac:dyDescent="0.3">
      <c r="A80">
        <v>58340</v>
      </c>
      <c r="B80" t="s">
        <v>68</v>
      </c>
      <c r="C80" t="s">
        <v>29</v>
      </c>
      <c r="D80">
        <v>42</v>
      </c>
      <c r="E80">
        <v>20.45</v>
      </c>
      <c r="F80">
        <v>858.9</v>
      </c>
      <c r="G80" t="s">
        <v>30</v>
      </c>
      <c r="H80">
        <v>827102432</v>
      </c>
      <c r="I80" t="s">
        <v>31</v>
      </c>
      <c r="J80" t="s">
        <v>32</v>
      </c>
      <c r="K80" t="s">
        <v>33</v>
      </c>
      <c r="L80" t="s">
        <v>34</v>
      </c>
      <c r="M80" t="s">
        <v>35</v>
      </c>
      <c r="N80" t="s">
        <v>36</v>
      </c>
      <c r="O80" t="s">
        <v>37</v>
      </c>
      <c r="P80" t="s">
        <v>38</v>
      </c>
      <c r="Q80" t="s">
        <v>118</v>
      </c>
      <c r="R80" t="s">
        <v>119</v>
      </c>
      <c r="S80">
        <v>0</v>
      </c>
      <c r="U80" t="s">
        <v>41</v>
      </c>
      <c r="W80" t="s">
        <v>42</v>
      </c>
    </row>
    <row r="81" spans="1:23" x14ac:dyDescent="0.3">
      <c r="A81">
        <v>58398</v>
      </c>
      <c r="B81" t="s">
        <v>93</v>
      </c>
      <c r="C81" t="s">
        <v>29</v>
      </c>
      <c r="D81">
        <v>1</v>
      </c>
      <c r="E81">
        <v>38</v>
      </c>
      <c r="F81">
        <v>38</v>
      </c>
      <c r="G81" t="s">
        <v>30</v>
      </c>
      <c r="H81">
        <v>827102432</v>
      </c>
      <c r="I81" t="s">
        <v>31</v>
      </c>
      <c r="J81" t="s">
        <v>32</v>
      </c>
      <c r="K81" t="s">
        <v>33</v>
      </c>
      <c r="L81" t="s">
        <v>34</v>
      </c>
      <c r="M81" t="s">
        <v>35</v>
      </c>
      <c r="N81" t="s">
        <v>36</v>
      </c>
      <c r="O81" t="s">
        <v>37</v>
      </c>
      <c r="P81" t="s">
        <v>38</v>
      </c>
      <c r="Q81" t="s">
        <v>118</v>
      </c>
      <c r="R81" t="s">
        <v>119</v>
      </c>
      <c r="S81">
        <v>0</v>
      </c>
      <c r="U81" t="s">
        <v>41</v>
      </c>
      <c r="W81" t="s">
        <v>42</v>
      </c>
    </row>
    <row r="82" spans="1:23" x14ac:dyDescent="0.3">
      <c r="A82">
        <v>58671</v>
      </c>
      <c r="B82" t="s">
        <v>69</v>
      </c>
      <c r="C82" t="s">
        <v>29</v>
      </c>
      <c r="D82">
        <v>11</v>
      </c>
      <c r="E82">
        <v>34.6</v>
      </c>
      <c r="F82">
        <v>380.6</v>
      </c>
      <c r="G82" t="s">
        <v>30</v>
      </c>
      <c r="H82">
        <v>827102432</v>
      </c>
      <c r="I82" t="s">
        <v>31</v>
      </c>
      <c r="J82" t="s">
        <v>32</v>
      </c>
      <c r="K82" t="s">
        <v>33</v>
      </c>
      <c r="L82" t="s">
        <v>34</v>
      </c>
      <c r="M82" t="s">
        <v>35</v>
      </c>
      <c r="N82" t="s">
        <v>36</v>
      </c>
      <c r="O82" t="s">
        <v>37</v>
      </c>
      <c r="P82" t="s">
        <v>38</v>
      </c>
      <c r="Q82" t="s">
        <v>118</v>
      </c>
      <c r="R82" t="s">
        <v>119</v>
      </c>
      <c r="S82">
        <v>0</v>
      </c>
      <c r="U82" t="s">
        <v>41</v>
      </c>
      <c r="W82" t="s">
        <v>42</v>
      </c>
    </row>
    <row r="83" spans="1:23" x14ac:dyDescent="0.3">
      <c r="A83">
        <v>41087</v>
      </c>
      <c r="B83" t="s">
        <v>54</v>
      </c>
      <c r="C83" t="s">
        <v>29</v>
      </c>
      <c r="D83">
        <v>1</v>
      </c>
      <c r="E83">
        <v>1069</v>
      </c>
      <c r="F83">
        <v>1069</v>
      </c>
      <c r="G83" t="s">
        <v>30</v>
      </c>
      <c r="H83">
        <v>827102838</v>
      </c>
      <c r="I83" t="s">
        <v>31</v>
      </c>
      <c r="J83" t="s">
        <v>32</v>
      </c>
      <c r="K83" t="s">
        <v>33</v>
      </c>
      <c r="L83" t="s">
        <v>34</v>
      </c>
      <c r="M83" t="s">
        <v>35</v>
      </c>
      <c r="N83" t="s">
        <v>36</v>
      </c>
      <c r="O83" t="s">
        <v>37</v>
      </c>
      <c r="P83" t="s">
        <v>38</v>
      </c>
      <c r="Q83" t="s">
        <v>120</v>
      </c>
      <c r="R83" t="s">
        <v>121</v>
      </c>
      <c r="S83">
        <v>0</v>
      </c>
      <c r="U83" t="s">
        <v>41</v>
      </c>
      <c r="W83" t="s">
        <v>42</v>
      </c>
    </row>
    <row r="84" spans="1:23" x14ac:dyDescent="0.3">
      <c r="A84">
        <v>41094</v>
      </c>
      <c r="B84" t="s">
        <v>55</v>
      </c>
      <c r="C84" t="s">
        <v>29</v>
      </c>
      <c r="D84">
        <v>1</v>
      </c>
      <c r="E84">
        <v>536</v>
      </c>
      <c r="F84">
        <v>536</v>
      </c>
      <c r="G84" t="s">
        <v>30</v>
      </c>
      <c r="H84">
        <v>827102838</v>
      </c>
      <c r="I84" t="s">
        <v>31</v>
      </c>
      <c r="J84" t="s">
        <v>32</v>
      </c>
      <c r="K84" t="s">
        <v>33</v>
      </c>
      <c r="L84" t="s">
        <v>34</v>
      </c>
      <c r="M84" t="s">
        <v>35</v>
      </c>
      <c r="N84" t="s">
        <v>36</v>
      </c>
      <c r="O84" t="s">
        <v>37</v>
      </c>
      <c r="P84" t="s">
        <v>38</v>
      </c>
      <c r="Q84" t="s">
        <v>120</v>
      </c>
      <c r="R84" t="s">
        <v>121</v>
      </c>
      <c r="S84">
        <v>0</v>
      </c>
      <c r="U84" t="s">
        <v>41</v>
      </c>
      <c r="W84" t="s">
        <v>42</v>
      </c>
    </row>
    <row r="85" spans="1:23" x14ac:dyDescent="0.3">
      <c r="A85">
        <v>581324</v>
      </c>
      <c r="B85" t="s">
        <v>4</v>
      </c>
      <c r="C85" t="s">
        <v>29</v>
      </c>
      <c r="D85">
        <v>4</v>
      </c>
      <c r="E85">
        <v>838</v>
      </c>
      <c r="F85">
        <v>3352</v>
      </c>
      <c r="G85" t="s">
        <v>30</v>
      </c>
      <c r="H85">
        <v>827102838</v>
      </c>
      <c r="I85" t="s">
        <v>31</v>
      </c>
      <c r="J85" t="s">
        <v>32</v>
      </c>
      <c r="K85" t="s">
        <v>33</v>
      </c>
      <c r="L85" t="s">
        <v>34</v>
      </c>
      <c r="M85" t="s">
        <v>35</v>
      </c>
      <c r="N85" t="s">
        <v>36</v>
      </c>
      <c r="O85" t="s">
        <v>37</v>
      </c>
      <c r="P85" t="s">
        <v>38</v>
      </c>
      <c r="Q85" t="s">
        <v>120</v>
      </c>
      <c r="R85" t="s">
        <v>121</v>
      </c>
      <c r="S85">
        <v>0</v>
      </c>
      <c r="U85" t="s">
        <v>41</v>
      </c>
      <c r="W85" t="s">
        <v>42</v>
      </c>
    </row>
    <row r="86" spans="1:23" x14ac:dyDescent="0.3">
      <c r="A86">
        <v>581337</v>
      </c>
      <c r="B86" t="s">
        <v>45</v>
      </c>
      <c r="C86" t="s">
        <v>29</v>
      </c>
      <c r="D86">
        <v>7</v>
      </c>
      <c r="E86">
        <v>511.1</v>
      </c>
      <c r="F86">
        <v>3577.7</v>
      </c>
      <c r="G86" t="s">
        <v>30</v>
      </c>
      <c r="H86">
        <v>827102838</v>
      </c>
      <c r="I86" t="s">
        <v>31</v>
      </c>
      <c r="J86" t="s">
        <v>32</v>
      </c>
      <c r="K86" t="s">
        <v>33</v>
      </c>
      <c r="L86" t="s">
        <v>34</v>
      </c>
      <c r="M86" t="s">
        <v>35</v>
      </c>
      <c r="N86" t="s">
        <v>36</v>
      </c>
      <c r="O86" t="s">
        <v>37</v>
      </c>
      <c r="P86" t="s">
        <v>38</v>
      </c>
      <c r="Q86" t="s">
        <v>120</v>
      </c>
      <c r="R86" t="s">
        <v>121</v>
      </c>
      <c r="S86">
        <v>0</v>
      </c>
      <c r="U86" t="s">
        <v>41</v>
      </c>
      <c r="W86" t="s">
        <v>42</v>
      </c>
    </row>
    <row r="87" spans="1:23" x14ac:dyDescent="0.3">
      <c r="A87">
        <v>581453</v>
      </c>
      <c r="B87" t="s">
        <v>48</v>
      </c>
      <c r="C87" t="s">
        <v>29</v>
      </c>
      <c r="D87">
        <v>1</v>
      </c>
      <c r="E87">
        <v>2362</v>
      </c>
      <c r="F87">
        <v>2362</v>
      </c>
      <c r="G87" t="s">
        <v>30</v>
      </c>
      <c r="H87">
        <v>827102838</v>
      </c>
      <c r="I87" t="s">
        <v>31</v>
      </c>
      <c r="J87" t="s">
        <v>32</v>
      </c>
      <c r="K87" t="s">
        <v>33</v>
      </c>
      <c r="L87" t="s">
        <v>34</v>
      </c>
      <c r="M87" t="s">
        <v>35</v>
      </c>
      <c r="N87" t="s">
        <v>36</v>
      </c>
      <c r="O87" t="s">
        <v>37</v>
      </c>
      <c r="P87" t="s">
        <v>38</v>
      </c>
      <c r="Q87" t="s">
        <v>120</v>
      </c>
      <c r="R87" t="s">
        <v>121</v>
      </c>
      <c r="S87">
        <v>0</v>
      </c>
      <c r="U87" t="s">
        <v>41</v>
      </c>
      <c r="W87" t="s">
        <v>42</v>
      </c>
    </row>
    <row r="88" spans="1:23" x14ac:dyDescent="0.3">
      <c r="A88">
        <v>581584</v>
      </c>
      <c r="B88" t="s">
        <v>87</v>
      </c>
      <c r="C88" t="s">
        <v>29</v>
      </c>
      <c r="D88">
        <v>3</v>
      </c>
      <c r="E88">
        <v>638</v>
      </c>
      <c r="F88">
        <v>1914</v>
      </c>
      <c r="G88" t="s">
        <v>30</v>
      </c>
      <c r="H88">
        <v>827102838</v>
      </c>
      <c r="I88" t="s">
        <v>31</v>
      </c>
      <c r="J88" t="s">
        <v>32</v>
      </c>
      <c r="K88" t="s">
        <v>33</v>
      </c>
      <c r="L88" t="s">
        <v>34</v>
      </c>
      <c r="M88" t="s">
        <v>35</v>
      </c>
      <c r="N88" t="s">
        <v>36</v>
      </c>
      <c r="O88" t="s">
        <v>37</v>
      </c>
      <c r="P88" t="s">
        <v>38</v>
      </c>
      <c r="Q88" t="s">
        <v>120</v>
      </c>
      <c r="R88" t="s">
        <v>121</v>
      </c>
      <c r="S88">
        <v>0</v>
      </c>
      <c r="U88" t="s">
        <v>41</v>
      </c>
      <c r="W88" t="s">
        <v>42</v>
      </c>
    </row>
    <row r="89" spans="1:23" x14ac:dyDescent="0.3">
      <c r="A89">
        <v>581585</v>
      </c>
      <c r="B89" t="s">
        <v>66</v>
      </c>
      <c r="C89" t="s">
        <v>29</v>
      </c>
      <c r="D89">
        <v>4</v>
      </c>
      <c r="E89">
        <v>638</v>
      </c>
      <c r="F89">
        <v>2552</v>
      </c>
      <c r="G89" t="s">
        <v>30</v>
      </c>
      <c r="H89">
        <v>827102838</v>
      </c>
      <c r="I89" t="s">
        <v>31</v>
      </c>
      <c r="J89" t="s">
        <v>32</v>
      </c>
      <c r="K89" t="s">
        <v>33</v>
      </c>
      <c r="L89" t="s">
        <v>34</v>
      </c>
      <c r="M89" t="s">
        <v>35</v>
      </c>
      <c r="N89" t="s">
        <v>36</v>
      </c>
      <c r="O89" t="s">
        <v>37</v>
      </c>
      <c r="P89" t="s">
        <v>38</v>
      </c>
      <c r="Q89" t="s">
        <v>120</v>
      </c>
      <c r="R89" t="s">
        <v>121</v>
      </c>
      <c r="S89">
        <v>0</v>
      </c>
      <c r="U89" t="s">
        <v>41</v>
      </c>
      <c r="W89" t="s">
        <v>42</v>
      </c>
    </row>
    <row r="90" spans="1:23" x14ac:dyDescent="0.3">
      <c r="A90">
        <v>58339</v>
      </c>
      <c r="B90" t="s">
        <v>67</v>
      </c>
      <c r="C90" t="s">
        <v>29</v>
      </c>
      <c r="D90">
        <v>7</v>
      </c>
      <c r="E90">
        <v>60.52</v>
      </c>
      <c r="F90">
        <v>423.64</v>
      </c>
      <c r="G90" t="s">
        <v>30</v>
      </c>
      <c r="H90">
        <v>827102838</v>
      </c>
      <c r="I90" t="s">
        <v>31</v>
      </c>
      <c r="J90" t="s">
        <v>32</v>
      </c>
      <c r="K90" t="s">
        <v>33</v>
      </c>
      <c r="L90" t="s">
        <v>34</v>
      </c>
      <c r="M90" t="s">
        <v>35</v>
      </c>
      <c r="N90" t="s">
        <v>36</v>
      </c>
      <c r="O90" t="s">
        <v>37</v>
      </c>
      <c r="P90" t="s">
        <v>38</v>
      </c>
      <c r="Q90" t="s">
        <v>120</v>
      </c>
      <c r="R90" t="s">
        <v>121</v>
      </c>
      <c r="S90">
        <v>0</v>
      </c>
      <c r="U90" t="s">
        <v>41</v>
      </c>
      <c r="W90" t="s">
        <v>42</v>
      </c>
    </row>
    <row r="91" spans="1:23" x14ac:dyDescent="0.3">
      <c r="A91">
        <v>58340</v>
      </c>
      <c r="B91" t="s">
        <v>68</v>
      </c>
      <c r="C91" t="s">
        <v>29</v>
      </c>
      <c r="D91">
        <v>7</v>
      </c>
      <c r="E91">
        <v>20.45</v>
      </c>
      <c r="F91">
        <v>143.15</v>
      </c>
      <c r="G91" t="s">
        <v>30</v>
      </c>
      <c r="H91">
        <v>827102838</v>
      </c>
      <c r="I91" t="s">
        <v>31</v>
      </c>
      <c r="J91" t="s">
        <v>32</v>
      </c>
      <c r="K91" t="s">
        <v>33</v>
      </c>
      <c r="L91" t="s">
        <v>34</v>
      </c>
      <c r="M91" t="s">
        <v>35</v>
      </c>
      <c r="N91" t="s">
        <v>36</v>
      </c>
      <c r="O91" t="s">
        <v>37</v>
      </c>
      <c r="P91" t="s">
        <v>38</v>
      </c>
      <c r="Q91" t="s">
        <v>120</v>
      </c>
      <c r="R91" t="s">
        <v>121</v>
      </c>
      <c r="S91">
        <v>0</v>
      </c>
      <c r="U91" t="s">
        <v>41</v>
      </c>
      <c r="W91" t="s">
        <v>42</v>
      </c>
    </row>
    <row r="92" spans="1:23" x14ac:dyDescent="0.3">
      <c r="A92">
        <v>58398</v>
      </c>
      <c r="B92" t="s">
        <v>93</v>
      </c>
      <c r="C92" t="s">
        <v>29</v>
      </c>
      <c r="D92">
        <v>1</v>
      </c>
      <c r="E92">
        <v>38</v>
      </c>
      <c r="F92">
        <v>38</v>
      </c>
      <c r="G92" t="s">
        <v>30</v>
      </c>
      <c r="H92">
        <v>827102838</v>
      </c>
      <c r="I92" t="s">
        <v>31</v>
      </c>
      <c r="J92" t="s">
        <v>32</v>
      </c>
      <c r="K92" t="s">
        <v>33</v>
      </c>
      <c r="L92" t="s">
        <v>34</v>
      </c>
      <c r="M92" t="s">
        <v>35</v>
      </c>
      <c r="N92" t="s">
        <v>36</v>
      </c>
      <c r="O92" t="s">
        <v>37</v>
      </c>
      <c r="P92" t="s">
        <v>38</v>
      </c>
      <c r="Q92" t="s">
        <v>120</v>
      </c>
      <c r="R92" t="s">
        <v>121</v>
      </c>
      <c r="S92">
        <v>0</v>
      </c>
      <c r="U92" t="s">
        <v>41</v>
      </c>
      <c r="W92" t="s">
        <v>42</v>
      </c>
    </row>
    <row r="93" spans="1:23" x14ac:dyDescent="0.3">
      <c r="A93">
        <v>58671</v>
      </c>
      <c r="B93" t="s">
        <v>69</v>
      </c>
      <c r="C93" t="s">
        <v>29</v>
      </c>
      <c r="D93">
        <v>7</v>
      </c>
      <c r="E93">
        <v>34.6</v>
      </c>
      <c r="F93">
        <v>242.2</v>
      </c>
      <c r="G93" t="s">
        <v>30</v>
      </c>
      <c r="H93">
        <v>827102838</v>
      </c>
      <c r="I93" t="s">
        <v>31</v>
      </c>
      <c r="J93" t="s">
        <v>32</v>
      </c>
      <c r="K93" t="s">
        <v>33</v>
      </c>
      <c r="L93" t="s">
        <v>34</v>
      </c>
      <c r="M93" t="s">
        <v>35</v>
      </c>
      <c r="N93" t="s">
        <v>36</v>
      </c>
      <c r="O93" t="s">
        <v>37</v>
      </c>
      <c r="P93" t="s">
        <v>38</v>
      </c>
      <c r="Q93" t="s">
        <v>120</v>
      </c>
      <c r="R93" t="s">
        <v>121</v>
      </c>
      <c r="S93">
        <v>0</v>
      </c>
      <c r="U93" t="s">
        <v>41</v>
      </c>
      <c r="W93" t="s">
        <v>42</v>
      </c>
    </row>
    <row r="94" spans="1:23" x14ac:dyDescent="0.3">
      <c r="A94">
        <v>581453</v>
      </c>
      <c r="B94" t="s">
        <v>48</v>
      </c>
      <c r="C94" t="s">
        <v>29</v>
      </c>
      <c r="D94">
        <v>4</v>
      </c>
      <c r="E94">
        <v>2362</v>
      </c>
      <c r="F94">
        <v>9448</v>
      </c>
      <c r="G94" t="s">
        <v>30</v>
      </c>
      <c r="H94">
        <v>827876692</v>
      </c>
      <c r="I94" t="s">
        <v>31</v>
      </c>
      <c r="J94" t="s">
        <v>32</v>
      </c>
      <c r="K94" t="s">
        <v>33</v>
      </c>
      <c r="L94" t="s">
        <v>34</v>
      </c>
      <c r="M94" t="s">
        <v>122</v>
      </c>
      <c r="N94" t="s">
        <v>36</v>
      </c>
      <c r="O94" t="s">
        <v>37</v>
      </c>
      <c r="P94" t="s">
        <v>38</v>
      </c>
      <c r="Q94" t="s">
        <v>123</v>
      </c>
      <c r="R94" t="s">
        <v>123</v>
      </c>
      <c r="S94">
        <v>0</v>
      </c>
      <c r="U94" t="s">
        <v>41</v>
      </c>
      <c r="W94" t="s">
        <v>42</v>
      </c>
    </row>
    <row r="95" spans="1:23" x14ac:dyDescent="0.3">
      <c r="A95">
        <v>581585</v>
      </c>
      <c r="B95" t="s">
        <v>66</v>
      </c>
      <c r="C95" t="s">
        <v>29</v>
      </c>
      <c r="D95">
        <v>85</v>
      </c>
      <c r="E95">
        <v>638</v>
      </c>
      <c r="F95">
        <v>54230</v>
      </c>
      <c r="G95" t="s">
        <v>30</v>
      </c>
      <c r="H95">
        <v>827876692</v>
      </c>
      <c r="I95" t="s">
        <v>31</v>
      </c>
      <c r="J95" t="s">
        <v>32</v>
      </c>
      <c r="K95" t="s">
        <v>33</v>
      </c>
      <c r="L95" t="s">
        <v>34</v>
      </c>
      <c r="M95" t="s">
        <v>122</v>
      </c>
      <c r="N95" t="s">
        <v>36</v>
      </c>
      <c r="O95" t="s">
        <v>37</v>
      </c>
      <c r="P95" t="s">
        <v>38</v>
      </c>
      <c r="Q95" t="s">
        <v>123</v>
      </c>
      <c r="R95" t="s">
        <v>123</v>
      </c>
      <c r="S95">
        <v>0</v>
      </c>
      <c r="U95" t="s">
        <v>41</v>
      </c>
      <c r="W95" t="s">
        <v>42</v>
      </c>
    </row>
    <row r="96" spans="1:23" x14ac:dyDescent="0.3">
      <c r="A96">
        <v>58339</v>
      </c>
      <c r="B96" t="s">
        <v>67</v>
      </c>
      <c r="C96" t="s">
        <v>29</v>
      </c>
      <c r="D96">
        <v>90</v>
      </c>
      <c r="E96">
        <v>60.52</v>
      </c>
      <c r="F96">
        <v>5446.8</v>
      </c>
      <c r="G96" t="s">
        <v>30</v>
      </c>
      <c r="H96">
        <v>827876692</v>
      </c>
      <c r="I96" t="s">
        <v>31</v>
      </c>
      <c r="J96" t="s">
        <v>32</v>
      </c>
      <c r="K96" t="s">
        <v>33</v>
      </c>
      <c r="L96" t="s">
        <v>34</v>
      </c>
      <c r="M96" t="s">
        <v>122</v>
      </c>
      <c r="N96" t="s">
        <v>36</v>
      </c>
      <c r="O96" t="s">
        <v>37</v>
      </c>
      <c r="P96" t="s">
        <v>38</v>
      </c>
      <c r="Q96" t="s">
        <v>123</v>
      </c>
      <c r="R96" t="s">
        <v>123</v>
      </c>
      <c r="S96">
        <v>0</v>
      </c>
      <c r="U96" t="s">
        <v>41</v>
      </c>
      <c r="W96" t="s">
        <v>42</v>
      </c>
    </row>
    <row r="97" spans="1:23" x14ac:dyDescent="0.3">
      <c r="A97">
        <v>41087</v>
      </c>
      <c r="B97" t="s">
        <v>54</v>
      </c>
      <c r="C97" t="s">
        <v>29</v>
      </c>
      <c r="D97">
        <v>9</v>
      </c>
      <c r="E97">
        <v>1069</v>
      </c>
      <c r="F97">
        <v>9621</v>
      </c>
      <c r="G97" t="s">
        <v>30</v>
      </c>
      <c r="H97">
        <v>827955478</v>
      </c>
      <c r="I97" t="s">
        <v>31</v>
      </c>
      <c r="J97" t="s">
        <v>32</v>
      </c>
      <c r="K97" t="s">
        <v>33</v>
      </c>
      <c r="L97" t="s">
        <v>34</v>
      </c>
      <c r="M97" t="s">
        <v>35</v>
      </c>
      <c r="N97" t="s">
        <v>36</v>
      </c>
      <c r="O97" t="s">
        <v>37</v>
      </c>
      <c r="P97" t="s">
        <v>38</v>
      </c>
      <c r="Q97" t="s">
        <v>124</v>
      </c>
      <c r="R97" t="s">
        <v>125</v>
      </c>
      <c r="S97">
        <v>0</v>
      </c>
      <c r="U97" t="s">
        <v>41</v>
      </c>
      <c r="W97" t="s">
        <v>42</v>
      </c>
    </row>
    <row r="98" spans="1:23" x14ac:dyDescent="0.3">
      <c r="A98">
        <v>41094</v>
      </c>
      <c r="B98" t="s">
        <v>55</v>
      </c>
      <c r="C98" t="s">
        <v>29</v>
      </c>
      <c r="D98">
        <v>9</v>
      </c>
      <c r="E98">
        <v>536</v>
      </c>
      <c r="F98">
        <v>4824</v>
      </c>
      <c r="G98" t="s">
        <v>30</v>
      </c>
      <c r="H98">
        <v>827955478</v>
      </c>
      <c r="I98" t="s">
        <v>31</v>
      </c>
      <c r="J98" t="s">
        <v>32</v>
      </c>
      <c r="K98" t="s">
        <v>33</v>
      </c>
      <c r="L98" t="s">
        <v>34</v>
      </c>
      <c r="M98" t="s">
        <v>35</v>
      </c>
      <c r="N98" t="s">
        <v>36</v>
      </c>
      <c r="O98" t="s">
        <v>37</v>
      </c>
      <c r="P98" t="s">
        <v>38</v>
      </c>
      <c r="Q98" t="s">
        <v>124</v>
      </c>
      <c r="R98" t="s">
        <v>125</v>
      </c>
      <c r="S98">
        <v>0</v>
      </c>
      <c r="U98" t="s">
        <v>41</v>
      </c>
      <c r="W98" t="s">
        <v>42</v>
      </c>
    </row>
    <row r="99" spans="1:23" x14ac:dyDescent="0.3">
      <c r="A99">
        <v>581324</v>
      </c>
      <c r="B99" t="s">
        <v>4</v>
      </c>
      <c r="C99" t="s">
        <v>29</v>
      </c>
      <c r="D99">
        <v>24</v>
      </c>
      <c r="E99">
        <v>838</v>
      </c>
      <c r="F99">
        <v>20112</v>
      </c>
      <c r="G99" t="s">
        <v>30</v>
      </c>
      <c r="H99">
        <v>827955478</v>
      </c>
      <c r="I99" t="s">
        <v>31</v>
      </c>
      <c r="J99" t="s">
        <v>32</v>
      </c>
      <c r="K99" t="s">
        <v>33</v>
      </c>
      <c r="L99" t="s">
        <v>34</v>
      </c>
      <c r="M99" t="s">
        <v>35</v>
      </c>
      <c r="N99" t="s">
        <v>36</v>
      </c>
      <c r="O99" t="s">
        <v>37</v>
      </c>
      <c r="P99" t="s">
        <v>38</v>
      </c>
      <c r="Q99" t="s">
        <v>124</v>
      </c>
      <c r="R99" t="s">
        <v>125</v>
      </c>
      <c r="S99">
        <v>0</v>
      </c>
      <c r="U99" t="s">
        <v>41</v>
      </c>
      <c r="W99" t="s">
        <v>42</v>
      </c>
    </row>
    <row r="100" spans="1:23" x14ac:dyDescent="0.3">
      <c r="A100">
        <v>581337</v>
      </c>
      <c r="B100" t="s">
        <v>45</v>
      </c>
      <c r="C100" t="s">
        <v>29</v>
      </c>
      <c r="D100">
        <v>60</v>
      </c>
      <c r="E100">
        <v>511.1</v>
      </c>
      <c r="F100">
        <v>30666</v>
      </c>
      <c r="G100" t="s">
        <v>30</v>
      </c>
      <c r="H100">
        <v>827955478</v>
      </c>
      <c r="I100" t="s">
        <v>31</v>
      </c>
      <c r="J100" t="s">
        <v>32</v>
      </c>
      <c r="K100" t="s">
        <v>33</v>
      </c>
      <c r="L100" t="s">
        <v>34</v>
      </c>
      <c r="M100" t="s">
        <v>35</v>
      </c>
      <c r="N100" t="s">
        <v>36</v>
      </c>
      <c r="O100" t="s">
        <v>37</v>
      </c>
      <c r="P100" t="s">
        <v>38</v>
      </c>
      <c r="Q100" t="s">
        <v>124</v>
      </c>
      <c r="R100" t="s">
        <v>125</v>
      </c>
      <c r="S100">
        <v>0</v>
      </c>
      <c r="U100" t="s">
        <v>41</v>
      </c>
      <c r="W100" t="s">
        <v>42</v>
      </c>
    </row>
    <row r="101" spans="1:23" x14ac:dyDescent="0.3">
      <c r="A101">
        <v>581453</v>
      </c>
      <c r="B101" t="s">
        <v>48</v>
      </c>
      <c r="C101" t="s">
        <v>29</v>
      </c>
      <c r="D101">
        <v>2</v>
      </c>
      <c r="E101">
        <v>2362</v>
      </c>
      <c r="F101">
        <v>4724</v>
      </c>
      <c r="G101" t="s">
        <v>30</v>
      </c>
      <c r="H101">
        <v>827955478</v>
      </c>
      <c r="I101" t="s">
        <v>31</v>
      </c>
      <c r="J101" t="s">
        <v>32</v>
      </c>
      <c r="K101" t="s">
        <v>33</v>
      </c>
      <c r="L101" t="s">
        <v>34</v>
      </c>
      <c r="M101" t="s">
        <v>35</v>
      </c>
      <c r="N101" t="s">
        <v>36</v>
      </c>
      <c r="O101" t="s">
        <v>37</v>
      </c>
      <c r="P101" t="s">
        <v>38</v>
      </c>
      <c r="Q101" t="s">
        <v>124</v>
      </c>
      <c r="R101" t="s">
        <v>125</v>
      </c>
      <c r="S101">
        <v>0</v>
      </c>
      <c r="U101" t="s">
        <v>41</v>
      </c>
      <c r="W101" t="s">
        <v>42</v>
      </c>
    </row>
    <row r="102" spans="1:23" x14ac:dyDescent="0.3">
      <c r="A102">
        <v>581585</v>
      </c>
      <c r="B102" t="s">
        <v>66</v>
      </c>
      <c r="C102" t="s">
        <v>29</v>
      </c>
      <c r="D102">
        <v>16</v>
      </c>
      <c r="E102">
        <v>638</v>
      </c>
      <c r="F102">
        <v>10208</v>
      </c>
      <c r="G102" t="s">
        <v>30</v>
      </c>
      <c r="H102">
        <v>827955478</v>
      </c>
      <c r="I102" t="s">
        <v>31</v>
      </c>
      <c r="J102" t="s">
        <v>32</v>
      </c>
      <c r="K102" t="s">
        <v>33</v>
      </c>
      <c r="L102" t="s">
        <v>34</v>
      </c>
      <c r="M102" t="s">
        <v>35</v>
      </c>
      <c r="N102" t="s">
        <v>36</v>
      </c>
      <c r="O102" t="s">
        <v>37</v>
      </c>
      <c r="P102" t="s">
        <v>38</v>
      </c>
      <c r="Q102" t="s">
        <v>124</v>
      </c>
      <c r="R102" t="s">
        <v>125</v>
      </c>
      <c r="S102">
        <v>0</v>
      </c>
      <c r="U102" t="s">
        <v>41</v>
      </c>
      <c r="W102" t="s">
        <v>42</v>
      </c>
    </row>
    <row r="103" spans="1:23" x14ac:dyDescent="0.3">
      <c r="A103">
        <v>58339</v>
      </c>
      <c r="B103" t="s">
        <v>67</v>
      </c>
      <c r="C103" t="s">
        <v>29</v>
      </c>
      <c r="D103">
        <v>11</v>
      </c>
      <c r="E103">
        <v>60.52</v>
      </c>
      <c r="F103">
        <v>665.72</v>
      </c>
      <c r="G103" t="s">
        <v>30</v>
      </c>
      <c r="H103">
        <v>827955478</v>
      </c>
      <c r="I103" t="s">
        <v>31</v>
      </c>
      <c r="J103" t="s">
        <v>32</v>
      </c>
      <c r="K103" t="s">
        <v>33</v>
      </c>
      <c r="L103" t="s">
        <v>34</v>
      </c>
      <c r="M103" t="s">
        <v>35</v>
      </c>
      <c r="N103" t="s">
        <v>36</v>
      </c>
      <c r="O103" t="s">
        <v>37</v>
      </c>
      <c r="P103" t="s">
        <v>38</v>
      </c>
      <c r="Q103" t="s">
        <v>124</v>
      </c>
      <c r="R103" t="s">
        <v>125</v>
      </c>
      <c r="S103">
        <v>0</v>
      </c>
      <c r="U103" t="s">
        <v>41</v>
      </c>
      <c r="W103" t="s">
        <v>42</v>
      </c>
    </row>
    <row r="104" spans="1:23" x14ac:dyDescent="0.3">
      <c r="A104">
        <v>58340</v>
      </c>
      <c r="B104" t="s">
        <v>68</v>
      </c>
      <c r="C104" t="s">
        <v>29</v>
      </c>
      <c r="D104">
        <v>101</v>
      </c>
      <c r="E104">
        <v>20.45</v>
      </c>
      <c r="F104">
        <v>2065.4499999999998</v>
      </c>
      <c r="G104" t="s">
        <v>30</v>
      </c>
      <c r="H104">
        <v>827955478</v>
      </c>
      <c r="I104" t="s">
        <v>31</v>
      </c>
      <c r="J104" t="s">
        <v>32</v>
      </c>
      <c r="K104" t="s">
        <v>33</v>
      </c>
      <c r="L104" t="s">
        <v>34</v>
      </c>
      <c r="M104" t="s">
        <v>35</v>
      </c>
      <c r="N104" t="s">
        <v>36</v>
      </c>
      <c r="O104" t="s">
        <v>37</v>
      </c>
      <c r="P104" t="s">
        <v>38</v>
      </c>
      <c r="Q104" t="s">
        <v>124</v>
      </c>
      <c r="R104" t="s">
        <v>125</v>
      </c>
      <c r="S104">
        <v>0</v>
      </c>
      <c r="U104" t="s">
        <v>41</v>
      </c>
      <c r="W104" t="s">
        <v>42</v>
      </c>
    </row>
    <row r="105" spans="1:23" x14ac:dyDescent="0.3">
      <c r="A105">
        <v>58398</v>
      </c>
      <c r="B105" t="s">
        <v>126</v>
      </c>
      <c r="C105" t="s">
        <v>29</v>
      </c>
      <c r="D105">
        <v>9</v>
      </c>
      <c r="E105">
        <v>38</v>
      </c>
      <c r="F105">
        <v>342</v>
      </c>
      <c r="G105" t="s">
        <v>30</v>
      </c>
      <c r="H105">
        <v>827955478</v>
      </c>
      <c r="I105" t="s">
        <v>31</v>
      </c>
      <c r="J105" t="s">
        <v>32</v>
      </c>
      <c r="K105" t="s">
        <v>33</v>
      </c>
      <c r="L105" t="s">
        <v>34</v>
      </c>
      <c r="M105" t="s">
        <v>35</v>
      </c>
      <c r="N105" t="s">
        <v>36</v>
      </c>
      <c r="O105" t="s">
        <v>37</v>
      </c>
      <c r="P105" t="s">
        <v>38</v>
      </c>
      <c r="Q105" t="s">
        <v>124</v>
      </c>
      <c r="R105" t="s">
        <v>125</v>
      </c>
      <c r="S105">
        <v>0</v>
      </c>
      <c r="U105" t="s">
        <v>41</v>
      </c>
      <c r="W105" t="s">
        <v>42</v>
      </c>
    </row>
    <row r="106" spans="1:23" x14ac:dyDescent="0.3">
      <c r="A106">
        <v>58671</v>
      </c>
      <c r="B106" t="s">
        <v>69</v>
      </c>
      <c r="C106" t="s">
        <v>29</v>
      </c>
      <c r="D106">
        <v>60</v>
      </c>
      <c r="E106">
        <v>34.6</v>
      </c>
      <c r="F106">
        <v>2076</v>
      </c>
      <c r="G106" t="s">
        <v>30</v>
      </c>
      <c r="H106">
        <v>827955478</v>
      </c>
      <c r="I106" t="s">
        <v>31</v>
      </c>
      <c r="J106" t="s">
        <v>32</v>
      </c>
      <c r="K106" t="s">
        <v>33</v>
      </c>
      <c r="L106" t="s">
        <v>34</v>
      </c>
      <c r="M106" t="s">
        <v>35</v>
      </c>
      <c r="N106" t="s">
        <v>36</v>
      </c>
      <c r="O106" t="s">
        <v>37</v>
      </c>
      <c r="P106" t="s">
        <v>38</v>
      </c>
      <c r="Q106" t="s">
        <v>124</v>
      </c>
      <c r="R106" t="s">
        <v>125</v>
      </c>
      <c r="S106">
        <v>0</v>
      </c>
      <c r="U106" t="s">
        <v>41</v>
      </c>
      <c r="W106" t="s">
        <v>42</v>
      </c>
    </row>
    <row r="107" spans="1:23" x14ac:dyDescent="0.3">
      <c r="A107">
        <v>581337</v>
      </c>
      <c r="B107" t="s">
        <v>45</v>
      </c>
      <c r="C107" t="s">
        <v>29</v>
      </c>
      <c r="D107">
        <v>4</v>
      </c>
      <c r="E107">
        <v>511.1</v>
      </c>
      <c r="F107">
        <v>2044.4</v>
      </c>
      <c r="G107" t="s">
        <v>30</v>
      </c>
      <c r="H107">
        <v>828433602</v>
      </c>
      <c r="I107" t="s">
        <v>31</v>
      </c>
      <c r="J107" t="s">
        <v>32</v>
      </c>
      <c r="K107" t="s">
        <v>33</v>
      </c>
      <c r="L107" t="s">
        <v>34</v>
      </c>
      <c r="M107" t="s">
        <v>35</v>
      </c>
      <c r="N107" t="s">
        <v>36</v>
      </c>
      <c r="O107" t="s">
        <v>37</v>
      </c>
      <c r="P107" t="s">
        <v>38</v>
      </c>
      <c r="Q107" t="s">
        <v>127</v>
      </c>
      <c r="R107" t="s">
        <v>128</v>
      </c>
      <c r="S107">
        <v>0</v>
      </c>
      <c r="U107" t="s">
        <v>41</v>
      </c>
      <c r="W107" t="s">
        <v>42</v>
      </c>
    </row>
    <row r="108" spans="1:23" x14ac:dyDescent="0.3">
      <c r="A108">
        <v>58671</v>
      </c>
      <c r="B108" t="s">
        <v>69</v>
      </c>
      <c r="C108" t="s">
        <v>29</v>
      </c>
      <c r="D108">
        <v>4</v>
      </c>
      <c r="E108">
        <v>34.6</v>
      </c>
      <c r="F108">
        <v>138.4</v>
      </c>
      <c r="G108" t="s">
        <v>30</v>
      </c>
      <c r="H108">
        <v>828433602</v>
      </c>
      <c r="I108" t="s">
        <v>31</v>
      </c>
      <c r="J108" t="s">
        <v>32</v>
      </c>
      <c r="K108" t="s">
        <v>33</v>
      </c>
      <c r="L108" t="s">
        <v>34</v>
      </c>
      <c r="M108" t="s">
        <v>35</v>
      </c>
      <c r="N108" t="s">
        <v>36</v>
      </c>
      <c r="O108" t="s">
        <v>37</v>
      </c>
      <c r="P108" t="s">
        <v>38</v>
      </c>
      <c r="Q108" t="s">
        <v>127</v>
      </c>
      <c r="R108" t="s">
        <v>128</v>
      </c>
      <c r="S108">
        <v>0</v>
      </c>
      <c r="U108" t="s">
        <v>41</v>
      </c>
      <c r="W108" t="s">
        <v>42</v>
      </c>
    </row>
    <row r="109" spans="1:23" x14ac:dyDescent="0.3">
      <c r="A109">
        <v>58398</v>
      </c>
      <c r="B109" t="s">
        <v>126</v>
      </c>
      <c r="C109" t="s">
        <v>29</v>
      </c>
      <c r="D109">
        <v>10</v>
      </c>
      <c r="E109">
        <v>38</v>
      </c>
      <c r="F109">
        <v>380</v>
      </c>
      <c r="G109" t="s">
        <v>30</v>
      </c>
      <c r="H109">
        <v>829480148</v>
      </c>
      <c r="I109" t="s">
        <v>31</v>
      </c>
      <c r="J109" t="s">
        <v>32</v>
      </c>
      <c r="K109" t="s">
        <v>33</v>
      </c>
      <c r="L109" t="s">
        <v>34</v>
      </c>
      <c r="M109" t="s">
        <v>35</v>
      </c>
      <c r="N109" t="s">
        <v>36</v>
      </c>
      <c r="O109" t="s">
        <v>74</v>
      </c>
      <c r="Q109" t="s">
        <v>129</v>
      </c>
      <c r="R109" t="s">
        <v>130</v>
      </c>
      <c r="S109">
        <v>0</v>
      </c>
      <c r="U109" t="s">
        <v>41</v>
      </c>
      <c r="W109" t="s">
        <v>42</v>
      </c>
    </row>
    <row r="110" spans="1:23" x14ac:dyDescent="0.3">
      <c r="A110">
        <v>581337</v>
      </c>
      <c r="B110" t="s">
        <v>45</v>
      </c>
      <c r="C110" t="s">
        <v>29</v>
      </c>
      <c r="D110">
        <v>5</v>
      </c>
      <c r="E110">
        <v>511.1</v>
      </c>
      <c r="F110">
        <v>2555.5</v>
      </c>
      <c r="G110" t="s">
        <v>30</v>
      </c>
      <c r="H110">
        <v>833431810</v>
      </c>
      <c r="I110" t="s">
        <v>31</v>
      </c>
      <c r="J110" t="s">
        <v>32</v>
      </c>
      <c r="K110" t="s">
        <v>33</v>
      </c>
      <c r="L110" t="s">
        <v>34</v>
      </c>
      <c r="M110" t="s">
        <v>131</v>
      </c>
      <c r="N110" t="s">
        <v>36</v>
      </c>
      <c r="O110" t="s">
        <v>37</v>
      </c>
      <c r="P110" t="s">
        <v>38</v>
      </c>
      <c r="Q110" t="s">
        <v>132</v>
      </c>
      <c r="R110" t="s">
        <v>133</v>
      </c>
      <c r="S110">
        <v>0</v>
      </c>
      <c r="U110" t="s">
        <v>41</v>
      </c>
      <c r="W110" t="s">
        <v>42</v>
      </c>
    </row>
    <row r="111" spans="1:23" x14ac:dyDescent="0.3">
      <c r="A111">
        <v>581585</v>
      </c>
      <c r="B111" t="s">
        <v>66</v>
      </c>
      <c r="C111" t="s">
        <v>29</v>
      </c>
      <c r="D111">
        <v>5</v>
      </c>
      <c r="E111">
        <v>638</v>
      </c>
      <c r="F111">
        <v>3190</v>
      </c>
      <c r="G111" t="s">
        <v>30</v>
      </c>
      <c r="H111">
        <v>833431810</v>
      </c>
      <c r="I111" t="s">
        <v>31</v>
      </c>
      <c r="J111" t="s">
        <v>32</v>
      </c>
      <c r="K111" t="s">
        <v>33</v>
      </c>
      <c r="L111" t="s">
        <v>34</v>
      </c>
      <c r="M111" t="s">
        <v>131</v>
      </c>
      <c r="N111" t="s">
        <v>36</v>
      </c>
      <c r="O111" t="s">
        <v>37</v>
      </c>
      <c r="P111" t="s">
        <v>38</v>
      </c>
      <c r="Q111" t="s">
        <v>132</v>
      </c>
      <c r="R111" t="s">
        <v>133</v>
      </c>
      <c r="S111">
        <v>0</v>
      </c>
      <c r="U111" t="s">
        <v>41</v>
      </c>
      <c r="W111" t="s">
        <v>42</v>
      </c>
    </row>
    <row r="112" spans="1:23" x14ac:dyDescent="0.3">
      <c r="A112">
        <v>58339</v>
      </c>
      <c r="B112" t="s">
        <v>67</v>
      </c>
      <c r="C112" t="s">
        <v>29</v>
      </c>
      <c r="D112">
        <v>5</v>
      </c>
      <c r="E112">
        <v>60.52</v>
      </c>
      <c r="F112">
        <v>302.60000000000002</v>
      </c>
      <c r="G112" t="s">
        <v>30</v>
      </c>
      <c r="H112">
        <v>833431810</v>
      </c>
      <c r="I112" t="s">
        <v>31</v>
      </c>
      <c r="J112" t="s">
        <v>32</v>
      </c>
      <c r="K112" t="s">
        <v>33</v>
      </c>
      <c r="L112" t="s">
        <v>34</v>
      </c>
      <c r="M112" t="s">
        <v>131</v>
      </c>
      <c r="N112" t="s">
        <v>36</v>
      </c>
      <c r="O112" t="s">
        <v>37</v>
      </c>
      <c r="P112" t="s">
        <v>38</v>
      </c>
      <c r="Q112" t="s">
        <v>132</v>
      </c>
      <c r="R112" t="s">
        <v>133</v>
      </c>
      <c r="S112">
        <v>0</v>
      </c>
      <c r="U112" t="s">
        <v>41</v>
      </c>
      <c r="W112" t="s">
        <v>42</v>
      </c>
    </row>
    <row r="113" spans="1:23" x14ac:dyDescent="0.3">
      <c r="A113">
        <v>58340</v>
      </c>
      <c r="B113" t="s">
        <v>68</v>
      </c>
      <c r="C113" t="s">
        <v>29</v>
      </c>
      <c r="D113">
        <v>5</v>
      </c>
      <c r="E113">
        <v>20.45</v>
      </c>
      <c r="F113">
        <v>102.25</v>
      </c>
      <c r="G113" t="s">
        <v>30</v>
      </c>
      <c r="H113">
        <v>833431810</v>
      </c>
      <c r="I113" t="s">
        <v>31</v>
      </c>
      <c r="J113" t="s">
        <v>32</v>
      </c>
      <c r="K113" t="s">
        <v>33</v>
      </c>
      <c r="L113" t="s">
        <v>34</v>
      </c>
      <c r="M113" t="s">
        <v>131</v>
      </c>
      <c r="N113" t="s">
        <v>36</v>
      </c>
      <c r="O113" t="s">
        <v>37</v>
      </c>
      <c r="P113" t="s">
        <v>38</v>
      </c>
      <c r="Q113" t="s">
        <v>132</v>
      </c>
      <c r="R113" t="s">
        <v>133</v>
      </c>
      <c r="S113">
        <v>0</v>
      </c>
      <c r="U113" t="s">
        <v>41</v>
      </c>
      <c r="W113" t="s">
        <v>42</v>
      </c>
    </row>
    <row r="114" spans="1:23" x14ac:dyDescent="0.3">
      <c r="A114">
        <v>58671</v>
      </c>
      <c r="B114" t="s">
        <v>69</v>
      </c>
      <c r="C114" t="s">
        <v>29</v>
      </c>
      <c r="D114">
        <v>5</v>
      </c>
      <c r="E114">
        <v>34.6</v>
      </c>
      <c r="F114">
        <v>173</v>
      </c>
      <c r="G114" t="s">
        <v>30</v>
      </c>
      <c r="H114">
        <v>833431810</v>
      </c>
      <c r="I114" t="s">
        <v>31</v>
      </c>
      <c r="J114" t="s">
        <v>32</v>
      </c>
      <c r="K114" t="s">
        <v>33</v>
      </c>
      <c r="L114" t="s">
        <v>34</v>
      </c>
      <c r="M114" t="s">
        <v>131</v>
      </c>
      <c r="N114" t="s">
        <v>36</v>
      </c>
      <c r="O114" t="s">
        <v>37</v>
      </c>
      <c r="P114" t="s">
        <v>38</v>
      </c>
      <c r="Q114" t="s">
        <v>132</v>
      </c>
      <c r="R114" t="s">
        <v>133</v>
      </c>
      <c r="S114">
        <v>0</v>
      </c>
      <c r="U114" t="s">
        <v>41</v>
      </c>
      <c r="W114" t="s">
        <v>42</v>
      </c>
    </row>
    <row r="115" spans="1:23" x14ac:dyDescent="0.3">
      <c r="A115">
        <v>41087</v>
      </c>
      <c r="B115" t="s">
        <v>54</v>
      </c>
      <c r="C115" t="s">
        <v>29</v>
      </c>
      <c r="D115">
        <v>2</v>
      </c>
      <c r="E115">
        <v>1069</v>
      </c>
      <c r="F115">
        <v>2138</v>
      </c>
      <c r="G115" t="s">
        <v>30</v>
      </c>
      <c r="H115">
        <v>835061101</v>
      </c>
      <c r="I115" t="s">
        <v>31</v>
      </c>
      <c r="J115" t="s">
        <v>32</v>
      </c>
      <c r="K115" t="s">
        <v>33</v>
      </c>
      <c r="L115" t="s">
        <v>34</v>
      </c>
      <c r="M115" t="s">
        <v>35</v>
      </c>
      <c r="N115" t="s">
        <v>36</v>
      </c>
      <c r="O115" t="s">
        <v>74</v>
      </c>
      <c r="Q115" t="s">
        <v>134</v>
      </c>
      <c r="R115" t="s">
        <v>134</v>
      </c>
      <c r="S115">
        <v>0</v>
      </c>
      <c r="U115" t="s">
        <v>41</v>
      </c>
      <c r="W115" t="s">
        <v>42</v>
      </c>
    </row>
    <row r="116" spans="1:23" x14ac:dyDescent="0.3">
      <c r="A116">
        <v>58398</v>
      </c>
      <c r="B116" t="s">
        <v>126</v>
      </c>
      <c r="C116" t="s">
        <v>29</v>
      </c>
      <c r="D116">
        <v>2</v>
      </c>
      <c r="E116">
        <v>38</v>
      </c>
      <c r="F116">
        <v>76</v>
      </c>
      <c r="G116" t="s">
        <v>30</v>
      </c>
      <c r="H116">
        <v>835061101</v>
      </c>
      <c r="I116" t="s">
        <v>31</v>
      </c>
      <c r="J116" t="s">
        <v>32</v>
      </c>
      <c r="K116" t="s">
        <v>33</v>
      </c>
      <c r="L116" t="s">
        <v>34</v>
      </c>
      <c r="M116" t="s">
        <v>35</v>
      </c>
      <c r="N116" t="s">
        <v>36</v>
      </c>
      <c r="O116" t="s">
        <v>74</v>
      </c>
      <c r="Q116" t="s">
        <v>134</v>
      </c>
      <c r="R116" t="s">
        <v>134</v>
      </c>
      <c r="S116">
        <v>0</v>
      </c>
      <c r="U116" t="s">
        <v>41</v>
      </c>
      <c r="W116" t="s">
        <v>42</v>
      </c>
    </row>
    <row r="117" spans="1:23" x14ac:dyDescent="0.3">
      <c r="A117">
        <v>58671</v>
      </c>
      <c r="B117" t="s">
        <v>69</v>
      </c>
      <c r="C117" t="s">
        <v>29</v>
      </c>
      <c r="D117">
        <v>6</v>
      </c>
      <c r="E117">
        <v>34.6</v>
      </c>
      <c r="F117">
        <v>207.6</v>
      </c>
      <c r="G117" t="s">
        <v>30</v>
      </c>
      <c r="H117">
        <v>835061101</v>
      </c>
      <c r="I117" t="s">
        <v>31</v>
      </c>
      <c r="J117" t="s">
        <v>32</v>
      </c>
      <c r="K117" t="s">
        <v>33</v>
      </c>
      <c r="L117" t="s">
        <v>34</v>
      </c>
      <c r="M117" t="s">
        <v>35</v>
      </c>
      <c r="N117" t="s">
        <v>36</v>
      </c>
      <c r="O117" t="s">
        <v>74</v>
      </c>
      <c r="Q117" t="s">
        <v>134</v>
      </c>
      <c r="R117" t="s">
        <v>134</v>
      </c>
      <c r="S117">
        <v>0</v>
      </c>
      <c r="U117" t="s">
        <v>41</v>
      </c>
      <c r="W117" t="s">
        <v>42</v>
      </c>
    </row>
    <row r="118" spans="1:23" x14ac:dyDescent="0.3">
      <c r="A118">
        <v>581453</v>
      </c>
      <c r="B118" t="s">
        <v>48</v>
      </c>
      <c r="C118" t="s">
        <v>29</v>
      </c>
      <c r="D118">
        <v>1</v>
      </c>
      <c r="E118">
        <v>2362</v>
      </c>
      <c r="F118">
        <v>2362</v>
      </c>
      <c r="G118" t="s">
        <v>30</v>
      </c>
      <c r="H118">
        <v>836055998</v>
      </c>
      <c r="I118" t="s">
        <v>31</v>
      </c>
      <c r="J118" t="s">
        <v>32</v>
      </c>
      <c r="K118" t="s">
        <v>33</v>
      </c>
      <c r="L118" t="s">
        <v>34</v>
      </c>
      <c r="M118" t="s">
        <v>77</v>
      </c>
      <c r="N118" t="s">
        <v>36</v>
      </c>
      <c r="O118" t="s">
        <v>37</v>
      </c>
      <c r="P118" t="s">
        <v>38</v>
      </c>
      <c r="Q118" t="s">
        <v>135</v>
      </c>
      <c r="R118" t="s">
        <v>136</v>
      </c>
      <c r="S118">
        <v>0</v>
      </c>
      <c r="U118" t="s">
        <v>41</v>
      </c>
      <c r="W118" t="s">
        <v>42</v>
      </c>
    </row>
    <row r="119" spans="1:23" x14ac:dyDescent="0.3">
      <c r="A119">
        <v>58981</v>
      </c>
      <c r="B119" t="s">
        <v>50</v>
      </c>
      <c r="C119" t="s">
        <v>29</v>
      </c>
      <c r="D119">
        <v>2</v>
      </c>
      <c r="E119">
        <v>585</v>
      </c>
      <c r="F119">
        <v>1170</v>
      </c>
      <c r="G119" t="s">
        <v>30</v>
      </c>
      <c r="H119">
        <v>836055998</v>
      </c>
      <c r="I119" t="s">
        <v>31</v>
      </c>
      <c r="J119" t="s">
        <v>32</v>
      </c>
      <c r="K119" t="s">
        <v>33</v>
      </c>
      <c r="L119" t="s">
        <v>34</v>
      </c>
      <c r="M119" t="s">
        <v>77</v>
      </c>
      <c r="N119" t="s">
        <v>36</v>
      </c>
      <c r="O119" t="s">
        <v>37</v>
      </c>
      <c r="P119" t="s">
        <v>38</v>
      </c>
      <c r="Q119" t="s">
        <v>135</v>
      </c>
      <c r="R119" t="s">
        <v>136</v>
      </c>
      <c r="S119">
        <v>0</v>
      </c>
      <c r="U119" t="s">
        <v>41</v>
      </c>
      <c r="W119" t="s">
        <v>42</v>
      </c>
    </row>
    <row r="120" spans="1:23" x14ac:dyDescent="0.3">
      <c r="A120">
        <v>41087</v>
      </c>
      <c r="B120" t="s">
        <v>54</v>
      </c>
      <c r="C120" t="s">
        <v>29</v>
      </c>
      <c r="D120">
        <v>6</v>
      </c>
      <c r="E120">
        <v>1069</v>
      </c>
      <c r="F120">
        <v>6414</v>
      </c>
      <c r="G120" t="s">
        <v>30</v>
      </c>
      <c r="H120">
        <v>836056320</v>
      </c>
      <c r="I120" t="s">
        <v>31</v>
      </c>
      <c r="J120" t="s">
        <v>32</v>
      </c>
      <c r="K120" t="s">
        <v>33</v>
      </c>
      <c r="L120" t="s">
        <v>34</v>
      </c>
      <c r="M120" t="s">
        <v>77</v>
      </c>
      <c r="N120" t="s">
        <v>36</v>
      </c>
      <c r="O120" t="s">
        <v>37</v>
      </c>
      <c r="P120" t="s">
        <v>38</v>
      </c>
      <c r="Q120" t="s">
        <v>137</v>
      </c>
      <c r="R120" t="s">
        <v>138</v>
      </c>
      <c r="S120">
        <v>0</v>
      </c>
      <c r="U120" t="s">
        <v>41</v>
      </c>
      <c r="W120" t="s">
        <v>42</v>
      </c>
    </row>
    <row r="121" spans="1:23" x14ac:dyDescent="0.3">
      <c r="A121">
        <v>58398</v>
      </c>
      <c r="B121" t="s">
        <v>126</v>
      </c>
      <c r="C121" t="s">
        <v>29</v>
      </c>
      <c r="D121">
        <v>6</v>
      </c>
      <c r="E121">
        <v>38</v>
      </c>
      <c r="F121">
        <v>228</v>
      </c>
      <c r="G121" t="s">
        <v>30</v>
      </c>
      <c r="H121">
        <v>836056320</v>
      </c>
      <c r="I121" t="s">
        <v>31</v>
      </c>
      <c r="J121" t="s">
        <v>32</v>
      </c>
      <c r="K121" t="s">
        <v>33</v>
      </c>
      <c r="L121" t="s">
        <v>34</v>
      </c>
      <c r="M121" t="s">
        <v>77</v>
      </c>
      <c r="N121" t="s">
        <v>36</v>
      </c>
      <c r="O121" t="s">
        <v>37</v>
      </c>
      <c r="P121" t="s">
        <v>38</v>
      </c>
      <c r="Q121" t="s">
        <v>137</v>
      </c>
      <c r="R121" t="s">
        <v>138</v>
      </c>
      <c r="S121">
        <v>0</v>
      </c>
      <c r="U121" t="s">
        <v>41</v>
      </c>
      <c r="W121" t="s">
        <v>42</v>
      </c>
    </row>
    <row r="122" spans="1:23" x14ac:dyDescent="0.3">
      <c r="A122">
        <v>41087</v>
      </c>
      <c r="B122" t="s">
        <v>54</v>
      </c>
      <c r="C122" t="s">
        <v>29</v>
      </c>
      <c r="D122">
        <v>3</v>
      </c>
      <c r="E122">
        <v>1069</v>
      </c>
      <c r="F122">
        <v>3207</v>
      </c>
      <c r="G122" t="s">
        <v>30</v>
      </c>
      <c r="H122">
        <v>838571075</v>
      </c>
      <c r="I122" t="s">
        <v>31</v>
      </c>
      <c r="J122" t="s">
        <v>32</v>
      </c>
      <c r="K122" t="s">
        <v>33</v>
      </c>
      <c r="L122" t="s">
        <v>34</v>
      </c>
      <c r="M122" t="s">
        <v>35</v>
      </c>
      <c r="N122" t="s">
        <v>36</v>
      </c>
      <c r="O122" t="s">
        <v>37</v>
      </c>
      <c r="P122" t="s">
        <v>38</v>
      </c>
      <c r="Q122" t="s">
        <v>139</v>
      </c>
      <c r="R122" t="s">
        <v>140</v>
      </c>
      <c r="S122">
        <v>0</v>
      </c>
      <c r="U122" t="s">
        <v>41</v>
      </c>
      <c r="W122" t="s">
        <v>42</v>
      </c>
    </row>
    <row r="123" spans="1:23" x14ac:dyDescent="0.3">
      <c r="A123">
        <v>58398</v>
      </c>
      <c r="B123" t="s">
        <v>126</v>
      </c>
      <c r="C123" t="s">
        <v>29</v>
      </c>
      <c r="D123">
        <v>3</v>
      </c>
      <c r="E123">
        <v>38</v>
      </c>
      <c r="F123">
        <v>114</v>
      </c>
      <c r="G123" t="s">
        <v>30</v>
      </c>
      <c r="H123">
        <v>838571075</v>
      </c>
      <c r="I123" t="s">
        <v>31</v>
      </c>
      <c r="J123" t="s">
        <v>32</v>
      </c>
      <c r="K123" t="s">
        <v>33</v>
      </c>
      <c r="L123" t="s">
        <v>34</v>
      </c>
      <c r="M123" t="s">
        <v>35</v>
      </c>
      <c r="N123" t="s">
        <v>36</v>
      </c>
      <c r="O123" t="s">
        <v>37</v>
      </c>
      <c r="P123" t="s">
        <v>38</v>
      </c>
      <c r="Q123" t="s">
        <v>139</v>
      </c>
      <c r="R123" t="s">
        <v>140</v>
      </c>
      <c r="S123">
        <v>0</v>
      </c>
      <c r="U123" t="s">
        <v>41</v>
      </c>
      <c r="W123" t="s">
        <v>42</v>
      </c>
    </row>
    <row r="124" spans="1:23" x14ac:dyDescent="0.3">
      <c r="A124">
        <v>581337</v>
      </c>
      <c r="B124" t="s">
        <v>45</v>
      </c>
      <c r="C124" t="s">
        <v>29</v>
      </c>
      <c r="D124">
        <v>15</v>
      </c>
      <c r="E124">
        <v>511.1</v>
      </c>
      <c r="F124">
        <v>7666.5</v>
      </c>
      <c r="G124" t="s">
        <v>30</v>
      </c>
      <c r="H124">
        <v>839485836</v>
      </c>
      <c r="I124" t="s">
        <v>31</v>
      </c>
      <c r="J124" t="s">
        <v>32</v>
      </c>
      <c r="K124" t="s">
        <v>33</v>
      </c>
      <c r="L124" t="s">
        <v>34</v>
      </c>
      <c r="M124" t="s">
        <v>35</v>
      </c>
      <c r="N124" t="s">
        <v>36</v>
      </c>
      <c r="O124" t="s">
        <v>110</v>
      </c>
      <c r="P124" t="s">
        <v>111</v>
      </c>
      <c r="Q124" t="s">
        <v>141</v>
      </c>
      <c r="R124" t="s">
        <v>141</v>
      </c>
      <c r="S124">
        <v>0</v>
      </c>
      <c r="W124" t="s">
        <v>42</v>
      </c>
    </row>
    <row r="125" spans="1:23" x14ac:dyDescent="0.3">
      <c r="A125">
        <v>58671</v>
      </c>
      <c r="B125" t="s">
        <v>69</v>
      </c>
      <c r="C125" t="s">
        <v>29</v>
      </c>
      <c r="D125">
        <v>15</v>
      </c>
      <c r="E125">
        <v>34.6</v>
      </c>
      <c r="F125">
        <v>519</v>
      </c>
      <c r="G125" t="s">
        <v>30</v>
      </c>
      <c r="H125">
        <v>839485836</v>
      </c>
      <c r="I125" t="s">
        <v>31</v>
      </c>
      <c r="J125" t="s">
        <v>32</v>
      </c>
      <c r="K125" t="s">
        <v>33</v>
      </c>
      <c r="L125" t="s">
        <v>34</v>
      </c>
      <c r="M125" t="s">
        <v>35</v>
      </c>
      <c r="N125" t="s">
        <v>36</v>
      </c>
      <c r="O125" t="s">
        <v>110</v>
      </c>
      <c r="P125" t="s">
        <v>111</v>
      </c>
      <c r="Q125" t="s">
        <v>141</v>
      </c>
      <c r="R125" t="s">
        <v>141</v>
      </c>
      <c r="S125">
        <v>0</v>
      </c>
      <c r="W125" t="s">
        <v>42</v>
      </c>
    </row>
    <row r="126" spans="1:23" x14ac:dyDescent="0.3">
      <c r="A126">
        <v>581453</v>
      </c>
      <c r="B126" t="s">
        <v>142</v>
      </c>
      <c r="C126" t="s">
        <v>29</v>
      </c>
      <c r="D126">
        <v>1</v>
      </c>
      <c r="E126">
        <v>2362</v>
      </c>
      <c r="F126">
        <v>2362</v>
      </c>
      <c r="G126" t="s">
        <v>30</v>
      </c>
      <c r="H126">
        <v>839485836</v>
      </c>
      <c r="I126" t="s">
        <v>31</v>
      </c>
      <c r="J126" t="s">
        <v>32</v>
      </c>
      <c r="K126" t="s">
        <v>33</v>
      </c>
      <c r="L126" t="s">
        <v>34</v>
      </c>
      <c r="M126" t="s">
        <v>35</v>
      </c>
      <c r="N126" t="s">
        <v>36</v>
      </c>
      <c r="O126" t="s">
        <v>110</v>
      </c>
      <c r="P126" t="s">
        <v>111</v>
      </c>
      <c r="Q126" t="s">
        <v>141</v>
      </c>
      <c r="R126" t="s">
        <v>141</v>
      </c>
      <c r="S126">
        <v>0</v>
      </c>
      <c r="W126" t="s">
        <v>42</v>
      </c>
    </row>
    <row r="127" spans="1:23" x14ac:dyDescent="0.3">
      <c r="A127">
        <v>58981</v>
      </c>
      <c r="B127" t="s">
        <v>143</v>
      </c>
      <c r="C127" t="s">
        <v>29</v>
      </c>
      <c r="D127">
        <v>4</v>
      </c>
      <c r="E127">
        <v>585</v>
      </c>
      <c r="F127">
        <v>2340</v>
      </c>
      <c r="G127" t="s">
        <v>30</v>
      </c>
      <c r="H127">
        <v>839485836</v>
      </c>
      <c r="I127" t="s">
        <v>31</v>
      </c>
      <c r="J127" t="s">
        <v>32</v>
      </c>
      <c r="K127" t="s">
        <v>33</v>
      </c>
      <c r="L127" t="s">
        <v>34</v>
      </c>
      <c r="M127" t="s">
        <v>35</v>
      </c>
      <c r="N127" t="s">
        <v>36</v>
      </c>
      <c r="O127" t="s">
        <v>110</v>
      </c>
      <c r="P127" t="s">
        <v>111</v>
      </c>
      <c r="Q127" t="s">
        <v>141</v>
      </c>
      <c r="R127" t="s">
        <v>141</v>
      </c>
      <c r="S127">
        <v>0</v>
      </c>
      <c r="W127" t="s">
        <v>42</v>
      </c>
    </row>
    <row r="128" spans="1:23" x14ac:dyDescent="0.3">
      <c r="A128">
        <v>41087</v>
      </c>
      <c r="B128" t="s">
        <v>54</v>
      </c>
      <c r="C128" t="s">
        <v>29</v>
      </c>
      <c r="D128">
        <v>9</v>
      </c>
      <c r="E128">
        <v>1069</v>
      </c>
      <c r="F128">
        <v>9621</v>
      </c>
      <c r="G128" t="s">
        <v>30</v>
      </c>
      <c r="H128">
        <v>844027077</v>
      </c>
      <c r="I128" t="s">
        <v>31</v>
      </c>
      <c r="J128" t="s">
        <v>32</v>
      </c>
      <c r="K128" t="s">
        <v>33</v>
      </c>
      <c r="L128" t="s">
        <v>34</v>
      </c>
      <c r="M128" t="s">
        <v>35</v>
      </c>
      <c r="N128" t="s">
        <v>144</v>
      </c>
      <c r="O128" t="s">
        <v>37</v>
      </c>
      <c r="P128" t="s">
        <v>38</v>
      </c>
      <c r="Q128" t="s">
        <v>145</v>
      </c>
      <c r="R128" t="s">
        <v>145</v>
      </c>
      <c r="S128">
        <v>0</v>
      </c>
      <c r="U128" t="s">
        <v>41</v>
      </c>
      <c r="W128" t="s">
        <v>42</v>
      </c>
    </row>
    <row r="129" spans="1:23" x14ac:dyDescent="0.3">
      <c r="A129">
        <v>41094</v>
      </c>
      <c r="B129" t="s">
        <v>55</v>
      </c>
      <c r="C129" t="s">
        <v>29</v>
      </c>
      <c r="D129">
        <v>9</v>
      </c>
      <c r="E129">
        <v>536</v>
      </c>
      <c r="F129">
        <v>4824</v>
      </c>
      <c r="G129" t="s">
        <v>30</v>
      </c>
      <c r="H129">
        <v>844027077</v>
      </c>
      <c r="I129" t="s">
        <v>31</v>
      </c>
      <c r="J129" t="s">
        <v>32</v>
      </c>
      <c r="K129" t="s">
        <v>33</v>
      </c>
      <c r="L129" t="s">
        <v>34</v>
      </c>
      <c r="M129" t="s">
        <v>35</v>
      </c>
      <c r="N129" t="s">
        <v>144</v>
      </c>
      <c r="O129" t="s">
        <v>37</v>
      </c>
      <c r="P129" t="s">
        <v>38</v>
      </c>
      <c r="Q129" t="s">
        <v>145</v>
      </c>
      <c r="R129" t="s">
        <v>145</v>
      </c>
      <c r="S129">
        <v>0</v>
      </c>
      <c r="U129" t="s">
        <v>41</v>
      </c>
      <c r="W129" t="s">
        <v>42</v>
      </c>
    </row>
    <row r="130" spans="1:23" x14ac:dyDescent="0.3">
      <c r="A130">
        <v>581324</v>
      </c>
      <c r="B130" t="s">
        <v>4</v>
      </c>
      <c r="C130" t="s">
        <v>29</v>
      </c>
      <c r="D130">
        <v>4</v>
      </c>
      <c r="E130">
        <v>838</v>
      </c>
      <c r="F130">
        <v>3352</v>
      </c>
      <c r="G130" t="s">
        <v>30</v>
      </c>
      <c r="H130">
        <v>844027077</v>
      </c>
      <c r="I130" t="s">
        <v>31</v>
      </c>
      <c r="J130" t="s">
        <v>32</v>
      </c>
      <c r="K130" t="s">
        <v>33</v>
      </c>
      <c r="L130" t="s">
        <v>34</v>
      </c>
      <c r="M130" t="s">
        <v>35</v>
      </c>
      <c r="N130" t="s">
        <v>144</v>
      </c>
      <c r="O130" t="s">
        <v>37</v>
      </c>
      <c r="P130" t="s">
        <v>38</v>
      </c>
      <c r="Q130" t="s">
        <v>145</v>
      </c>
      <c r="R130" t="s">
        <v>145</v>
      </c>
      <c r="S130">
        <v>0</v>
      </c>
      <c r="U130" t="s">
        <v>41</v>
      </c>
      <c r="W130" t="s">
        <v>42</v>
      </c>
    </row>
    <row r="131" spans="1:23" x14ac:dyDescent="0.3">
      <c r="A131">
        <v>581453</v>
      </c>
      <c r="B131" t="s">
        <v>48</v>
      </c>
      <c r="C131" t="s">
        <v>29</v>
      </c>
      <c r="D131">
        <v>1</v>
      </c>
      <c r="E131">
        <v>2362</v>
      </c>
      <c r="F131">
        <v>2362</v>
      </c>
      <c r="G131" t="s">
        <v>30</v>
      </c>
      <c r="H131">
        <v>844027077</v>
      </c>
      <c r="I131" t="s">
        <v>31</v>
      </c>
      <c r="J131" t="s">
        <v>32</v>
      </c>
      <c r="K131" t="s">
        <v>33</v>
      </c>
      <c r="L131" t="s">
        <v>34</v>
      </c>
      <c r="M131" t="s">
        <v>35</v>
      </c>
      <c r="N131" t="s">
        <v>144</v>
      </c>
      <c r="O131" t="s">
        <v>37</v>
      </c>
      <c r="P131" t="s">
        <v>38</v>
      </c>
      <c r="Q131" t="s">
        <v>145</v>
      </c>
      <c r="R131" t="s">
        <v>145</v>
      </c>
      <c r="S131">
        <v>0</v>
      </c>
      <c r="U131" t="s">
        <v>41</v>
      </c>
      <c r="W131" t="s">
        <v>42</v>
      </c>
    </row>
    <row r="132" spans="1:23" x14ac:dyDescent="0.3">
      <c r="A132">
        <v>581585</v>
      </c>
      <c r="B132" t="s">
        <v>66</v>
      </c>
      <c r="C132" t="s">
        <v>29</v>
      </c>
      <c r="D132">
        <v>9</v>
      </c>
      <c r="E132">
        <v>638</v>
      </c>
      <c r="F132">
        <v>5742</v>
      </c>
      <c r="G132" t="s">
        <v>30</v>
      </c>
      <c r="H132">
        <v>844027077</v>
      </c>
      <c r="I132" t="s">
        <v>31</v>
      </c>
      <c r="J132" t="s">
        <v>32</v>
      </c>
      <c r="K132" t="s">
        <v>33</v>
      </c>
      <c r="L132" t="s">
        <v>34</v>
      </c>
      <c r="M132" t="s">
        <v>35</v>
      </c>
      <c r="N132" t="s">
        <v>144</v>
      </c>
      <c r="O132" t="s">
        <v>37</v>
      </c>
      <c r="P132" t="s">
        <v>38</v>
      </c>
      <c r="Q132" t="s">
        <v>145</v>
      </c>
      <c r="R132" t="s">
        <v>145</v>
      </c>
      <c r="S132">
        <v>0</v>
      </c>
      <c r="U132" t="s">
        <v>41</v>
      </c>
      <c r="W132" t="s">
        <v>42</v>
      </c>
    </row>
    <row r="133" spans="1:23" x14ac:dyDescent="0.3">
      <c r="A133">
        <v>58339</v>
      </c>
      <c r="B133" t="s">
        <v>67</v>
      </c>
      <c r="C133" t="s">
        <v>29</v>
      </c>
      <c r="D133">
        <v>9</v>
      </c>
      <c r="E133">
        <v>60.52</v>
      </c>
      <c r="F133">
        <v>544.67999999999995</v>
      </c>
      <c r="G133" t="s">
        <v>30</v>
      </c>
      <c r="H133">
        <v>844027077</v>
      </c>
      <c r="I133" t="s">
        <v>31</v>
      </c>
      <c r="J133" t="s">
        <v>32</v>
      </c>
      <c r="K133" t="s">
        <v>33</v>
      </c>
      <c r="L133" t="s">
        <v>34</v>
      </c>
      <c r="M133" t="s">
        <v>35</v>
      </c>
      <c r="N133" t="s">
        <v>144</v>
      </c>
      <c r="O133" t="s">
        <v>37</v>
      </c>
      <c r="P133" t="s">
        <v>38</v>
      </c>
      <c r="Q133" t="s">
        <v>145</v>
      </c>
      <c r="R133" t="s">
        <v>145</v>
      </c>
      <c r="S133">
        <v>0</v>
      </c>
      <c r="U133" t="s">
        <v>41</v>
      </c>
      <c r="W133" t="s">
        <v>42</v>
      </c>
    </row>
    <row r="134" spans="1:23" x14ac:dyDescent="0.3">
      <c r="A134">
        <v>58340</v>
      </c>
      <c r="B134" t="s">
        <v>68</v>
      </c>
      <c r="C134" t="s">
        <v>29</v>
      </c>
      <c r="D134">
        <v>9</v>
      </c>
      <c r="E134">
        <v>20.45</v>
      </c>
      <c r="F134">
        <v>184.05</v>
      </c>
      <c r="G134" t="s">
        <v>30</v>
      </c>
      <c r="H134">
        <v>844027077</v>
      </c>
      <c r="I134" t="s">
        <v>31</v>
      </c>
      <c r="J134" t="s">
        <v>32</v>
      </c>
      <c r="K134" t="s">
        <v>33</v>
      </c>
      <c r="L134" t="s">
        <v>34</v>
      </c>
      <c r="M134" t="s">
        <v>35</v>
      </c>
      <c r="N134" t="s">
        <v>144</v>
      </c>
      <c r="O134" t="s">
        <v>37</v>
      </c>
      <c r="P134" t="s">
        <v>38</v>
      </c>
      <c r="Q134" t="s">
        <v>145</v>
      </c>
      <c r="R134" t="s">
        <v>145</v>
      </c>
      <c r="S134">
        <v>0</v>
      </c>
      <c r="U134" t="s">
        <v>41</v>
      </c>
      <c r="W134" t="s">
        <v>42</v>
      </c>
    </row>
    <row r="135" spans="1:23" x14ac:dyDescent="0.3">
      <c r="A135">
        <v>58398</v>
      </c>
      <c r="B135" t="s">
        <v>126</v>
      </c>
      <c r="C135" t="s">
        <v>29</v>
      </c>
      <c r="D135">
        <v>4</v>
      </c>
      <c r="E135">
        <v>38</v>
      </c>
      <c r="F135">
        <v>152</v>
      </c>
      <c r="G135" t="s">
        <v>30</v>
      </c>
      <c r="H135">
        <v>844027077</v>
      </c>
      <c r="I135" t="s">
        <v>31</v>
      </c>
      <c r="J135" t="s">
        <v>32</v>
      </c>
      <c r="K135" t="s">
        <v>33</v>
      </c>
      <c r="L135" t="s">
        <v>34</v>
      </c>
      <c r="M135" t="s">
        <v>35</v>
      </c>
      <c r="N135" t="s">
        <v>144</v>
      </c>
      <c r="O135" t="s">
        <v>37</v>
      </c>
      <c r="P135" t="s">
        <v>38</v>
      </c>
      <c r="Q135" t="s">
        <v>145</v>
      </c>
      <c r="R135" t="s">
        <v>145</v>
      </c>
      <c r="S135">
        <v>0</v>
      </c>
      <c r="U135" t="s">
        <v>41</v>
      </c>
      <c r="W135" t="s">
        <v>42</v>
      </c>
    </row>
    <row r="136" spans="1:23" x14ac:dyDescent="0.3">
      <c r="A136">
        <v>56313</v>
      </c>
      <c r="B136" t="s">
        <v>146</v>
      </c>
      <c r="C136" t="s">
        <v>29</v>
      </c>
      <c r="D136">
        <v>1</v>
      </c>
      <c r="E136">
        <v>68</v>
      </c>
      <c r="F136">
        <v>68</v>
      </c>
      <c r="G136" t="s">
        <v>30</v>
      </c>
      <c r="H136">
        <v>844428613</v>
      </c>
      <c r="I136" t="s">
        <v>31</v>
      </c>
      <c r="J136" t="s">
        <v>32</v>
      </c>
      <c r="K136" t="s">
        <v>33</v>
      </c>
      <c r="L136" t="s">
        <v>34</v>
      </c>
      <c r="M136" t="s">
        <v>35</v>
      </c>
      <c r="N136" t="s">
        <v>36</v>
      </c>
      <c r="O136" t="s">
        <v>147</v>
      </c>
      <c r="P136" t="s">
        <v>148</v>
      </c>
      <c r="Q136" t="s">
        <v>149</v>
      </c>
      <c r="R136" t="s">
        <v>150</v>
      </c>
      <c r="S136">
        <v>0</v>
      </c>
      <c r="U136" t="s">
        <v>41</v>
      </c>
      <c r="W136" t="s">
        <v>42</v>
      </c>
    </row>
    <row r="137" spans="1:23" x14ac:dyDescent="0.3">
      <c r="A137">
        <v>581337</v>
      </c>
      <c r="B137" t="s">
        <v>45</v>
      </c>
      <c r="C137" t="s">
        <v>29</v>
      </c>
      <c r="D137">
        <v>12</v>
      </c>
      <c r="E137">
        <v>511.1</v>
      </c>
      <c r="F137">
        <v>6133.2</v>
      </c>
      <c r="G137" t="s">
        <v>30</v>
      </c>
      <c r="H137">
        <v>844604075</v>
      </c>
      <c r="I137" t="s">
        <v>31</v>
      </c>
      <c r="J137" t="s">
        <v>32</v>
      </c>
      <c r="K137" t="s">
        <v>33</v>
      </c>
      <c r="L137" t="s">
        <v>34</v>
      </c>
      <c r="M137" t="s">
        <v>35</v>
      </c>
      <c r="N137" t="s">
        <v>151</v>
      </c>
      <c r="O137" t="s">
        <v>37</v>
      </c>
      <c r="P137" t="s">
        <v>38</v>
      </c>
      <c r="Q137" t="s">
        <v>152</v>
      </c>
      <c r="R137" t="s">
        <v>153</v>
      </c>
      <c r="S137">
        <v>0</v>
      </c>
      <c r="U137" t="s">
        <v>41</v>
      </c>
      <c r="W137" t="s">
        <v>42</v>
      </c>
    </row>
    <row r="138" spans="1:23" x14ac:dyDescent="0.3">
      <c r="A138">
        <v>581453</v>
      </c>
      <c r="B138" t="s">
        <v>48</v>
      </c>
      <c r="C138" t="s">
        <v>29</v>
      </c>
      <c r="D138">
        <v>1</v>
      </c>
      <c r="E138">
        <v>2362</v>
      </c>
      <c r="F138">
        <v>2362</v>
      </c>
      <c r="G138" t="s">
        <v>30</v>
      </c>
      <c r="H138">
        <v>844604075</v>
      </c>
      <c r="I138" t="s">
        <v>31</v>
      </c>
      <c r="J138" t="s">
        <v>32</v>
      </c>
      <c r="K138" t="s">
        <v>33</v>
      </c>
      <c r="L138" t="s">
        <v>34</v>
      </c>
      <c r="M138" t="s">
        <v>35</v>
      </c>
      <c r="N138" t="s">
        <v>151</v>
      </c>
      <c r="O138" t="s">
        <v>37</v>
      </c>
      <c r="P138" t="s">
        <v>38</v>
      </c>
      <c r="Q138" t="s">
        <v>152</v>
      </c>
      <c r="R138" t="s">
        <v>153</v>
      </c>
      <c r="S138">
        <v>0</v>
      </c>
      <c r="U138" t="s">
        <v>41</v>
      </c>
      <c r="W138" t="s">
        <v>42</v>
      </c>
    </row>
    <row r="139" spans="1:23" x14ac:dyDescent="0.3">
      <c r="A139">
        <v>581585</v>
      </c>
      <c r="B139" t="s">
        <v>66</v>
      </c>
      <c r="C139" t="s">
        <v>29</v>
      </c>
      <c r="D139">
        <v>16</v>
      </c>
      <c r="E139">
        <v>638</v>
      </c>
      <c r="F139">
        <v>10208</v>
      </c>
      <c r="G139" t="s">
        <v>30</v>
      </c>
      <c r="H139">
        <v>844604075</v>
      </c>
      <c r="I139" t="s">
        <v>31</v>
      </c>
      <c r="J139" t="s">
        <v>32</v>
      </c>
      <c r="K139" t="s">
        <v>33</v>
      </c>
      <c r="L139" t="s">
        <v>34</v>
      </c>
      <c r="M139" t="s">
        <v>35</v>
      </c>
      <c r="N139" t="s">
        <v>151</v>
      </c>
      <c r="O139" t="s">
        <v>37</v>
      </c>
      <c r="P139" t="s">
        <v>38</v>
      </c>
      <c r="Q139" t="s">
        <v>152</v>
      </c>
      <c r="R139" t="s">
        <v>153</v>
      </c>
      <c r="S139">
        <v>0</v>
      </c>
      <c r="U139" t="s">
        <v>41</v>
      </c>
      <c r="W139" t="s">
        <v>42</v>
      </c>
    </row>
    <row r="140" spans="1:23" x14ac:dyDescent="0.3">
      <c r="A140">
        <v>58339</v>
      </c>
      <c r="B140" t="s">
        <v>67</v>
      </c>
      <c r="C140" t="s">
        <v>29</v>
      </c>
      <c r="D140">
        <v>16</v>
      </c>
      <c r="E140">
        <v>60.52</v>
      </c>
      <c r="F140">
        <v>968.32</v>
      </c>
      <c r="G140" t="s">
        <v>30</v>
      </c>
      <c r="H140">
        <v>844604075</v>
      </c>
      <c r="I140" t="s">
        <v>31</v>
      </c>
      <c r="J140" t="s">
        <v>32</v>
      </c>
      <c r="K140" t="s">
        <v>33</v>
      </c>
      <c r="L140" t="s">
        <v>34</v>
      </c>
      <c r="M140" t="s">
        <v>35</v>
      </c>
      <c r="N140" t="s">
        <v>151</v>
      </c>
      <c r="O140" t="s">
        <v>37</v>
      </c>
      <c r="P140" t="s">
        <v>38</v>
      </c>
      <c r="Q140" t="s">
        <v>152</v>
      </c>
      <c r="R140" t="s">
        <v>153</v>
      </c>
      <c r="S140">
        <v>0</v>
      </c>
      <c r="U140" t="s">
        <v>41</v>
      </c>
      <c r="W140" t="s">
        <v>42</v>
      </c>
    </row>
    <row r="141" spans="1:23" x14ac:dyDescent="0.3">
      <c r="A141">
        <v>58340</v>
      </c>
      <c r="B141" t="s">
        <v>68</v>
      </c>
      <c r="C141" t="s">
        <v>29</v>
      </c>
      <c r="D141">
        <v>16</v>
      </c>
      <c r="E141">
        <v>20.45</v>
      </c>
      <c r="F141">
        <v>327.2</v>
      </c>
      <c r="G141" t="s">
        <v>30</v>
      </c>
      <c r="H141">
        <v>844604075</v>
      </c>
      <c r="I141" t="s">
        <v>31</v>
      </c>
      <c r="J141" t="s">
        <v>32</v>
      </c>
      <c r="K141" t="s">
        <v>33</v>
      </c>
      <c r="L141" t="s">
        <v>34</v>
      </c>
      <c r="M141" t="s">
        <v>35</v>
      </c>
      <c r="N141" t="s">
        <v>151</v>
      </c>
      <c r="O141" t="s">
        <v>37</v>
      </c>
      <c r="P141" t="s">
        <v>38</v>
      </c>
      <c r="Q141" t="s">
        <v>152</v>
      </c>
      <c r="R141" t="s">
        <v>153</v>
      </c>
      <c r="S141">
        <v>0</v>
      </c>
      <c r="U141" t="s">
        <v>41</v>
      </c>
      <c r="W141" t="s">
        <v>42</v>
      </c>
    </row>
    <row r="142" spans="1:23" x14ac:dyDescent="0.3">
      <c r="A142">
        <v>58671</v>
      </c>
      <c r="B142" t="s">
        <v>69</v>
      </c>
      <c r="C142" t="s">
        <v>29</v>
      </c>
      <c r="D142">
        <v>12</v>
      </c>
      <c r="E142">
        <v>34.6</v>
      </c>
      <c r="F142">
        <v>415.2</v>
      </c>
      <c r="G142" t="s">
        <v>30</v>
      </c>
      <c r="H142">
        <v>844604075</v>
      </c>
      <c r="I142" t="s">
        <v>31</v>
      </c>
      <c r="J142" t="s">
        <v>32</v>
      </c>
      <c r="K142" t="s">
        <v>33</v>
      </c>
      <c r="L142" t="s">
        <v>34</v>
      </c>
      <c r="M142" t="s">
        <v>35</v>
      </c>
      <c r="N142" t="s">
        <v>151</v>
      </c>
      <c r="O142" t="s">
        <v>37</v>
      </c>
      <c r="P142" t="s">
        <v>38</v>
      </c>
      <c r="Q142" t="s">
        <v>152</v>
      </c>
      <c r="R142" t="s">
        <v>153</v>
      </c>
      <c r="S142">
        <v>0</v>
      </c>
      <c r="U142" t="s">
        <v>41</v>
      </c>
      <c r="W142" t="s">
        <v>42</v>
      </c>
    </row>
    <row r="143" spans="1:23" x14ac:dyDescent="0.3">
      <c r="A143">
        <v>58981</v>
      </c>
      <c r="B143" t="s">
        <v>50</v>
      </c>
      <c r="C143" t="s">
        <v>29</v>
      </c>
      <c r="D143">
        <v>5</v>
      </c>
      <c r="E143">
        <v>585</v>
      </c>
      <c r="F143">
        <v>2925</v>
      </c>
      <c r="G143" t="s">
        <v>30</v>
      </c>
      <c r="H143">
        <v>844604075</v>
      </c>
      <c r="I143" t="s">
        <v>31</v>
      </c>
      <c r="J143" t="s">
        <v>32</v>
      </c>
      <c r="K143" t="s">
        <v>33</v>
      </c>
      <c r="L143" t="s">
        <v>34</v>
      </c>
      <c r="M143" t="s">
        <v>35</v>
      </c>
      <c r="N143" t="s">
        <v>151</v>
      </c>
      <c r="O143" t="s">
        <v>37</v>
      </c>
      <c r="P143" t="s">
        <v>38</v>
      </c>
      <c r="Q143" t="s">
        <v>152</v>
      </c>
      <c r="R143" t="s">
        <v>153</v>
      </c>
      <c r="S143">
        <v>0</v>
      </c>
      <c r="U143" t="s">
        <v>41</v>
      </c>
      <c r="W143" t="s">
        <v>42</v>
      </c>
    </row>
    <row r="144" spans="1:23" x14ac:dyDescent="0.3">
      <c r="A144">
        <v>581337</v>
      </c>
      <c r="B144" t="s">
        <v>45</v>
      </c>
      <c r="C144" t="s">
        <v>29</v>
      </c>
      <c r="D144">
        <v>1</v>
      </c>
      <c r="E144">
        <v>511.1</v>
      </c>
      <c r="F144">
        <v>511.1</v>
      </c>
      <c r="G144" t="s">
        <v>30</v>
      </c>
      <c r="H144">
        <v>846247742</v>
      </c>
      <c r="I144" t="s">
        <v>31</v>
      </c>
      <c r="J144" t="s">
        <v>32</v>
      </c>
      <c r="K144" t="s">
        <v>33</v>
      </c>
      <c r="L144" t="s">
        <v>34</v>
      </c>
      <c r="M144" t="s">
        <v>35</v>
      </c>
      <c r="N144" t="s">
        <v>154</v>
      </c>
      <c r="O144" t="s">
        <v>74</v>
      </c>
      <c r="Q144" t="s">
        <v>155</v>
      </c>
      <c r="R144" t="s">
        <v>156</v>
      </c>
      <c r="S144">
        <v>0</v>
      </c>
      <c r="U144" t="s">
        <v>41</v>
      </c>
      <c r="W144" t="s">
        <v>42</v>
      </c>
    </row>
    <row r="145" spans="1:23" x14ac:dyDescent="0.3">
      <c r="A145">
        <v>58671</v>
      </c>
      <c r="B145" t="s">
        <v>69</v>
      </c>
      <c r="C145" t="s">
        <v>29</v>
      </c>
      <c r="D145">
        <v>1</v>
      </c>
      <c r="E145">
        <v>34.6</v>
      </c>
      <c r="F145">
        <v>34.6</v>
      </c>
      <c r="G145" t="s">
        <v>30</v>
      </c>
      <c r="H145">
        <v>846247742</v>
      </c>
      <c r="I145" t="s">
        <v>31</v>
      </c>
      <c r="J145" t="s">
        <v>32</v>
      </c>
      <c r="K145" t="s">
        <v>33</v>
      </c>
      <c r="L145" t="s">
        <v>34</v>
      </c>
      <c r="M145" t="s">
        <v>35</v>
      </c>
      <c r="N145" t="s">
        <v>154</v>
      </c>
      <c r="O145" t="s">
        <v>74</v>
      </c>
      <c r="Q145" t="s">
        <v>155</v>
      </c>
      <c r="R145" t="s">
        <v>156</v>
      </c>
      <c r="S145">
        <v>0</v>
      </c>
      <c r="U145" t="s">
        <v>41</v>
      </c>
      <c r="W14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წინა შესყიდვები - ზედნადებები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Tamar Kosashvili</cp:lastModifiedBy>
  <dcterms:created xsi:type="dcterms:W3CDTF">2015-06-05T18:17:20Z</dcterms:created>
  <dcterms:modified xsi:type="dcterms:W3CDTF">2024-10-21T13:23:26Z</dcterms:modified>
</cp:coreProperties>
</file>