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hanidze\Desktop\მცხეთის ოფისი\სულ ახალი ვარიანტი\"/>
    </mc:Choice>
  </mc:AlternateContent>
  <xr:revisionPtr revIDLastSave="0" documentId="13_ncr:1_{2EF6B0BD-B811-4E5E-AEDF-7D8BD705A3F0}" xr6:coauthVersionLast="47" xr6:coauthVersionMax="47" xr10:uidLastSave="{00000000-0000-0000-0000-000000000000}"/>
  <bookViews>
    <workbookView xWindow="-120" yWindow="-120" windowWidth="29040" windowHeight="15840" activeTab="2" xr2:uid="{670EE7CC-5CA6-4D3A-AAE9-529C57D1500F}"/>
  </bookViews>
  <sheets>
    <sheet name="Sheet1" sheetId="4" r:id="rId1"/>
    <sheet name="პირველი სართული" sheetId="1" r:id="rId2"/>
    <sheet name="მეორე სართული" sheetId="2" r:id="rId3"/>
    <sheet name="საავარიო მეტროლეგები საწყობი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" l="1"/>
  <c r="C29" i="2" s="1"/>
  <c r="C12" i="3"/>
  <c r="C8" i="4"/>
  <c r="C4" i="4"/>
  <c r="C6" i="4"/>
  <c r="C7" i="4"/>
  <c r="C5" i="4"/>
  <c r="C3" i="4"/>
  <c r="C26" i="1"/>
  <c r="C25" i="1"/>
  <c r="C27" i="1" s="1"/>
  <c r="C22" i="1"/>
</calcChain>
</file>

<file path=xl/sharedStrings.xml><?xml version="1.0" encoding="utf-8"?>
<sst xmlns="http://schemas.openxmlformats.org/spreadsheetml/2006/main" count="103" uniqueCount="65">
  <si>
    <t>ოთახის დასახელება</t>
  </si>
  <si>
    <t>სერვისცენტრის ოპერატორები</t>
  </si>
  <si>
    <t>პირველი სართულის გეგმა/განაწილება</t>
  </si>
  <si>
    <t>ფრონტ ოფისი/მისაღები</t>
  </si>
  <si>
    <t>სერვისცენტრის ინჟინერი</t>
  </si>
  <si>
    <t>სერვისცენტრის ექსპლ. უფროსი</t>
  </si>
  <si>
    <t>დამლაგებელი</t>
  </si>
  <si>
    <t>სვ.წერტილი</t>
  </si>
  <si>
    <t>მენეჯერი</t>
  </si>
  <si>
    <t>ლიფტის უჯრედი</t>
  </si>
  <si>
    <t>კვების ბლოკი</t>
  </si>
  <si>
    <t>მეორე  სართულის გეგმა/განაწილება</t>
  </si>
  <si>
    <t>დამხმარე ოთახი</t>
  </si>
  <si>
    <t>რეგიონის დირექტორი</t>
  </si>
  <si>
    <t>დირექტორის მოადგილე</t>
  </si>
  <si>
    <t>ადმინისტრაციის სამსახური</t>
  </si>
  <si>
    <t>საფინანსო სამსახური</t>
  </si>
  <si>
    <t>ტექნიკური სამ.უფროსი</t>
  </si>
  <si>
    <t>ექსპ. სამსახურის უფროსი</t>
  </si>
  <si>
    <t>ინჟინერი</t>
  </si>
  <si>
    <t>თანაშემწე/მისაღები</t>
  </si>
  <si>
    <t>სამუშაო 
ადგილების რაოდენობა</t>
  </si>
  <si>
    <t>ზედამხედველობის უფრ.</t>
  </si>
  <si>
    <t>სასწავლო ფართი 1</t>
  </si>
  <si>
    <t>სასწავლო ფართი 2</t>
  </si>
  <si>
    <t>ოთახის 
#</t>
  </si>
  <si>
    <t>_</t>
  </si>
  <si>
    <t>მოქალაქეთა მისაღები, 
სერვიცენტრის სათათბირო, სპეციალისტების შეკრება</t>
  </si>
  <si>
    <t>რეგიონის შესყიდვები უფროსი და თანამშრომლები</t>
  </si>
  <si>
    <t>ტექნიკური სამსახურის  თანამშრომლები</t>
  </si>
  <si>
    <t>GIS სპეციალისტები და ექსპლუატაციის თანამშრომლები</t>
  </si>
  <si>
    <t>ანალიტიკის სამსახურის უფროსი და თანამშრომლები</t>
  </si>
  <si>
    <t>ექსპლუატაციის სამსახურის თანამშრომლები</t>
  </si>
  <si>
    <t>კიბის უჯრედი და დერეფანი 15კვ + 69კვ</t>
  </si>
  <si>
    <t>რეგიონის სათათბირო, სასწავლო და საპრეზენტაციო სივრცე</t>
  </si>
  <si>
    <r>
      <t>ოთახის 
ფართობი მ</t>
    </r>
    <r>
      <rPr>
        <vertAlign val="superscript"/>
        <sz val="11"/>
        <color theme="1"/>
        <rFont val="Calibri"/>
        <family val="2"/>
        <scheme val="minor"/>
      </rPr>
      <t>2</t>
    </r>
  </si>
  <si>
    <r>
      <t>ოთახის 
ფართობი მ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</si>
  <si>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საწყობის გეგმა/განაწილება</t>
  </si>
  <si>
    <t>სულ 4, მათ შორის, 
2 სერვისცენტრის + 2 რეგიონის</t>
  </si>
  <si>
    <t>რეგიონისთვის, სერვისცენტრისთვის, 
სასწავლო ცენტრისთვის და ა.შ.  120 თანამშრომელზე</t>
  </si>
  <si>
    <t>ზედამხედველობის თანამშრომლები</t>
  </si>
  <si>
    <t>საავარიო სამსახური</t>
  </si>
  <si>
    <t>რეგიონის საწყობის გამგე</t>
  </si>
  <si>
    <t>შემდუღებლები</t>
  </si>
  <si>
    <t>სვ.წერტილი - დუში</t>
  </si>
  <si>
    <t>რეგიონის საწყობი</t>
  </si>
  <si>
    <t>დერეფანი</t>
  </si>
  <si>
    <t>ტერიტორიის განაწილების გეგმა</t>
  </si>
  <si>
    <t>ძირითადი ოფისი</t>
  </si>
  <si>
    <t>საავარიო, მეტროლოგია, შემდუღებლები, საწყობი</t>
  </si>
  <si>
    <t>სკუტერების ფარეხი</t>
  </si>
  <si>
    <t>მძღოლების ოთახი</t>
  </si>
  <si>
    <t>?</t>
  </si>
  <si>
    <t>მანქანების ფარეხი</t>
  </si>
  <si>
    <t>ფარდული</t>
  </si>
  <si>
    <t>მეტროლოგიის სამსახურის ტექნიკური ოთახი და საწყობი</t>
  </si>
  <si>
    <t>სერვისცენტრის ტექნიკურის და GIS სპეციალისტები</t>
  </si>
  <si>
    <t>ჯგუფის უფროსები და სპეცისლიტები</t>
  </si>
  <si>
    <t>რეგიონი მეტროლოგიის სამსახურის უფროსი და თანამშრომლები</t>
  </si>
  <si>
    <t>სერვისცენტრის დოკუმენტების არქივი</t>
  </si>
  <si>
    <t>IT მომსახურების ოთახი</t>
  </si>
  <si>
    <t xml:space="preserve">მისაღები-სათათბირო </t>
  </si>
  <si>
    <t>იურიდიული და სუბსიდიების სამსახურები</t>
  </si>
  <si>
    <t>რეგიონის არქივი</t>
  </si>
  <si>
    <t>მცხეთის სერვისცენტრის საწყობი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</si>
</sst>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3073-71B4-404D-AE68-1A4C7E4CE6C0}">
  <dimension ref="A1:D8"/>
  <sheetViews>
    <sheetView workbookViewId="0">
      <selection activeCell="C12" sqref="C12"/>
    </sheetView>
  </sheetViews>
  <sheetFormatPr defaultRowHeight="15" x14ac:dyDescent="0.25"/>
  <cols>
    <col min="1" max="1" width="8.7109375" bestFit="1" customWidth="1"/>
    <col min="2" max="2" width="51" bestFit="1" customWidth="1"/>
    <col min="3" max="3" width="14.85546875" customWidth="1"/>
    <col min="4" max="4" width="22.5703125" customWidth="1"/>
  </cols>
  <sheetData>
    <row r="1" spans="1:4" ht="43.5" customHeight="1" x14ac:dyDescent="0.25">
      <c r="A1" s="15" t="s">
        <v>47</v>
      </c>
      <c r="B1" s="16"/>
      <c r="C1" s="16"/>
      <c r="D1" s="16"/>
    </row>
    <row r="2" spans="1:4" ht="45" x14ac:dyDescent="0.25">
      <c r="A2" s="11" t="s">
        <v>25</v>
      </c>
      <c r="B2" s="12" t="s">
        <v>0</v>
      </c>
      <c r="C2" s="11" t="s">
        <v>35</v>
      </c>
      <c r="D2" s="11" t="s">
        <v>21</v>
      </c>
    </row>
    <row r="3" spans="1:4" x14ac:dyDescent="0.25">
      <c r="A3" s="6">
        <v>1</v>
      </c>
      <c r="B3" s="7" t="s">
        <v>48</v>
      </c>
      <c r="C3" s="6">
        <f>18*36*2</f>
        <v>1296</v>
      </c>
      <c r="D3" s="6" t="s">
        <v>52</v>
      </c>
    </row>
    <row r="4" spans="1:4" x14ac:dyDescent="0.25">
      <c r="A4" s="6">
        <v>2</v>
      </c>
      <c r="B4" s="7" t="s">
        <v>49</v>
      </c>
      <c r="C4" s="6">
        <f>20*8</f>
        <v>160</v>
      </c>
      <c r="D4" s="6" t="s">
        <v>52</v>
      </c>
    </row>
    <row r="5" spans="1:4" x14ac:dyDescent="0.25">
      <c r="A5" s="6">
        <v>3</v>
      </c>
      <c r="B5" s="7" t="s">
        <v>51</v>
      </c>
      <c r="C5" s="6">
        <f>4*6</f>
        <v>24</v>
      </c>
      <c r="D5" s="6">
        <v>4</v>
      </c>
    </row>
    <row r="6" spans="1:4" x14ac:dyDescent="0.25">
      <c r="A6" s="6">
        <v>4</v>
      </c>
      <c r="B6" s="7" t="s">
        <v>53</v>
      </c>
      <c r="C6" s="6">
        <f>7*24</f>
        <v>168</v>
      </c>
      <c r="D6" s="6" t="s">
        <v>26</v>
      </c>
    </row>
    <row r="7" spans="1:4" x14ac:dyDescent="0.25">
      <c r="A7" s="6">
        <v>5</v>
      </c>
      <c r="B7" s="7" t="s">
        <v>50</v>
      </c>
      <c r="C7" s="6">
        <f>4*6</f>
        <v>24</v>
      </c>
      <c r="D7" s="6" t="s">
        <v>26</v>
      </c>
    </row>
    <row r="8" spans="1:4" x14ac:dyDescent="0.25">
      <c r="A8" s="6">
        <v>6</v>
      </c>
      <c r="B8" s="9" t="s">
        <v>54</v>
      </c>
      <c r="C8" s="8">
        <f>24*2.5</f>
        <v>60</v>
      </c>
      <c r="D8" s="6" t="s">
        <v>26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630A-C4D6-49D2-92CB-DA5EF79DAF44}">
  <dimension ref="A1:D27"/>
  <sheetViews>
    <sheetView workbookViewId="0">
      <selection activeCell="B15" sqref="B15"/>
    </sheetView>
  </sheetViews>
  <sheetFormatPr defaultColWidth="9.140625" defaultRowHeight="15" x14ac:dyDescent="0.25"/>
  <cols>
    <col min="1" max="1" width="9.28515625" style="4" customWidth="1"/>
    <col min="2" max="2" width="67.28515625" style="2" bestFit="1" customWidth="1"/>
    <col min="3" max="3" width="15" style="2" customWidth="1"/>
    <col min="4" max="4" width="34.28515625" style="4" bestFit="1" customWidth="1"/>
    <col min="5" max="16384" width="9.140625" style="2"/>
  </cols>
  <sheetData>
    <row r="1" spans="1:4" ht="49.5" customHeight="1" x14ac:dyDescent="0.25">
      <c r="A1" s="15" t="s">
        <v>2</v>
      </c>
      <c r="B1" s="16"/>
      <c r="C1" s="16"/>
      <c r="D1" s="16"/>
    </row>
    <row r="2" spans="1:4" ht="32.25" x14ac:dyDescent="0.25">
      <c r="A2" s="11" t="s">
        <v>25</v>
      </c>
      <c r="B2" s="12" t="s">
        <v>0</v>
      </c>
      <c r="C2" s="11" t="s">
        <v>36</v>
      </c>
      <c r="D2" s="11" t="s">
        <v>21</v>
      </c>
    </row>
    <row r="3" spans="1:4" ht="30" x14ac:dyDescent="0.25">
      <c r="A3" s="6">
        <v>1</v>
      </c>
      <c r="B3" s="7" t="s">
        <v>61</v>
      </c>
      <c r="C3" s="6">
        <v>44</v>
      </c>
      <c r="D3" s="5" t="s">
        <v>38</v>
      </c>
    </row>
    <row r="4" spans="1:4" x14ac:dyDescent="0.25">
      <c r="A4" s="6">
        <v>2</v>
      </c>
      <c r="B4" s="7" t="s">
        <v>1</v>
      </c>
      <c r="C4" s="6">
        <v>18</v>
      </c>
      <c r="D4" s="6">
        <v>4</v>
      </c>
    </row>
    <row r="5" spans="1:4" x14ac:dyDescent="0.25">
      <c r="A5" s="6">
        <v>3</v>
      </c>
      <c r="B5" s="7" t="s">
        <v>56</v>
      </c>
      <c r="C5" s="6">
        <v>24</v>
      </c>
      <c r="D5" s="6">
        <v>3</v>
      </c>
    </row>
    <row r="6" spans="1:4" x14ac:dyDescent="0.25">
      <c r="A6" s="6">
        <v>4</v>
      </c>
      <c r="B6" s="7" t="s">
        <v>57</v>
      </c>
      <c r="C6" s="6">
        <v>54</v>
      </c>
      <c r="D6" s="6">
        <v>4</v>
      </c>
    </row>
    <row r="7" spans="1:4" x14ac:dyDescent="0.25">
      <c r="A7" s="6">
        <v>5</v>
      </c>
      <c r="B7" s="7" t="s">
        <v>59</v>
      </c>
      <c r="C7" s="6">
        <v>27</v>
      </c>
      <c r="D7" s="6">
        <v>0</v>
      </c>
    </row>
    <row r="8" spans="1:4" x14ac:dyDescent="0.25">
      <c r="A8" s="6">
        <v>6</v>
      </c>
      <c r="B8" s="7" t="s">
        <v>6</v>
      </c>
      <c r="C8" s="6">
        <v>6</v>
      </c>
      <c r="D8" s="6">
        <v>1</v>
      </c>
    </row>
    <row r="9" spans="1:4" x14ac:dyDescent="0.25">
      <c r="A9" s="6">
        <v>7</v>
      </c>
      <c r="B9" s="7" t="s">
        <v>7</v>
      </c>
      <c r="C9" s="6">
        <v>6</v>
      </c>
      <c r="D9" s="6" t="s">
        <v>26</v>
      </c>
    </row>
    <row r="10" spans="1:4" x14ac:dyDescent="0.25">
      <c r="A10" s="6">
        <v>8</v>
      </c>
      <c r="B10" s="7" t="s">
        <v>7</v>
      </c>
      <c r="C10" s="6">
        <v>6</v>
      </c>
      <c r="D10" s="6" t="s">
        <v>26</v>
      </c>
    </row>
    <row r="11" spans="1:4" ht="45" x14ac:dyDescent="0.25">
      <c r="A11" s="6">
        <v>9</v>
      </c>
      <c r="B11" s="7" t="s">
        <v>3</v>
      </c>
      <c r="C11" s="6">
        <v>60</v>
      </c>
      <c r="D11" s="5" t="s">
        <v>27</v>
      </c>
    </row>
    <row r="12" spans="1:4" x14ac:dyDescent="0.25">
      <c r="A12" s="6">
        <v>10</v>
      </c>
      <c r="B12" s="7" t="s">
        <v>28</v>
      </c>
      <c r="C12" s="6">
        <v>30</v>
      </c>
      <c r="D12" s="6">
        <v>7</v>
      </c>
    </row>
    <row r="13" spans="1:4" x14ac:dyDescent="0.25">
      <c r="A13" s="6">
        <v>11</v>
      </c>
      <c r="B13" s="7" t="s">
        <v>8</v>
      </c>
      <c r="C13" s="6">
        <v>15</v>
      </c>
      <c r="D13" s="6">
        <v>1</v>
      </c>
    </row>
    <row r="14" spans="1:4" x14ac:dyDescent="0.25">
      <c r="A14" s="6">
        <v>12</v>
      </c>
      <c r="B14" s="7" t="s">
        <v>33</v>
      </c>
      <c r="C14" s="6">
        <v>84</v>
      </c>
      <c r="D14" s="6" t="s">
        <v>26</v>
      </c>
    </row>
    <row r="15" spans="1:4" x14ac:dyDescent="0.25">
      <c r="A15" s="6">
        <v>13</v>
      </c>
      <c r="B15" s="7" t="s">
        <v>58</v>
      </c>
      <c r="C15" s="6">
        <v>15</v>
      </c>
      <c r="D15" s="6">
        <v>4</v>
      </c>
    </row>
    <row r="16" spans="1:4" x14ac:dyDescent="0.25">
      <c r="A16" s="6">
        <v>14</v>
      </c>
      <c r="B16" s="7" t="s">
        <v>23</v>
      </c>
      <c r="C16" s="6">
        <v>45</v>
      </c>
      <c r="D16" s="6"/>
    </row>
    <row r="17" spans="1:4" x14ac:dyDescent="0.25">
      <c r="A17" s="6">
        <v>15</v>
      </c>
      <c r="B17" s="7" t="s">
        <v>9</v>
      </c>
      <c r="C17" s="6">
        <v>15</v>
      </c>
      <c r="D17" s="6">
        <v>15</v>
      </c>
    </row>
    <row r="18" spans="1:4" x14ac:dyDescent="0.25">
      <c r="A18" s="6">
        <v>16</v>
      </c>
      <c r="B18" s="7" t="s">
        <v>24</v>
      </c>
      <c r="C18" s="6">
        <v>15</v>
      </c>
      <c r="D18" s="6"/>
    </row>
    <row r="19" spans="1:4" ht="60" x14ac:dyDescent="0.25">
      <c r="A19" s="6">
        <v>17</v>
      </c>
      <c r="B19" s="7" t="s">
        <v>10</v>
      </c>
      <c r="C19" s="6">
        <v>75</v>
      </c>
      <c r="D19" s="5" t="s">
        <v>39</v>
      </c>
    </row>
    <row r="20" spans="1:4" x14ac:dyDescent="0.25">
      <c r="A20" s="6">
        <v>18</v>
      </c>
      <c r="B20" s="7" t="s">
        <v>4</v>
      </c>
      <c r="C20" s="6">
        <v>15</v>
      </c>
      <c r="D20" s="6">
        <v>1</v>
      </c>
    </row>
    <row r="21" spans="1:4" x14ac:dyDescent="0.25">
      <c r="A21" s="6">
        <v>19</v>
      </c>
      <c r="B21" s="7" t="s">
        <v>5</v>
      </c>
      <c r="C21" s="6">
        <v>15</v>
      </c>
      <c r="D21" s="6">
        <v>1</v>
      </c>
    </row>
    <row r="22" spans="1:4" x14ac:dyDescent="0.25">
      <c r="C22" s="10">
        <f>SUM(C3:C21)</f>
        <v>569</v>
      </c>
    </row>
    <row r="25" spans="1:4" x14ac:dyDescent="0.25">
      <c r="A25" s="4">
        <v>36</v>
      </c>
      <c r="B25" s="2">
        <v>18</v>
      </c>
      <c r="C25" s="2">
        <f>A25*B25</f>
        <v>648</v>
      </c>
    </row>
    <row r="26" spans="1:4" x14ac:dyDescent="0.25">
      <c r="A26" s="4">
        <v>15</v>
      </c>
      <c r="B26" s="2">
        <v>5</v>
      </c>
      <c r="C26" s="2">
        <f>A26*B26</f>
        <v>75</v>
      </c>
    </row>
    <row r="27" spans="1:4" x14ac:dyDescent="0.25">
      <c r="C27" s="2">
        <f>C25-C26</f>
        <v>573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C0A5E-4A57-4D54-9026-5DBEA46AB3C5}">
  <dimension ref="A1:D29"/>
  <sheetViews>
    <sheetView tabSelected="1" workbookViewId="0">
      <selection activeCell="C31" sqref="C31"/>
    </sheetView>
  </sheetViews>
  <sheetFormatPr defaultColWidth="9.140625" defaultRowHeight="15" x14ac:dyDescent="0.25"/>
  <cols>
    <col min="1" max="1" width="10" style="2" bestFit="1" customWidth="1"/>
    <col min="2" max="2" width="61.7109375" style="2" bestFit="1" customWidth="1"/>
    <col min="3" max="3" width="13.28515625" style="2" bestFit="1" customWidth="1"/>
    <col min="4" max="4" width="25.140625" style="1" bestFit="1" customWidth="1"/>
    <col min="5" max="16384" width="9.140625" style="2"/>
  </cols>
  <sheetData>
    <row r="1" spans="1:4" ht="42" customHeight="1" x14ac:dyDescent="0.25">
      <c r="A1" s="15" t="s">
        <v>11</v>
      </c>
      <c r="B1" s="16"/>
      <c r="C1" s="16"/>
      <c r="D1" s="16"/>
    </row>
    <row r="2" spans="1:4" s="3" customFormat="1" ht="32.25" x14ac:dyDescent="0.25">
      <c r="A2" s="11" t="s">
        <v>25</v>
      </c>
      <c r="B2" s="12" t="s">
        <v>0</v>
      </c>
      <c r="C2" s="13" t="s">
        <v>35</v>
      </c>
      <c r="D2" s="13" t="s">
        <v>21</v>
      </c>
    </row>
    <row r="3" spans="1:4" x14ac:dyDescent="0.25">
      <c r="A3" s="6">
        <v>1</v>
      </c>
      <c r="B3" s="7" t="s">
        <v>13</v>
      </c>
      <c r="C3" s="6">
        <v>42</v>
      </c>
      <c r="D3" s="8">
        <v>1</v>
      </c>
    </row>
    <row r="4" spans="1:4" x14ac:dyDescent="0.25">
      <c r="A4" s="6">
        <v>2</v>
      </c>
      <c r="B4" s="7" t="s">
        <v>12</v>
      </c>
      <c r="C4" s="6">
        <v>6</v>
      </c>
      <c r="D4" s="8" t="s">
        <v>26</v>
      </c>
    </row>
    <row r="5" spans="1:4" x14ac:dyDescent="0.25">
      <c r="A5" s="6">
        <v>3</v>
      </c>
      <c r="B5" s="9" t="s">
        <v>7</v>
      </c>
      <c r="C5" s="6">
        <v>3</v>
      </c>
      <c r="D5" s="8" t="s">
        <v>26</v>
      </c>
    </row>
    <row r="6" spans="1:4" x14ac:dyDescent="0.25">
      <c r="A6" s="6">
        <v>4</v>
      </c>
      <c r="B6" s="9" t="s">
        <v>7</v>
      </c>
      <c r="C6" s="6">
        <v>3</v>
      </c>
      <c r="D6" s="8" t="s">
        <v>26</v>
      </c>
    </row>
    <row r="7" spans="1:4" x14ac:dyDescent="0.25">
      <c r="A7" s="6">
        <v>5</v>
      </c>
      <c r="B7" s="7" t="s">
        <v>14</v>
      </c>
      <c r="C7" s="6">
        <v>18</v>
      </c>
      <c r="D7" s="8">
        <v>1</v>
      </c>
    </row>
    <row r="8" spans="1:4" x14ac:dyDescent="0.25">
      <c r="A8" s="6">
        <v>6</v>
      </c>
      <c r="B8" s="7" t="s">
        <v>16</v>
      </c>
      <c r="C8" s="6">
        <v>18</v>
      </c>
      <c r="D8" s="8">
        <v>3</v>
      </c>
    </row>
    <row r="9" spans="1:4" x14ac:dyDescent="0.25">
      <c r="A9" s="6">
        <v>7</v>
      </c>
      <c r="B9" s="7" t="s">
        <v>62</v>
      </c>
      <c r="C9" s="6">
        <v>18</v>
      </c>
      <c r="D9" s="8">
        <v>3</v>
      </c>
    </row>
    <row r="10" spans="1:4" x14ac:dyDescent="0.25">
      <c r="A10" s="6">
        <v>8</v>
      </c>
      <c r="B10" s="7" t="s">
        <v>29</v>
      </c>
      <c r="C10" s="6">
        <v>18</v>
      </c>
      <c r="D10" s="8">
        <v>6</v>
      </c>
    </row>
    <row r="11" spans="1:4" x14ac:dyDescent="0.25">
      <c r="A11" s="6">
        <v>9</v>
      </c>
      <c r="B11" s="7" t="s">
        <v>17</v>
      </c>
      <c r="C11" s="6">
        <v>18</v>
      </c>
      <c r="D11" s="8">
        <v>1</v>
      </c>
    </row>
    <row r="12" spans="1:4" x14ac:dyDescent="0.25">
      <c r="A12" s="6">
        <v>10</v>
      </c>
      <c r="B12" s="7" t="s">
        <v>30</v>
      </c>
      <c r="C12" s="6">
        <v>18</v>
      </c>
      <c r="D12" s="8">
        <v>4</v>
      </c>
    </row>
    <row r="13" spans="1:4" x14ac:dyDescent="0.25">
      <c r="A13" s="6">
        <v>11</v>
      </c>
      <c r="B13" s="7" t="s">
        <v>63</v>
      </c>
      <c r="C13" s="6">
        <f>4.5*6</f>
        <v>27</v>
      </c>
      <c r="D13" s="8" t="s">
        <v>26</v>
      </c>
    </row>
    <row r="14" spans="1:4" x14ac:dyDescent="0.25">
      <c r="A14" s="6">
        <v>12</v>
      </c>
      <c r="B14" s="7" t="s">
        <v>12</v>
      </c>
      <c r="C14" s="6">
        <v>6</v>
      </c>
      <c r="D14" s="8">
        <v>1</v>
      </c>
    </row>
    <row r="15" spans="1:4" x14ac:dyDescent="0.25">
      <c r="A15" s="6">
        <v>13</v>
      </c>
      <c r="B15" s="9" t="s">
        <v>7</v>
      </c>
      <c r="C15" s="6">
        <v>6</v>
      </c>
      <c r="D15" s="8" t="s">
        <v>26</v>
      </c>
    </row>
    <row r="16" spans="1:4" x14ac:dyDescent="0.25">
      <c r="A16" s="6">
        <v>14</v>
      </c>
      <c r="B16" s="9" t="s">
        <v>7</v>
      </c>
      <c r="C16" s="6">
        <v>6</v>
      </c>
      <c r="D16" s="8" t="s">
        <v>26</v>
      </c>
    </row>
    <row r="17" spans="1:4" x14ac:dyDescent="0.25">
      <c r="A17" s="6">
        <v>15</v>
      </c>
      <c r="B17" s="7" t="s">
        <v>31</v>
      </c>
      <c r="C17" s="6">
        <v>45</v>
      </c>
      <c r="D17" s="8">
        <v>7</v>
      </c>
    </row>
    <row r="18" spans="1:4" x14ac:dyDescent="0.25">
      <c r="A18" s="6">
        <v>16</v>
      </c>
      <c r="B18" s="7" t="s">
        <v>32</v>
      </c>
      <c r="C18" s="6">
        <v>30</v>
      </c>
      <c r="D18" s="8">
        <v>6</v>
      </c>
    </row>
    <row r="19" spans="1:4" x14ac:dyDescent="0.25">
      <c r="A19" s="6">
        <v>17</v>
      </c>
      <c r="B19" s="7" t="s">
        <v>18</v>
      </c>
      <c r="C19" s="6">
        <v>15</v>
      </c>
      <c r="D19" s="8">
        <v>1</v>
      </c>
    </row>
    <row r="20" spans="1:4" x14ac:dyDescent="0.25">
      <c r="A20" s="6">
        <v>18</v>
      </c>
      <c r="B20" s="7" t="s">
        <v>19</v>
      </c>
      <c r="C20" s="6">
        <v>15</v>
      </c>
      <c r="D20" s="8">
        <v>1</v>
      </c>
    </row>
    <row r="21" spans="1:4" x14ac:dyDescent="0.25">
      <c r="A21" s="6">
        <v>19</v>
      </c>
      <c r="B21" s="7" t="s">
        <v>33</v>
      </c>
      <c r="C21" s="6">
        <v>78</v>
      </c>
      <c r="D21" s="6" t="s">
        <v>26</v>
      </c>
    </row>
    <row r="22" spans="1:4" x14ac:dyDescent="0.25">
      <c r="A22" s="6">
        <v>20</v>
      </c>
      <c r="B22" s="7" t="s">
        <v>15</v>
      </c>
      <c r="C22" s="6">
        <v>15</v>
      </c>
      <c r="D22" s="8">
        <v>2</v>
      </c>
    </row>
    <row r="23" spans="1:4" x14ac:dyDescent="0.25">
      <c r="A23" s="6">
        <v>21</v>
      </c>
      <c r="B23" s="7" t="s">
        <v>60</v>
      </c>
      <c r="C23" s="6">
        <v>15</v>
      </c>
      <c r="D23" s="8">
        <v>1</v>
      </c>
    </row>
    <row r="24" spans="1:4" x14ac:dyDescent="0.25">
      <c r="A24" s="6">
        <v>22</v>
      </c>
      <c r="B24" s="7" t="s">
        <v>22</v>
      </c>
      <c r="C24" s="6">
        <v>15</v>
      </c>
      <c r="D24" s="8">
        <v>1</v>
      </c>
    </row>
    <row r="25" spans="1:4" x14ac:dyDescent="0.25">
      <c r="A25" s="6">
        <v>23</v>
      </c>
      <c r="B25" s="7" t="s">
        <v>9</v>
      </c>
      <c r="C25" s="6">
        <v>15</v>
      </c>
      <c r="D25" s="8"/>
    </row>
    <row r="26" spans="1:4" x14ac:dyDescent="0.25">
      <c r="A26" s="6">
        <v>24</v>
      </c>
      <c r="B26" s="7" t="s">
        <v>40</v>
      </c>
      <c r="C26" s="6">
        <v>30</v>
      </c>
      <c r="D26" s="8">
        <v>8</v>
      </c>
    </row>
    <row r="27" spans="1:4" x14ac:dyDescent="0.25">
      <c r="A27" s="6">
        <v>25</v>
      </c>
      <c r="B27" s="7" t="s">
        <v>34</v>
      </c>
      <c r="C27" s="6">
        <v>75</v>
      </c>
      <c r="D27" s="8"/>
    </row>
    <row r="28" spans="1:4" x14ac:dyDescent="0.25">
      <c r="A28" s="6">
        <v>26</v>
      </c>
      <c r="B28" s="7" t="s">
        <v>20</v>
      </c>
      <c r="C28" s="6">
        <v>14</v>
      </c>
      <c r="D28" s="8">
        <v>1</v>
      </c>
    </row>
    <row r="29" spans="1:4" x14ac:dyDescent="0.25">
      <c r="C29" s="6">
        <f>SUM(C3:C28)</f>
        <v>569</v>
      </c>
      <c r="D29" s="6"/>
    </row>
  </sheetData>
  <mergeCells count="1">
    <mergeCell ref="A1:D1"/>
  </mergeCells>
  <pageMargins left="0.7" right="0.7" top="0.75" bottom="0.75" header="0.3" footer="0.3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A8A18-DA79-4D44-9798-967E84FF3C08}">
  <dimension ref="A1:D12"/>
  <sheetViews>
    <sheetView workbookViewId="0">
      <selection activeCell="C15" sqref="C15"/>
    </sheetView>
  </sheetViews>
  <sheetFormatPr defaultColWidth="9.140625" defaultRowHeight="15" x14ac:dyDescent="0.25"/>
  <cols>
    <col min="1" max="1" width="8.7109375" style="2" bestFit="1" customWidth="1"/>
    <col min="2" max="2" width="58.7109375" style="2" bestFit="1" customWidth="1"/>
    <col min="3" max="3" width="13.28515625" style="2" bestFit="1" customWidth="1"/>
    <col min="4" max="4" width="25.140625" style="2" bestFit="1" customWidth="1"/>
    <col min="5" max="16384" width="9.140625" style="2"/>
  </cols>
  <sheetData>
    <row r="1" spans="1:4" ht="57.75" customHeight="1" x14ac:dyDescent="0.25">
      <c r="A1" s="15" t="s">
        <v>37</v>
      </c>
      <c r="B1" s="16"/>
      <c r="C1" s="16"/>
      <c r="D1" s="16"/>
    </row>
    <row r="2" spans="1:4" ht="32.25" x14ac:dyDescent="0.25">
      <c r="A2" s="11" t="s">
        <v>25</v>
      </c>
      <c r="B2" s="12" t="s">
        <v>0</v>
      </c>
      <c r="C2" s="11" t="s">
        <v>35</v>
      </c>
      <c r="D2" s="11" t="s">
        <v>21</v>
      </c>
    </row>
    <row r="3" spans="1:4" x14ac:dyDescent="0.25">
      <c r="A3" s="6">
        <v>1</v>
      </c>
      <c r="B3" s="7" t="s">
        <v>41</v>
      </c>
      <c r="C3" s="14">
        <v>20</v>
      </c>
      <c r="D3" s="6">
        <v>4</v>
      </c>
    </row>
    <row r="4" spans="1:4" x14ac:dyDescent="0.25">
      <c r="A4" s="6">
        <v>2</v>
      </c>
      <c r="B4" s="7" t="s">
        <v>55</v>
      </c>
      <c r="C4" s="14">
        <v>20</v>
      </c>
      <c r="D4" s="6">
        <v>1</v>
      </c>
    </row>
    <row r="5" spans="1:4" x14ac:dyDescent="0.25">
      <c r="A5" s="6">
        <v>3</v>
      </c>
      <c r="B5" s="7" t="s">
        <v>7</v>
      </c>
      <c r="C5" s="14">
        <v>4.5</v>
      </c>
      <c r="D5" s="6" t="s">
        <v>26</v>
      </c>
    </row>
    <row r="6" spans="1:4" x14ac:dyDescent="0.25">
      <c r="A6" s="6">
        <v>4</v>
      </c>
      <c r="B6" s="7" t="s">
        <v>44</v>
      </c>
      <c r="C6" s="14">
        <v>6</v>
      </c>
      <c r="D6" s="6" t="s">
        <v>26</v>
      </c>
    </row>
    <row r="7" spans="1:4" x14ac:dyDescent="0.25">
      <c r="A7" s="6">
        <v>5</v>
      </c>
      <c r="B7" s="7" t="s">
        <v>43</v>
      </c>
      <c r="C7" s="14">
        <v>15</v>
      </c>
      <c r="D7" s="6">
        <v>4</v>
      </c>
    </row>
    <row r="8" spans="1:4" x14ac:dyDescent="0.25">
      <c r="A8" s="6">
        <v>6</v>
      </c>
      <c r="B8" s="7" t="s">
        <v>42</v>
      </c>
      <c r="C8" s="14">
        <v>9</v>
      </c>
      <c r="D8" s="6">
        <v>1</v>
      </c>
    </row>
    <row r="9" spans="1:4" x14ac:dyDescent="0.25">
      <c r="A9" s="6">
        <v>7</v>
      </c>
      <c r="B9" s="7" t="s">
        <v>45</v>
      </c>
      <c r="C9" s="14">
        <v>66</v>
      </c>
      <c r="D9" s="6" t="s">
        <v>26</v>
      </c>
    </row>
    <row r="10" spans="1:4" x14ac:dyDescent="0.25">
      <c r="A10" s="6">
        <v>8</v>
      </c>
      <c r="B10" s="7" t="s">
        <v>64</v>
      </c>
      <c r="C10" s="14">
        <v>15</v>
      </c>
      <c r="D10" s="6" t="s">
        <v>26</v>
      </c>
    </row>
    <row r="11" spans="1:4" x14ac:dyDescent="0.25">
      <c r="A11" s="6">
        <v>9</v>
      </c>
      <c r="B11" s="7" t="s">
        <v>46</v>
      </c>
      <c r="C11" s="14">
        <v>4.5</v>
      </c>
      <c r="D11" s="6" t="s">
        <v>26</v>
      </c>
    </row>
    <row r="12" spans="1:4" x14ac:dyDescent="0.25">
      <c r="C12" s="6">
        <f>SUM(C3:C11)</f>
        <v>160</v>
      </c>
      <c r="D12" s="6"/>
    </row>
  </sheetData>
  <mergeCells count="1">
    <mergeCell ref="A1:D1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პირველი სართული</vt:lpstr>
      <vt:lpstr>მეორე სართული</vt:lpstr>
      <vt:lpstr>საავარიო მეტროლეგები საწყობი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Gocha Shanidze</cp:lastModifiedBy>
  <cp:lastPrinted>2024-10-08T10:22:04Z</cp:lastPrinted>
  <dcterms:created xsi:type="dcterms:W3CDTF">2024-10-01T08:04:07Z</dcterms:created>
  <dcterms:modified xsi:type="dcterms:W3CDTF">2024-10-08T11:35:43Z</dcterms:modified>
</cp:coreProperties>
</file>