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Water Supply_2024\საჭილაოს წყალსადენი და წყალარინება\"/>
    </mc:Choice>
  </mc:AlternateContent>
  <bookViews>
    <workbookView xWindow="0" yWindow="0" windowWidth="28800" windowHeight="12312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სატენდერო'!$A$6:$G$66</definedName>
    <definedName name="_xlnm.Print_Area" localSheetId="0">'N1_1 კრებსითი სატენდერო'!$A$1:$F$67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" l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59" i="1" s="1"/>
  <c r="F11" i="1"/>
  <c r="F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4" i="1" s="1"/>
  <c r="A35" i="1" s="1"/>
  <c r="A36" i="1" s="1"/>
  <c r="A39" i="1" s="1"/>
  <c r="A41" i="1" s="1"/>
  <c r="A43" i="1" s="1"/>
  <c r="A44" i="1" s="1"/>
  <c r="A45" i="1" s="1"/>
  <c r="A46" i="1" s="1"/>
  <c r="A47" i="1" s="1"/>
  <c r="A48" i="1" s="1"/>
  <c r="A50" i="1" s="1"/>
  <c r="A51" i="1" s="1"/>
  <c r="A52" i="1" s="1"/>
  <c r="A53" i="1" s="1"/>
  <c r="A54" i="1" s="1"/>
  <c r="A55" i="1" s="1"/>
  <c r="A56" i="1" s="1"/>
  <c r="A57" i="1" s="1"/>
  <c r="A58" i="1" s="1"/>
  <c r="F9" i="1"/>
  <c r="F8" i="1"/>
  <c r="A8" i="1"/>
  <c r="F7" i="1"/>
  <c r="F60" i="1" l="1"/>
  <c r="F61" i="1" s="1"/>
  <c r="F62" i="1" l="1"/>
  <c r="F63" i="1" s="1"/>
</calcChain>
</file>

<file path=xl/sharedStrings.xml><?xml version="1.0" encoding="utf-8"?>
<sst xmlns="http://schemas.openxmlformats.org/spreadsheetml/2006/main" count="177" uniqueCount="78">
  <si>
    <t xml:space="preserve">საჭილაოს ქუჩის წყალარინების ქსელის რეაბილიტაცია 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</si>
  <si>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</si>
  <si>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</si>
  <si>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</si>
  <si>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</si>
  <si>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</si>
  <si>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</si>
  <si>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20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</si>
  <si>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</si>
  <si>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</si>
  <si>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20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</si>
  <si>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</si>
  <si>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ბეტონის საფარის მოხსნა სისქით 20 სმ სანგრევი ჩაქუჩით</t>
  </si>
  <si>
    <t>ქვაფენილის საფარის მოხსნა სისქით 20 სმ (4.48 მ3)</t>
  </si>
  <si>
    <r>
      <t>მ</t>
    </r>
    <r>
      <rPr>
        <vertAlign val="superscript"/>
        <sz val="10"/>
        <rFont val="Segoe UI"/>
        <family val="2"/>
      </rPr>
      <t>2</t>
    </r>
  </si>
  <si>
    <t>ასფალტობეტონის, ბეტონის და ქვაფენილის ნატეხების დატვირთვა ექსკავატორით ერთციცხვიანი 0,5 მ3დატვირთვა ავ/თვითმცლელებზე და გატანა 19.0 კმ</t>
  </si>
  <si>
    <t>ავტოთვითმცლელით გატანა 19.0 კმ</t>
  </si>
  <si>
    <t>ტ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</si>
  <si>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</si>
  <si>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</si>
  <si>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</si>
  <si>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</si>
  <si>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</si>
  <si>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</si>
  <si>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(თხრილში/ქვაბულში), გვერდზე დაყრით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</si>
  <si>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</si>
  <si>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</si>
  <si>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19.0 კმ</t>
  </si>
  <si>
    <t>ჭის ქვაბულის კედლების გამაგრება ფარებით</t>
  </si>
  <si>
    <t>მ²</t>
  </si>
  <si>
    <t>მიწის ქვაბულის კედლების გამაგრება ფარებით</t>
  </si>
  <si>
    <t>ქვიშა-ხრეშის (ფრაქცია 0-20 მმ) ჩაყრა თხრილში ხელით და მექანიზმის გამოყენებით მილის ქვეშ 15 სმ მილის ზემოდან 30 სმ მსუბუქი დატკეპნით გადაადგილება</t>
  </si>
  <si>
    <t>თხრილის შევსება ქვიშა-ხრეშოვანი ნარევით მექანიზმით (ფრაქცია 0-80 მმ;0-120 მმ;) დატკეპნით</t>
  </si>
  <si>
    <t>ჭის ქვეშ ღორღის (ფრაქცია 0-40 მმ) ბალიშის მოწყობა 10 სმ</t>
  </si>
  <si>
    <t>წყალსადენის პოლიეთილენის მილის PE 100 SDR 11 PN16 d=250 მმ მონტაჟი</t>
  </si>
  <si>
    <t>23-1</t>
  </si>
  <si>
    <t>პოლიეთილენის მილი PE 100 SDR 11 PN16 d=250 მმ</t>
  </si>
  <si>
    <t>gwp</t>
  </si>
  <si>
    <t>წყალსადენის პოლიეთილენის მილის PE 100 SDR 11 PN16 d=250 მმ, ჰიდრავლიკური გამოცდა</t>
  </si>
  <si>
    <t>პოლიეთილენის გოფრირებული მილის შეძენა, მოწყობა SN8 d=150 მმ, მილძაბრა ბოლოთი,</t>
  </si>
  <si>
    <t>25-1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</si>
  <si>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</si>
  <si>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</si>
  <si>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საპროექტო მილის თავზე სასიგნალო ლენტის მოწყობა</t>
  </si>
  <si>
    <t>პოლიეთილენის გოფრირებული ქუროს შეძენა, მოწყობა SN8 d=150მმ (რეზინის საფენით)</t>
  </si>
  <si>
    <t>ც</t>
  </si>
  <si>
    <t>28-1</t>
  </si>
  <si>
    <t>შემაერთებელი გოფრირებული ქურო d=150 მმ</t>
  </si>
  <si>
    <t>28-2</t>
  </si>
  <si>
    <t>რეზინის საფენი SN8 d=150 მმ</t>
  </si>
  <si>
    <t>წყალარინების რ/ბ ანაკრები წრიული ჭის d=1.0 მ Hსრ.=2.0 მ (10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</si>
  <si>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29-1</t>
  </si>
  <si>
    <t>თუჯის ჩარჩო ხუფით 65 სმ</t>
  </si>
  <si>
    <t>წყალარინების რ/ბ ანაკრები წრიული ჭის d=1.0 მ Hსრ.=2.35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</si>
  <si>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30-1</t>
  </si>
  <si>
    <t>ჭის რგოლის გადაბმის ადგილას "პენებარის" ჰიდროსაიზოლაციო მასალის მოწყობა</t>
  </si>
  <si>
    <t>პოლიეთილენის მილის პირიპირა შედუღების გადაბმის ადგილების შემოწმება PE100 SDR11 PN16 d=250 მმ</t>
  </si>
  <si>
    <t>ადგ.</t>
  </si>
  <si>
    <t>არსებულიგოფრირებული მილის d=250 მმ-იან მილის შეჭრა საპროექტო ჭაში</t>
  </si>
  <si>
    <t>არსებულიგოფრირებული მილის d=150 მმ-იან მილის შეჭრა საპროექტო ჭაში</t>
  </si>
  <si>
    <t>აპროექტო პოლიეთილენის მილის d=250 მმ-იან მილის შეჭრა არსებულს ჭაში</t>
  </si>
  <si>
    <t>პოლიეთილენის შემაერთებელი ქუროს მოწყობა PN16 d=250 მმ</t>
  </si>
  <si>
    <t>36-1</t>
  </si>
  <si>
    <t>პოლიეთილენის ქურო PN16 d=250 მმ შეძენა</t>
  </si>
  <si>
    <t>ტრანშეის მოწყობის დროს არსებული მილების დამაგრება საპროექტო თხრილში</t>
  </si>
  <si>
    <t>ტრანშეის მოწყობის დროს არსებული კაბელების დამაგრება საპროექტო თხრილში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</si>
  <si>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</si>
  <si>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ანაკრები რკ/ბეტონის ჭის d-1.0 მ, H-1.5 მ (3 ცალი) დემონტაჟი გადატანა</t>
  </si>
  <si>
    <t>დემონტირებული რკ/ბეტონის ჭის ნატეხების დატვირთვა ავტოთვითმცლელზე და გატანა ნაგავსაყრელზე 36 კმ-ზე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</si>
  <si>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(დასაწყობება) (3 ცალი) 12.0 კმ-ზე</t>
  </si>
  <si>
    <t>არსებული d=200 მმ მილის დემონტაჟი</t>
  </si>
  <si>
    <t>დემონტირებული მილების ნატეხების დატვირთვა ავტოთვითმცლელზე და გატანა ნაგავსაყრელზე 19.0 კმ-ზე</t>
  </si>
  <si>
    <t>გზის სავალ ნაწილზე განთავსებული ძველი თუჯის რადიატორის ( 600X160მმ ) გადმოტანა/დასაწყობება გზის კიდეში (8 ცალი)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</si>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</sst>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#,##0_);_(\(#,##0\);_(\ \-\ _);_(@_)"/>
    <numFmt numFmtId="165" formatCode="0.0"/>
    <numFmt numFmtId="166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</cellStyleXfs>
  <cellXfs count="98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9" fontId="4" fillId="3" borderId="0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9" fontId="4" fillId="0" borderId="5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3" borderId="12" xfId="2" applyNumberFormat="1" applyFont="1" applyFill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>
      <alignment horizontal="center" vertical="center"/>
    </xf>
    <xf numFmtId="43" fontId="4" fillId="3" borderId="13" xfId="1" applyFont="1" applyFill="1" applyBorder="1" applyAlignment="1" applyProtection="1">
      <alignment horizontal="center" vertical="center"/>
      <protection locked="0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2" fontId="5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 applyProtection="1">
      <alignment vertical="center"/>
      <protection locked="0"/>
    </xf>
    <xf numFmtId="0" fontId="4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165" fontId="4" fillId="3" borderId="13" xfId="3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 applyProtection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1" fontId="4" fillId="3" borderId="12" xfId="2" applyNumberFormat="1" applyFont="1" applyFill="1" applyBorder="1" applyAlignment="1">
      <alignment horizontal="center" vertical="center"/>
    </xf>
    <xf numFmtId="2" fontId="4" fillId="3" borderId="13" xfId="2" applyNumberFormat="1" applyFont="1" applyFill="1" applyBorder="1" applyAlignment="1" applyProtection="1">
      <alignment horizontal="center" vertical="center"/>
      <protection locked="0"/>
    </xf>
    <xf numFmtId="0" fontId="4" fillId="3" borderId="12" xfId="2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left" vertical="center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/>
    </xf>
    <xf numFmtId="0" fontId="4" fillId="3" borderId="13" xfId="2" applyFont="1" applyFill="1" applyBorder="1" applyAlignment="1">
      <alignment horizontal="left" vertical="center"/>
    </xf>
    <xf numFmtId="2" fontId="4" fillId="3" borderId="13" xfId="2" applyNumberFormat="1" applyFont="1" applyFill="1" applyBorder="1" applyAlignment="1">
      <alignment horizontal="center" vertical="center"/>
    </xf>
    <xf numFmtId="1" fontId="4" fillId="3" borderId="15" xfId="2" applyNumberFormat="1" applyFont="1" applyFill="1" applyBorder="1" applyAlignment="1" applyProtection="1">
      <alignment horizontal="center" vertical="center"/>
      <protection locked="0"/>
    </xf>
    <xf numFmtId="0" fontId="4" fillId="3" borderId="14" xfId="2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 applyProtection="1">
      <alignment horizontal="center" vertical="center"/>
      <protection locked="0"/>
    </xf>
    <xf numFmtId="2" fontId="4" fillId="3" borderId="13" xfId="2" applyNumberFormat="1" applyFont="1" applyFill="1" applyBorder="1" applyAlignment="1" applyProtection="1">
      <alignment horizontal="center" vertical="center"/>
    </xf>
    <xf numFmtId="165" fontId="4" fillId="3" borderId="13" xfId="2" applyNumberFormat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vertical="center"/>
    </xf>
    <xf numFmtId="0" fontId="4" fillId="3" borderId="13" xfId="0" applyFont="1" applyFill="1" applyBorder="1" applyAlignment="1">
      <alignment horizontal="left" vertical="center"/>
    </xf>
    <xf numFmtId="165" fontId="4" fillId="3" borderId="13" xfId="2" applyNumberFormat="1" applyFont="1" applyFill="1" applyBorder="1" applyAlignment="1">
      <alignment horizontal="center" vertical="center"/>
    </xf>
    <xf numFmtId="0" fontId="4" fillId="3" borderId="0" xfId="2" applyFont="1" applyFill="1" applyAlignment="1"/>
    <xf numFmtId="2" fontId="4" fillId="3" borderId="13" xfId="3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2" applyFont="1" applyFill="1" applyBorder="1" applyAlignment="1"/>
    <xf numFmtId="1" fontId="4" fillId="3" borderId="15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2" fontId="4" fillId="3" borderId="13" xfId="3" applyNumberFormat="1" applyFont="1" applyFill="1" applyBorder="1" applyAlignment="1" applyProtection="1">
      <alignment horizontal="center" vertical="center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>
      <alignment horizontal="left" vertical="center"/>
    </xf>
    <xf numFmtId="0" fontId="7" fillId="3" borderId="13" xfId="2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center" vertical="center"/>
    </xf>
    <xf numFmtId="165" fontId="4" fillId="3" borderId="14" xfId="3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>
      <alignment horizontal="left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7"/>
  <sheetViews>
    <sheetView showGridLines="0" tabSelected="1" zoomScale="80" zoomScaleNormal="80" workbookViewId="0">
      <pane xSplit="2" ySplit="6" topLeftCell="C51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33203125" defaultRowHeight="15" x14ac:dyDescent="0.3"/>
  <cols>
    <col min="1" max="1" width="6.33203125" style="96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/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3" t="s">
        <v>6</v>
      </c>
      <c r="G4" s="14"/>
    </row>
    <row r="5" spans="1:10" ht="15.6" thickBot="1" x14ac:dyDescent="0.35">
      <c r="A5" s="15"/>
      <c r="B5" s="16"/>
      <c r="C5" s="16"/>
      <c r="D5" s="16"/>
      <c r="E5" s="17"/>
      <c r="F5" s="18"/>
      <c r="G5" s="19"/>
      <c r="H5" s="20"/>
      <c r="I5" s="20"/>
      <c r="J5" s="20"/>
    </row>
    <row r="6" spans="1:10" ht="15.6" thickBot="1" x14ac:dyDescent="0.35">
      <c r="A6" s="21">
        <v>1</v>
      </c>
      <c r="B6" s="22">
        <v>2</v>
      </c>
      <c r="C6" s="22">
        <v>3</v>
      </c>
      <c r="D6" s="22">
        <v>4</v>
      </c>
      <c r="E6" s="23">
        <v>5</v>
      </c>
      <c r="F6" s="24">
        <v>6</v>
      </c>
      <c r="G6" s="25">
        <v>7</v>
      </c>
    </row>
    <row r="7" spans="1:10" s="32" customFormat="1" x14ac:dyDescent="0.3">
      <c r="A7" s="26">
        <v>1</v>
      </c>
      <c r="B7" s="27" t="s">
        <v>7</v>
      </c>
      <c r="C7" s="28" t="s">
        <v>8</v>
      </c>
      <c r="D7" s="29">
        <v>108.8</v>
      </c>
      <c r="E7" s="30"/>
      <c r="F7" s="30">
        <f>D7*E7</f>
        <v>0</v>
      </c>
      <c r="G7" s="31" t="s">
        <v>9</v>
      </c>
    </row>
    <row r="8" spans="1:10" s="34" customFormat="1" ht="15.6" x14ac:dyDescent="0.3">
      <c r="A8" s="26">
        <f>A7+1</f>
        <v>2</v>
      </c>
      <c r="B8" s="27" t="s">
        <v>10</v>
      </c>
      <c r="C8" s="28" t="s">
        <v>11</v>
      </c>
      <c r="D8" s="33">
        <v>10.484</v>
      </c>
      <c r="E8" s="30"/>
      <c r="F8" s="30">
        <f>D8*E8</f>
        <v>0</v>
      </c>
      <c r="G8" s="31" t="s">
        <v>9</v>
      </c>
    </row>
    <row r="9" spans="1:10" s="34" customFormat="1" ht="15.6" x14ac:dyDescent="0.3">
      <c r="A9" s="26">
        <v>3</v>
      </c>
      <c r="B9" s="27" t="s">
        <v>12</v>
      </c>
      <c r="C9" s="28" t="s">
        <v>11</v>
      </c>
      <c r="D9" s="33">
        <v>14.48</v>
      </c>
      <c r="E9" s="30"/>
      <c r="F9" s="30">
        <f t="shared" ref="F9:F58" si="0">D9*E9</f>
        <v>0</v>
      </c>
      <c r="G9" s="31" t="s">
        <v>9</v>
      </c>
    </row>
    <row r="10" spans="1:10" s="34" customFormat="1" ht="15.6" x14ac:dyDescent="0.3">
      <c r="A10" s="26">
        <f t="shared" ref="A10:A29" si="1">A9+1</f>
        <v>4</v>
      </c>
      <c r="B10" s="35" t="s">
        <v>13</v>
      </c>
      <c r="C10" s="36" t="s">
        <v>14</v>
      </c>
      <c r="D10" s="37">
        <v>22.4</v>
      </c>
      <c r="E10" s="30"/>
      <c r="F10" s="30">
        <f t="shared" si="0"/>
        <v>0</v>
      </c>
      <c r="G10" s="31" t="s">
        <v>9</v>
      </c>
    </row>
    <row r="11" spans="1:10" ht="15.6" x14ac:dyDescent="0.3">
      <c r="A11" s="26">
        <f t="shared" si="1"/>
        <v>5</v>
      </c>
      <c r="B11" s="38" t="s">
        <v>15</v>
      </c>
      <c r="C11" s="39" t="s">
        <v>11</v>
      </c>
      <c r="D11" s="40">
        <v>29.443999999999999</v>
      </c>
      <c r="E11" s="30"/>
      <c r="F11" s="30">
        <f t="shared" si="0"/>
        <v>0</v>
      </c>
      <c r="G11" s="31" t="s">
        <v>9</v>
      </c>
    </row>
    <row r="12" spans="1:10" x14ac:dyDescent="0.3">
      <c r="A12" s="41">
        <f t="shared" si="1"/>
        <v>6</v>
      </c>
      <c r="B12" s="27" t="s">
        <v>16</v>
      </c>
      <c r="C12" s="39" t="s">
        <v>17</v>
      </c>
      <c r="D12" s="40">
        <v>62.7</v>
      </c>
      <c r="E12" s="30"/>
      <c r="F12" s="30">
        <f t="shared" si="0"/>
        <v>0</v>
      </c>
      <c r="G12" s="31" t="s">
        <v>9</v>
      </c>
    </row>
    <row r="13" spans="1:10" ht="15.6" x14ac:dyDescent="0.3">
      <c r="A13" s="42">
        <f t="shared" si="1"/>
        <v>7</v>
      </c>
      <c r="B13" s="27" t="s">
        <v>18</v>
      </c>
      <c r="C13" s="39" t="s">
        <v>11</v>
      </c>
      <c r="D13" s="43">
        <v>736.89588000000015</v>
      </c>
      <c r="E13" s="30"/>
      <c r="F13" s="30">
        <f t="shared" si="0"/>
        <v>0</v>
      </c>
      <c r="G13" s="31" t="s">
        <v>9</v>
      </c>
    </row>
    <row r="14" spans="1:10" ht="15.6" x14ac:dyDescent="0.3">
      <c r="A14" s="44">
        <f t="shared" si="1"/>
        <v>8</v>
      </c>
      <c r="B14" s="27" t="s">
        <v>19</v>
      </c>
      <c r="C14" s="39" t="s">
        <v>11</v>
      </c>
      <c r="D14" s="43">
        <v>81.877320000000012</v>
      </c>
      <c r="E14" s="30"/>
      <c r="F14" s="30">
        <f t="shared" si="0"/>
        <v>0</v>
      </c>
      <c r="G14" s="31" t="s">
        <v>9</v>
      </c>
    </row>
    <row r="15" spans="1:10" s="34" customFormat="1" ht="15.6" x14ac:dyDescent="0.3">
      <c r="A15" s="44">
        <f t="shared" si="1"/>
        <v>9</v>
      </c>
      <c r="B15" s="45" t="s">
        <v>20</v>
      </c>
      <c r="C15" s="46" t="s">
        <v>11</v>
      </c>
      <c r="D15" s="47">
        <v>73.689588000000015</v>
      </c>
      <c r="E15" s="30"/>
      <c r="F15" s="30">
        <f t="shared" si="0"/>
        <v>0</v>
      </c>
      <c r="G15" s="31" t="s">
        <v>9</v>
      </c>
    </row>
    <row r="16" spans="1:10" s="34" customFormat="1" ht="15.6" x14ac:dyDescent="0.3">
      <c r="A16" s="41">
        <f t="shared" si="1"/>
        <v>10</v>
      </c>
      <c r="B16" s="27" t="s">
        <v>21</v>
      </c>
      <c r="C16" s="39" t="s">
        <v>11</v>
      </c>
      <c r="D16" s="47">
        <v>8.1877320000000022</v>
      </c>
      <c r="E16" s="30"/>
      <c r="F16" s="30">
        <f t="shared" si="0"/>
        <v>0</v>
      </c>
      <c r="G16" s="31" t="s">
        <v>9</v>
      </c>
    </row>
    <row r="17" spans="1:218" x14ac:dyDescent="0.3">
      <c r="A17" s="41">
        <f t="shared" si="1"/>
        <v>11</v>
      </c>
      <c r="B17" s="48" t="s">
        <v>16</v>
      </c>
      <c r="C17" s="39" t="s">
        <v>17</v>
      </c>
      <c r="D17" s="40">
        <v>1596.6077400000004</v>
      </c>
      <c r="E17" s="30"/>
      <c r="F17" s="30">
        <f t="shared" si="0"/>
        <v>0</v>
      </c>
      <c r="G17" s="31" t="s">
        <v>9</v>
      </c>
    </row>
    <row r="18" spans="1:218" ht="15.6" x14ac:dyDescent="0.3">
      <c r="A18" s="42">
        <f t="shared" si="1"/>
        <v>12</v>
      </c>
      <c r="B18" s="49" t="s">
        <v>22</v>
      </c>
      <c r="C18" s="39" t="s">
        <v>11</v>
      </c>
      <c r="D18" s="33">
        <v>81.877320000000012</v>
      </c>
      <c r="E18" s="30"/>
      <c r="F18" s="30">
        <f t="shared" si="0"/>
        <v>0</v>
      </c>
      <c r="G18" s="31" t="s">
        <v>9</v>
      </c>
    </row>
    <row r="19" spans="1:218" s="34" customFormat="1" ht="15.6" x14ac:dyDescent="0.3">
      <c r="A19" s="42">
        <f t="shared" si="1"/>
        <v>13</v>
      </c>
      <c r="B19" s="49" t="s">
        <v>23</v>
      </c>
      <c r="C19" s="39" t="s">
        <v>11</v>
      </c>
      <c r="D19" s="50">
        <v>81.877320000000012</v>
      </c>
      <c r="E19" s="30"/>
      <c r="F19" s="30">
        <f t="shared" si="0"/>
        <v>0</v>
      </c>
      <c r="G19" s="31" t="s">
        <v>9</v>
      </c>
    </row>
    <row r="20" spans="1:218" ht="15.6" x14ac:dyDescent="0.3">
      <c r="A20" s="51">
        <f t="shared" si="1"/>
        <v>14</v>
      </c>
      <c r="B20" s="31" t="s">
        <v>24</v>
      </c>
      <c r="C20" s="52" t="s">
        <v>11</v>
      </c>
      <c r="D20" s="33">
        <v>9.0974800000000027</v>
      </c>
      <c r="E20" s="30"/>
      <c r="F20" s="30">
        <f t="shared" si="0"/>
        <v>0</v>
      </c>
      <c r="G20" s="31" t="s">
        <v>9</v>
      </c>
    </row>
    <row r="21" spans="1:218" ht="15.6" x14ac:dyDescent="0.3">
      <c r="A21" s="26">
        <f t="shared" si="1"/>
        <v>15</v>
      </c>
      <c r="B21" s="45" t="s">
        <v>25</v>
      </c>
      <c r="C21" s="46" t="s">
        <v>11</v>
      </c>
      <c r="D21" s="53">
        <v>8.1877320000000022</v>
      </c>
      <c r="E21" s="30"/>
      <c r="F21" s="30">
        <f t="shared" si="0"/>
        <v>0</v>
      </c>
      <c r="G21" s="31" t="s">
        <v>9</v>
      </c>
    </row>
    <row r="22" spans="1:218" ht="15.6" x14ac:dyDescent="0.3">
      <c r="A22" s="26">
        <f t="shared" si="1"/>
        <v>16</v>
      </c>
      <c r="B22" s="27" t="s">
        <v>26</v>
      </c>
      <c r="C22" s="39" t="s">
        <v>11</v>
      </c>
      <c r="D22" s="54">
        <v>0.90974800000000033</v>
      </c>
      <c r="E22" s="30"/>
      <c r="F22" s="30">
        <f t="shared" si="0"/>
        <v>0</v>
      </c>
      <c r="G22" s="31" t="s">
        <v>9</v>
      </c>
    </row>
    <row r="23" spans="1:218" x14ac:dyDescent="0.3">
      <c r="A23" s="26">
        <f t="shared" si="1"/>
        <v>17</v>
      </c>
      <c r="B23" s="27" t="s">
        <v>27</v>
      </c>
      <c r="C23" s="28" t="s">
        <v>17</v>
      </c>
      <c r="D23" s="55">
        <v>191.04708000000005</v>
      </c>
      <c r="E23" s="30"/>
      <c r="F23" s="30">
        <f t="shared" si="0"/>
        <v>0</v>
      </c>
      <c r="G23" s="31" t="s">
        <v>9</v>
      </c>
    </row>
    <row r="24" spans="1:218" s="34" customFormat="1" x14ac:dyDescent="0.3">
      <c r="A24" s="42">
        <f t="shared" si="1"/>
        <v>18</v>
      </c>
      <c r="B24" s="48" t="s">
        <v>28</v>
      </c>
      <c r="C24" s="39" t="s">
        <v>29</v>
      </c>
      <c r="D24" s="56">
        <v>170.28000000000003</v>
      </c>
      <c r="E24" s="30"/>
      <c r="F24" s="30">
        <f t="shared" si="0"/>
        <v>0</v>
      </c>
      <c r="G24" s="31" t="s">
        <v>9</v>
      </c>
    </row>
    <row r="25" spans="1:218" x14ac:dyDescent="0.3">
      <c r="A25" s="42">
        <f t="shared" si="1"/>
        <v>19</v>
      </c>
      <c r="B25" s="48" t="s">
        <v>30</v>
      </c>
      <c r="C25" s="39" t="s">
        <v>29</v>
      </c>
      <c r="D25" s="56">
        <v>1117</v>
      </c>
      <c r="E25" s="30"/>
      <c r="F25" s="30">
        <f t="shared" si="0"/>
        <v>0</v>
      </c>
      <c r="G25" s="31" t="s">
        <v>9</v>
      </c>
      <c r="H25" s="57"/>
    </row>
    <row r="26" spans="1:218" ht="15.6" x14ac:dyDescent="0.3">
      <c r="A26" s="26">
        <f t="shared" si="1"/>
        <v>20</v>
      </c>
      <c r="B26" s="58" t="s">
        <v>31</v>
      </c>
      <c r="C26" s="28" t="s">
        <v>11</v>
      </c>
      <c r="D26" s="43">
        <v>189.21299999999999</v>
      </c>
      <c r="E26" s="30"/>
      <c r="F26" s="30">
        <f t="shared" si="0"/>
        <v>0</v>
      </c>
      <c r="G26" s="31" t="s">
        <v>9</v>
      </c>
      <c r="H26" s="57"/>
    </row>
    <row r="27" spans="1:218" ht="15.6" x14ac:dyDescent="0.35">
      <c r="A27" s="42">
        <f t="shared" si="1"/>
        <v>21</v>
      </c>
      <c r="B27" s="49" t="s">
        <v>32</v>
      </c>
      <c r="C27" s="39" t="s">
        <v>11</v>
      </c>
      <c r="D27" s="59">
        <v>682.12080000000014</v>
      </c>
      <c r="E27" s="30"/>
      <c r="F27" s="30">
        <f t="shared" si="0"/>
        <v>0</v>
      </c>
      <c r="G27" s="31" t="s">
        <v>9</v>
      </c>
      <c r="H27" s="57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</row>
    <row r="28" spans="1:218" ht="15.6" x14ac:dyDescent="0.35">
      <c r="A28" s="42">
        <f t="shared" si="1"/>
        <v>22</v>
      </c>
      <c r="B28" s="48" t="s">
        <v>33</v>
      </c>
      <c r="C28" s="39" t="s">
        <v>11</v>
      </c>
      <c r="D28" s="61">
        <v>6.2920000000000016</v>
      </c>
      <c r="E28" s="30"/>
      <c r="F28" s="30">
        <f t="shared" si="0"/>
        <v>0</v>
      </c>
      <c r="G28" s="31" t="s">
        <v>9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</row>
    <row r="29" spans="1:218" x14ac:dyDescent="0.35">
      <c r="A29" s="41">
        <f t="shared" si="1"/>
        <v>23</v>
      </c>
      <c r="B29" s="35" t="s">
        <v>34</v>
      </c>
      <c r="C29" s="36" t="s">
        <v>8</v>
      </c>
      <c r="D29" s="47">
        <v>150</v>
      </c>
      <c r="E29" s="30"/>
      <c r="F29" s="30">
        <f t="shared" si="0"/>
        <v>0</v>
      </c>
      <c r="G29" s="31" t="s">
        <v>9</v>
      </c>
      <c r="H29" s="57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</row>
    <row r="30" spans="1:218" s="64" customFormat="1" x14ac:dyDescent="0.3">
      <c r="A30" s="62" t="s">
        <v>35</v>
      </c>
      <c r="B30" s="35" t="s">
        <v>36</v>
      </c>
      <c r="C30" s="36" t="s">
        <v>8</v>
      </c>
      <c r="D30" s="63">
        <v>151.5</v>
      </c>
      <c r="E30" s="30"/>
      <c r="F30" s="30">
        <f t="shared" si="0"/>
        <v>0</v>
      </c>
      <c r="G30" s="31" t="s">
        <v>37</v>
      </c>
      <c r="H30" s="57"/>
    </row>
    <row r="31" spans="1:218" s="64" customFormat="1" x14ac:dyDescent="0.3">
      <c r="A31" s="41">
        <f>A29+1</f>
        <v>24</v>
      </c>
      <c r="B31" s="35" t="s">
        <v>38</v>
      </c>
      <c r="C31" s="36" t="s">
        <v>8</v>
      </c>
      <c r="D31" s="47">
        <v>150</v>
      </c>
      <c r="E31" s="30"/>
      <c r="F31" s="30">
        <f t="shared" si="0"/>
        <v>0</v>
      </c>
      <c r="G31" s="31" t="s">
        <v>9</v>
      </c>
    </row>
    <row r="32" spans="1:218" s="64" customFormat="1" x14ac:dyDescent="0.3">
      <c r="A32" s="41">
        <f>A31+1</f>
        <v>25</v>
      </c>
      <c r="B32" s="35" t="s">
        <v>39</v>
      </c>
      <c r="C32" s="36" t="s">
        <v>8</v>
      </c>
      <c r="D32" s="63">
        <v>170</v>
      </c>
      <c r="E32" s="30"/>
      <c r="F32" s="30">
        <f t="shared" si="0"/>
        <v>0</v>
      </c>
      <c r="G32" s="31" t="s">
        <v>9</v>
      </c>
    </row>
    <row r="33" spans="1:8" s="65" customFormat="1" x14ac:dyDescent="0.35">
      <c r="A33" s="62" t="s">
        <v>40</v>
      </c>
      <c r="B33" s="35" t="s">
        <v>41</v>
      </c>
      <c r="C33" s="36" t="s">
        <v>8</v>
      </c>
      <c r="D33" s="63">
        <v>171.7</v>
      </c>
      <c r="E33" s="30"/>
      <c r="F33" s="30">
        <f t="shared" si="0"/>
        <v>0</v>
      </c>
      <c r="G33" s="31" t="s">
        <v>37</v>
      </c>
      <c r="H33" s="57"/>
    </row>
    <row r="34" spans="1:8" s="60" customFormat="1" x14ac:dyDescent="0.35">
      <c r="A34" s="41">
        <f>A32+1</f>
        <v>26</v>
      </c>
      <c r="B34" s="35" t="s">
        <v>42</v>
      </c>
      <c r="C34" s="36" t="s">
        <v>8</v>
      </c>
      <c r="D34" s="63">
        <v>170</v>
      </c>
      <c r="E34" s="30"/>
      <c r="F34" s="30">
        <f t="shared" si="0"/>
        <v>0</v>
      </c>
      <c r="G34" s="31" t="s">
        <v>9</v>
      </c>
    </row>
    <row r="35" spans="1:8" s="60" customFormat="1" x14ac:dyDescent="0.35">
      <c r="A35" s="42">
        <f>A34+1</f>
        <v>27</v>
      </c>
      <c r="B35" s="48" t="s">
        <v>43</v>
      </c>
      <c r="C35" s="39" t="s">
        <v>8</v>
      </c>
      <c r="D35" s="63">
        <v>320</v>
      </c>
      <c r="E35" s="30"/>
      <c r="F35" s="30">
        <f t="shared" si="0"/>
        <v>0</v>
      </c>
      <c r="G35" s="31" t="s">
        <v>9</v>
      </c>
      <c r="H35" s="57"/>
    </row>
    <row r="36" spans="1:8" s="60" customFormat="1" x14ac:dyDescent="0.35">
      <c r="A36" s="66">
        <f>A35+1</f>
        <v>28</v>
      </c>
      <c r="B36" s="35" t="s">
        <v>44</v>
      </c>
      <c r="C36" s="36" t="s">
        <v>45</v>
      </c>
      <c r="D36" s="63">
        <v>24</v>
      </c>
      <c r="E36" s="30"/>
      <c r="F36" s="30">
        <f t="shared" si="0"/>
        <v>0</v>
      </c>
      <c r="G36" s="31" t="s">
        <v>9</v>
      </c>
    </row>
    <row r="37" spans="1:8" s="60" customFormat="1" x14ac:dyDescent="0.35">
      <c r="A37" s="67" t="s">
        <v>46</v>
      </c>
      <c r="B37" s="35" t="s">
        <v>47</v>
      </c>
      <c r="C37" s="36" t="s">
        <v>45</v>
      </c>
      <c r="D37" s="63">
        <v>24</v>
      </c>
      <c r="E37" s="30"/>
      <c r="F37" s="30">
        <f t="shared" si="0"/>
        <v>0</v>
      </c>
      <c r="G37" s="31" t="s">
        <v>37</v>
      </c>
      <c r="H37" s="57"/>
    </row>
    <row r="38" spans="1:8" s="60" customFormat="1" x14ac:dyDescent="0.35">
      <c r="A38" s="67" t="s">
        <v>48</v>
      </c>
      <c r="B38" s="35" t="s">
        <v>49</v>
      </c>
      <c r="C38" s="36" t="s">
        <v>45</v>
      </c>
      <c r="D38" s="63">
        <v>96</v>
      </c>
      <c r="E38" s="30"/>
      <c r="F38" s="30">
        <f t="shared" si="0"/>
        <v>0</v>
      </c>
      <c r="G38" s="31" t="s">
        <v>37</v>
      </c>
    </row>
    <row r="39" spans="1:8" s="60" customFormat="1" ht="15.6" x14ac:dyDescent="0.35">
      <c r="A39" s="68">
        <f>A36+1</f>
        <v>29</v>
      </c>
      <c r="B39" s="35" t="s">
        <v>50</v>
      </c>
      <c r="C39" s="46" t="s">
        <v>11</v>
      </c>
      <c r="D39" s="69">
        <v>12.64</v>
      </c>
      <c r="E39" s="30"/>
      <c r="F39" s="30">
        <f t="shared" si="0"/>
        <v>0</v>
      </c>
      <c r="G39" s="31" t="s">
        <v>9</v>
      </c>
      <c r="H39" s="57"/>
    </row>
    <row r="40" spans="1:8" x14ac:dyDescent="0.3">
      <c r="A40" s="70" t="s">
        <v>51</v>
      </c>
      <c r="B40" s="35" t="s">
        <v>52</v>
      </c>
      <c r="C40" s="36" t="s">
        <v>45</v>
      </c>
      <c r="D40" s="63">
        <v>10</v>
      </c>
      <c r="E40" s="30"/>
      <c r="F40" s="30">
        <f t="shared" si="0"/>
        <v>0</v>
      </c>
      <c r="G40" s="31" t="s">
        <v>37</v>
      </c>
    </row>
    <row r="41" spans="1:8" ht="15.6" x14ac:dyDescent="0.3">
      <c r="A41" s="68">
        <f>A39+1</f>
        <v>30</v>
      </c>
      <c r="B41" s="35" t="s">
        <v>53</v>
      </c>
      <c r="C41" s="46" t="s">
        <v>11</v>
      </c>
      <c r="D41" s="69">
        <v>1.454</v>
      </c>
      <c r="E41" s="30"/>
      <c r="F41" s="30">
        <f t="shared" si="0"/>
        <v>0</v>
      </c>
      <c r="G41" s="31" t="s">
        <v>9</v>
      </c>
      <c r="H41" s="57"/>
    </row>
    <row r="42" spans="1:8" x14ac:dyDescent="0.3">
      <c r="A42" s="70" t="s">
        <v>54</v>
      </c>
      <c r="B42" s="35" t="s">
        <v>52</v>
      </c>
      <c r="C42" s="36" t="s">
        <v>45</v>
      </c>
      <c r="D42" s="63">
        <v>1</v>
      </c>
      <c r="E42" s="30"/>
      <c r="F42" s="30">
        <f t="shared" si="0"/>
        <v>0</v>
      </c>
      <c r="G42" s="31" t="s">
        <v>37</v>
      </c>
    </row>
    <row r="43" spans="1:8" x14ac:dyDescent="0.3">
      <c r="A43" s="41">
        <f>A41+1</f>
        <v>31</v>
      </c>
      <c r="B43" s="71" t="s">
        <v>55</v>
      </c>
      <c r="C43" s="46" t="s">
        <v>8</v>
      </c>
      <c r="D43" s="63">
        <v>95</v>
      </c>
      <c r="E43" s="30"/>
      <c r="F43" s="30">
        <f t="shared" si="0"/>
        <v>0</v>
      </c>
      <c r="G43" s="31" t="s">
        <v>9</v>
      </c>
      <c r="H43" s="57"/>
    </row>
    <row r="44" spans="1:8" s="64" customFormat="1" x14ac:dyDescent="0.3">
      <c r="A44" s="41">
        <f>A43+1</f>
        <v>32</v>
      </c>
      <c r="B44" s="58" t="s">
        <v>56</v>
      </c>
      <c r="C44" s="36" t="s">
        <v>57</v>
      </c>
      <c r="D44" s="37">
        <v>25</v>
      </c>
      <c r="E44" s="30"/>
      <c r="F44" s="30">
        <f t="shared" si="0"/>
        <v>0</v>
      </c>
      <c r="G44" s="31" t="s">
        <v>9</v>
      </c>
    </row>
    <row r="45" spans="1:8" s="64" customFormat="1" x14ac:dyDescent="0.3">
      <c r="A45" s="66">
        <f>A44+1</f>
        <v>33</v>
      </c>
      <c r="B45" s="72" t="s">
        <v>58</v>
      </c>
      <c r="C45" s="73" t="s">
        <v>57</v>
      </c>
      <c r="D45" s="74">
        <v>10</v>
      </c>
      <c r="E45" s="30"/>
      <c r="F45" s="30">
        <f t="shared" si="0"/>
        <v>0</v>
      </c>
      <c r="G45" s="31" t="s">
        <v>9</v>
      </c>
      <c r="H45" s="57"/>
    </row>
    <row r="46" spans="1:8" x14ac:dyDescent="0.3">
      <c r="A46" s="66">
        <f>A45+1</f>
        <v>34</v>
      </c>
      <c r="B46" s="72" t="s">
        <v>59</v>
      </c>
      <c r="C46" s="73" t="s">
        <v>57</v>
      </c>
      <c r="D46" s="74">
        <v>19</v>
      </c>
      <c r="E46" s="30"/>
      <c r="F46" s="30">
        <f t="shared" si="0"/>
        <v>0</v>
      </c>
      <c r="G46" s="31" t="s">
        <v>9</v>
      </c>
    </row>
    <row r="47" spans="1:8" x14ac:dyDescent="0.3">
      <c r="A47" s="66">
        <f>A46+1</f>
        <v>35</v>
      </c>
      <c r="B47" s="72" t="s">
        <v>60</v>
      </c>
      <c r="C47" s="73" t="s">
        <v>57</v>
      </c>
      <c r="D47" s="74">
        <v>1</v>
      </c>
      <c r="E47" s="30"/>
      <c r="F47" s="30">
        <f t="shared" si="0"/>
        <v>0</v>
      </c>
      <c r="G47" s="31" t="s">
        <v>9</v>
      </c>
      <c r="H47" s="57"/>
    </row>
    <row r="48" spans="1:8" x14ac:dyDescent="0.3">
      <c r="A48" s="41">
        <f>A47+1</f>
        <v>36</v>
      </c>
      <c r="B48" s="35" t="s">
        <v>61</v>
      </c>
      <c r="C48" s="36" t="s">
        <v>45</v>
      </c>
      <c r="D48" s="63">
        <v>3</v>
      </c>
      <c r="E48" s="30"/>
      <c r="F48" s="30">
        <f t="shared" si="0"/>
        <v>0</v>
      </c>
      <c r="G48" s="31" t="s">
        <v>9</v>
      </c>
    </row>
    <row r="49" spans="1:8" x14ac:dyDescent="0.3">
      <c r="A49" s="67" t="s">
        <v>62</v>
      </c>
      <c r="B49" s="35" t="s">
        <v>63</v>
      </c>
      <c r="C49" s="36" t="s">
        <v>45</v>
      </c>
      <c r="D49" s="63">
        <v>3</v>
      </c>
      <c r="E49" s="30"/>
      <c r="F49" s="30">
        <f t="shared" si="0"/>
        <v>0</v>
      </c>
      <c r="G49" s="31" t="s">
        <v>37</v>
      </c>
      <c r="H49" s="57"/>
    </row>
    <row r="50" spans="1:8" x14ac:dyDescent="0.3">
      <c r="A50" s="41">
        <f>A48+1</f>
        <v>37</v>
      </c>
      <c r="B50" s="35" t="s">
        <v>64</v>
      </c>
      <c r="C50" s="36" t="s">
        <v>8</v>
      </c>
      <c r="D50" s="37">
        <v>30</v>
      </c>
      <c r="E50" s="30"/>
      <c r="F50" s="30">
        <f t="shared" si="0"/>
        <v>0</v>
      </c>
      <c r="G50" s="31" t="s">
        <v>9</v>
      </c>
    </row>
    <row r="51" spans="1:8" x14ac:dyDescent="0.3">
      <c r="A51" s="62">
        <f t="shared" ref="A51:A58" si="2">A50+1</f>
        <v>38</v>
      </c>
      <c r="B51" s="35" t="s">
        <v>65</v>
      </c>
      <c r="C51" s="36" t="s">
        <v>8</v>
      </c>
      <c r="D51" s="37">
        <v>30</v>
      </c>
      <c r="E51" s="30"/>
      <c r="F51" s="30">
        <f t="shared" si="0"/>
        <v>0</v>
      </c>
      <c r="G51" s="31" t="s">
        <v>9</v>
      </c>
      <c r="H51" s="57"/>
    </row>
    <row r="52" spans="1:8" s="64" customFormat="1" x14ac:dyDescent="0.3">
      <c r="A52" s="62">
        <f t="shared" si="2"/>
        <v>39</v>
      </c>
      <c r="B52" s="35" t="s">
        <v>66</v>
      </c>
      <c r="C52" s="36" t="s">
        <v>57</v>
      </c>
      <c r="D52" s="63">
        <v>1</v>
      </c>
      <c r="E52" s="30"/>
      <c r="F52" s="30">
        <f t="shared" si="0"/>
        <v>0</v>
      </c>
      <c r="G52" s="31" t="s">
        <v>9</v>
      </c>
    </row>
    <row r="53" spans="1:8" s="64" customFormat="1" ht="15.6" x14ac:dyDescent="0.3">
      <c r="A53" s="75">
        <f t="shared" si="2"/>
        <v>40</v>
      </c>
      <c r="B53" s="76" t="s">
        <v>67</v>
      </c>
      <c r="C53" s="46" t="s">
        <v>11</v>
      </c>
      <c r="D53" s="69">
        <v>2.1333599999999997</v>
      </c>
      <c r="E53" s="30"/>
      <c r="F53" s="30">
        <f t="shared" si="0"/>
        <v>0</v>
      </c>
      <c r="G53" s="31" t="s">
        <v>9</v>
      </c>
      <c r="H53" s="57"/>
    </row>
    <row r="54" spans="1:8" x14ac:dyDescent="0.3">
      <c r="A54" s="41">
        <f t="shared" si="2"/>
        <v>41</v>
      </c>
      <c r="B54" s="35" t="s">
        <v>68</v>
      </c>
      <c r="C54" s="36" t="s">
        <v>17</v>
      </c>
      <c r="D54" s="61">
        <v>5.1200639999999993</v>
      </c>
      <c r="E54" s="30"/>
      <c r="F54" s="30">
        <f t="shared" si="0"/>
        <v>0</v>
      </c>
      <c r="G54" s="31" t="s">
        <v>9</v>
      </c>
    </row>
    <row r="55" spans="1:8" x14ac:dyDescent="0.3">
      <c r="A55" s="41">
        <f t="shared" si="2"/>
        <v>42</v>
      </c>
      <c r="B55" s="58" t="s">
        <v>69</v>
      </c>
      <c r="C55" s="36" t="s">
        <v>17</v>
      </c>
      <c r="D55" s="37">
        <v>0.3</v>
      </c>
      <c r="E55" s="30"/>
      <c r="F55" s="30">
        <f t="shared" si="0"/>
        <v>0</v>
      </c>
      <c r="G55" s="31" t="s">
        <v>9</v>
      </c>
      <c r="H55" s="57"/>
    </row>
    <row r="56" spans="1:8" s="64" customFormat="1" x14ac:dyDescent="0.3">
      <c r="A56" s="41">
        <f t="shared" si="2"/>
        <v>43</v>
      </c>
      <c r="B56" s="35" t="s">
        <v>70</v>
      </c>
      <c r="C56" s="36" t="s">
        <v>8</v>
      </c>
      <c r="D56" s="47">
        <v>50</v>
      </c>
      <c r="E56" s="30"/>
      <c r="F56" s="30">
        <f t="shared" si="0"/>
        <v>0</v>
      </c>
      <c r="G56" s="31" t="s">
        <v>9</v>
      </c>
    </row>
    <row r="57" spans="1:8" s="64" customFormat="1" x14ac:dyDescent="0.3">
      <c r="A57" s="41">
        <f t="shared" si="2"/>
        <v>44</v>
      </c>
      <c r="B57" s="35" t="s">
        <v>71</v>
      </c>
      <c r="C57" s="36" t="s">
        <v>17</v>
      </c>
      <c r="D57" s="61">
        <v>0.34</v>
      </c>
      <c r="E57" s="30"/>
      <c r="F57" s="30">
        <f t="shared" si="0"/>
        <v>0</v>
      </c>
      <c r="G57" s="31" t="s">
        <v>9</v>
      </c>
      <c r="H57" s="57"/>
    </row>
    <row r="58" spans="1:8" s="64" customFormat="1" ht="15.6" thickBot="1" x14ac:dyDescent="0.35">
      <c r="A58" s="41">
        <f t="shared" si="2"/>
        <v>45</v>
      </c>
      <c r="B58" s="35" t="s">
        <v>72</v>
      </c>
      <c r="C58" s="36" t="s">
        <v>45</v>
      </c>
      <c r="D58" s="37">
        <v>8</v>
      </c>
      <c r="E58" s="30"/>
      <c r="F58" s="30">
        <f t="shared" si="0"/>
        <v>0</v>
      </c>
      <c r="G58" s="31" t="s">
        <v>9</v>
      </c>
    </row>
    <row r="59" spans="1:8" ht="15.6" thickBot="1" x14ac:dyDescent="0.35">
      <c r="A59" s="77"/>
      <c r="B59" s="78" t="s">
        <v>73</v>
      </c>
      <c r="C59" s="79"/>
      <c r="D59" s="80"/>
      <c r="E59" s="80"/>
      <c r="F59" s="81">
        <f>SUM(F7:F58)</f>
        <v>0</v>
      </c>
    </row>
    <row r="60" spans="1:8" ht="15.6" thickBot="1" x14ac:dyDescent="0.35">
      <c r="A60" s="82"/>
      <c r="B60" s="83" t="s">
        <v>74</v>
      </c>
      <c r="C60" s="84"/>
      <c r="D60" s="85"/>
      <c r="E60" s="85"/>
      <c r="F60" s="86">
        <f>F59*C60</f>
        <v>0</v>
      </c>
    </row>
    <row r="61" spans="1:8" ht="15.6" thickBot="1" x14ac:dyDescent="0.35">
      <c r="A61" s="87"/>
      <c r="B61" s="88" t="s">
        <v>75</v>
      </c>
      <c r="C61" s="89"/>
      <c r="D61" s="90"/>
      <c r="E61" s="90"/>
      <c r="F61" s="81">
        <f>SUM(F59:F60)</f>
        <v>0</v>
      </c>
    </row>
    <row r="62" spans="1:8" ht="15.6" thickBot="1" x14ac:dyDescent="0.35">
      <c r="A62" s="82"/>
      <c r="B62" s="83" t="s">
        <v>76</v>
      </c>
      <c r="C62" s="84"/>
      <c r="D62" s="85"/>
      <c r="E62" s="85"/>
      <c r="F62" s="86">
        <f>F61*C62</f>
        <v>0</v>
      </c>
    </row>
    <row r="63" spans="1:8" ht="15.6" thickBot="1" x14ac:dyDescent="0.35">
      <c r="A63" s="87"/>
      <c r="B63" s="88" t="s">
        <v>75</v>
      </c>
      <c r="C63" s="89"/>
      <c r="D63" s="90"/>
      <c r="E63" s="90"/>
      <c r="F63" s="81">
        <f>SUM(F61:F62)</f>
        <v>0</v>
      </c>
    </row>
    <row r="64" spans="1:8" ht="15.6" thickBot="1" x14ac:dyDescent="0.35">
      <c r="A64" s="87"/>
      <c r="B64" s="91" t="s">
        <v>77</v>
      </c>
      <c r="C64" s="92"/>
      <c r="D64" s="90"/>
      <c r="E64" s="90"/>
      <c r="F64" s="93"/>
    </row>
    <row r="65" spans="1:6" ht="15.6" thickBot="1" x14ac:dyDescent="0.35">
      <c r="A65" s="82"/>
      <c r="B65" s="94" t="s">
        <v>75</v>
      </c>
      <c r="C65" s="95"/>
      <c r="D65" s="85"/>
      <c r="E65" s="85"/>
      <c r="F65" s="85">
        <f>SUM(F64:F64)</f>
        <v>0</v>
      </c>
    </row>
    <row r="66" spans="1:6" ht="15" customHeight="1" x14ac:dyDescent="0.3">
      <c r="F66" s="97"/>
    </row>
    <row r="67" spans="1:6" ht="5.25" customHeight="1" x14ac:dyDescent="0.3"/>
  </sheetData>
  <autoFilter ref="A6:G66"/>
  <mergeCells count="6">
    <mergeCell ref="A4:A5"/>
    <mergeCell ref="B4:B5"/>
    <mergeCell ref="C4:C5"/>
    <mergeCell ref="D4:D5"/>
    <mergeCell ref="E4:E5"/>
    <mergeCell ref="F4:F5"/>
  </mergeCells>
  <conditionalFormatting sqref="B11">
    <cfRule type="cellIs" dxfId="2" priority="3" stopIfTrue="1" operator="equal">
      <formula>0</formula>
    </cfRule>
  </conditionalFormatting>
  <conditionalFormatting sqref="B15">
    <cfRule type="cellIs" dxfId="1" priority="2" stopIfTrue="1" operator="equal">
      <formula>0</formula>
    </cfRule>
  </conditionalFormatting>
  <conditionalFormatting sqref="B2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2024-10-30T10:28:01Z</dcterms:created>
  <dcterms:modified xsi:type="dcterms:W3CDTF">2024-10-30T10:28:31Z</dcterms:modified>
</cp:coreProperties>
</file>