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amiran.ananiashvili\Desktop\შესყიდვები\ტენდერი_სარეკლამო აბრები ბანკომატის მანიშნებლები\ახალი_\სატენდერო დოკუმენტაცია\"/>
    </mc:Choice>
  </mc:AlternateContent>
  <xr:revisionPtr revIDLastSave="0" documentId="13_ncr:1_{49D3CACB-75F1-4B73-AF75-E678D339CAFB}"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3" i="1"/>
  <c r="I9" i="1"/>
  <c r="I10" i="1"/>
  <c r="I11" i="1"/>
  <c r="I12" i="1"/>
  <c r="I13" i="1"/>
  <c r="I14" i="1"/>
  <c r="I15" i="1"/>
  <c r="I16" i="1"/>
  <c r="I17" i="1"/>
  <c r="I18" i="1"/>
  <c r="I19" i="1"/>
  <c r="I20" i="1"/>
  <c r="I21" i="1"/>
  <c r="I22" i="1"/>
  <c r="I26" i="1"/>
  <c r="I27" i="1"/>
  <c r="I8" i="1"/>
  <c r="I6" i="1"/>
  <c r="I28" i="1" l="1"/>
</calcChain>
</file>

<file path=xl/sharedStrings.xml><?xml version="1.0" encoding="utf-8"?>
<sst xmlns="http://schemas.openxmlformats.org/spreadsheetml/2006/main" count="115" uniqueCount="97">
  <si>
    <t>N</t>
  </si>
  <si>
    <t>დასახელება</t>
  </si>
  <si>
    <t>რაოდენობა</t>
  </si>
  <si>
    <t>სულ ჯამი</t>
  </si>
  <si>
    <t>შენიშვნა</t>
  </si>
  <si>
    <t>მასალა/მახასიათებლები/აღწერა</t>
  </si>
  <si>
    <t>ATM მაჩვენებელი</t>
  </si>
  <si>
    <t>ადგილმდებარეობა/ მისამართი</t>
  </si>
  <si>
    <t>ზომები (სმ)</t>
  </si>
  <si>
    <t>60*15; 60*60</t>
  </si>
  <si>
    <t>ღირებულება მონტაჟის, დემონტაჟის და დღგ-ს ჩათვლით</t>
  </si>
  <si>
    <t>მასალა დიბონდი. წარწერა ორგმინა გამონათებით. მანიშნებელი ასწყობილი მეტალის კარკასზე კედელზე მისამაგრებელი ფეხებით შეღებილი შავ ფერში. დამზადებადე (მაჩვენებლის ზომები უნდა დაზუსტდეს ადგილზე დამკვეთთან შეთნხმებით)</t>
  </si>
  <si>
    <t xml:space="preserve"> ბანკომატი/ATM</t>
  </si>
  <si>
    <t>ავლაბრის სათავო ოფისი ფილიალი</t>
  </si>
  <si>
    <t>ვირსალაძის სათავო შესასვლელი</t>
  </si>
  <si>
    <t>ვირსალაძის N 5</t>
  </si>
  <si>
    <t>ვაკის სერვისდესკი</t>
  </si>
  <si>
    <t>ჭავჭავაძის გამზირი N 43</t>
  </si>
  <si>
    <t>ვერა - ფილიალი</t>
  </si>
  <si>
    <t>მელიქიშვილის ქ. № 8/2</t>
  </si>
  <si>
    <t>ბილტმორი</t>
  </si>
  <si>
    <t>რუსთაველის N29</t>
  </si>
  <si>
    <t>დიდუბე - ფილიალი</t>
  </si>
  <si>
    <t>წერეთლის გამზ. № 60</t>
  </si>
  <si>
    <t>აღმაშენებლის გამზირი -ფილიალი</t>
  </si>
  <si>
    <t>აღმაშენებლის გამზ. № 148</t>
  </si>
  <si>
    <t>კრწანისი - ფილიალი</t>
  </si>
  <si>
    <t>გორგასლის ქ. № 37</t>
  </si>
  <si>
    <t>თავისუფლების  მოედანი № 4</t>
  </si>
  <si>
    <t>გლდანის ფილიალი</t>
  </si>
  <si>
    <t>ხიზანიშვილის N17</t>
  </si>
  <si>
    <t>ბათუმი2 - ფილიალი</t>
  </si>
  <si>
    <t>რუსთაველის № 10</t>
  </si>
  <si>
    <t>ბათუმი 1- ფილიალი</t>
  </si>
  <si>
    <t>ქ.ბათუმი ლუკა ასათიანის და  ჭავჭავაძის  ქ.N 37.</t>
  </si>
  <si>
    <t>ქ.ბათუმი 3 მეტროს სითის დესკი</t>
  </si>
  <si>
    <t>ქ.ბათუმი მწვანეს N 1</t>
  </si>
  <si>
    <t>თელავი - ფილიალი</t>
  </si>
  <si>
    <t>თ. ბაგრატიონის ქ. № 1</t>
  </si>
  <si>
    <t>დედოფლისწყარო - ფილიალი</t>
  </si>
  <si>
    <t>ჰერეთის ქ. № 49</t>
  </si>
  <si>
    <t>მარნეული - ფილიალი</t>
  </si>
  <si>
    <t>რუსთაველის № 37</t>
  </si>
  <si>
    <t xml:space="preserve">ღუდუშაურის დესკი </t>
  </si>
  <si>
    <t>ღუდუშაურის კლინიკა</t>
  </si>
  <si>
    <t>ქეთევან დედოფლის გამზირი N 3</t>
  </si>
  <si>
    <t>ტერაბანკის სარეკლამო აბრები</t>
  </si>
  <si>
    <t>ავლაბრის სათავოს სახურავზე მოცულობითი წარწერა და ლოგო</t>
  </si>
  <si>
    <t>აბრის ფასადის მასალა დიბონდი, დამუშავებული და შეღებილი მაღალხარისხიანი  საღებავით და ლაკით მედეგი მზისა და ბუნებრივი მოვლენების მიმართ</t>
  </si>
  <si>
    <t>85*45*3</t>
  </si>
  <si>
    <t>75*363*15; 75*950*15; 75*170*15</t>
  </si>
  <si>
    <t xml:space="preserve">აბრის კარკასი აწყობილი უნდა იყოს  მილკვადრატით (დამუსავებული ანტიკოროზიული გრუნტით, მილკვადრატის მახასიათებლებს განსაზღვრავს შემსრულებელი).
- აბრის ფასადის მასალა დიბონდი, დამუშავებული და შეღებილი მაღალხარისხიანი  საღებავით და ლაკით მედეგი მზისა და ბუნებრივი მოვლენების მიმართ . ფერი  Ral 4006 
- ლოგო და წარწერა  გამონათებით თეთრი ორგმინა 10მმ  ზედაპირიდან ამოწეული 4 მმ.-ით
- განათების  გაყვანილობა და კვების ბლოკები გათვლილი უნდა იყოს უსაფრთხოთ და  იმგვარად ომ დაზიანების შემთხვევაში  შეცვლისთვიოს მიდგომა მოსახერხებელი იყოს.
- აბრა ფასადზე დამონტაჟებული უნდა იყოს მყარად და უსაფრთხოების დაცვით. </t>
  </si>
  <si>
    <t>75*595*15;75*825*15</t>
  </si>
  <si>
    <t>50*360*10</t>
  </si>
  <si>
    <t>80*740*15; 80*506*15; 80*675*15</t>
  </si>
  <si>
    <t>60*135*10; 60*128*10; 60*135*10; 60*134*10</t>
  </si>
  <si>
    <t>75*455*15;75*880*15</t>
  </si>
  <si>
    <t>ვირსალაძის თავზე მოცულობითი წარწერა და ლოგო</t>
  </si>
  <si>
    <t>80*385*12</t>
  </si>
  <si>
    <t>70*1185*15</t>
  </si>
  <si>
    <t>90*780*15</t>
  </si>
  <si>
    <t>80*840*15</t>
  </si>
  <si>
    <t>60*935*15</t>
  </si>
  <si>
    <t>52*109*10; 45*366*10</t>
  </si>
  <si>
    <t>80*330*15; 80*660*15; 80*1330*15</t>
  </si>
  <si>
    <t>70*500*15; 70*560*15</t>
  </si>
  <si>
    <t>ტერაბანკის სარეკლამო აბრები მოცულობითი წარწერა და ლოგო</t>
  </si>
  <si>
    <t xml:space="preserve">სიმბოლოების რაოდენობა ლოგოს ჩათვლით 18 </t>
  </si>
  <si>
    <t>75*200*15; 75*190*15; 75*200*15; 75*183*15; 75*195*15; 75*190*15</t>
  </si>
  <si>
    <t>სულ ჯამი:</t>
  </si>
  <si>
    <t xml:space="preserve">თავისუფლების მოედანი - ფილიალი წარწერა და ლოგო </t>
  </si>
  <si>
    <t>ფასების ცხრილი დანართი N1-1</t>
  </si>
  <si>
    <t>იხილეთ მისმართების სია; დანართი N1-2 ბანკომატების მისამართები</t>
  </si>
  <si>
    <t>იხილეთ დანართი N 1 (საბეჭდი ფაილები, რენდერები)</t>
  </si>
  <si>
    <t>იხილეთ დანართი N 2 (საბეჭდი ფაილები, რენდერები)</t>
  </si>
  <si>
    <t>იხილეთ დანართი N 3 (საბეჭდი ფაილები, რენდერები)</t>
  </si>
  <si>
    <t>იხილეთ დანართი N 4 (საბეჭდი ფაილები, რენდერები)</t>
  </si>
  <si>
    <t>იხილეთ დანართი N 5 (საბეჭდი ფაილები, რენდერები)</t>
  </si>
  <si>
    <t>იხილეთ დანართი N 6 (საბეჭდი ფაილები, რენდერები)</t>
  </si>
  <si>
    <t>იხილეთ დანართი N 7 (საბეჭდი ფაილები, რენდერები)</t>
  </si>
  <si>
    <t>იხილეთ დანართი N 8 (საბეჭდი ფაილები, რენდერები)</t>
  </si>
  <si>
    <t>იხილეთ დანართი N 9 (საბეჭდი ფაილები, რენდერები)</t>
  </si>
  <si>
    <t>იხილეთ დანართი N 10 (საბეჭდი ფაილები, რენდერები)</t>
  </si>
  <si>
    <t>იხილეთ დანართი N 11 (საბეჭდი ფაილები, რენდერები)</t>
  </si>
  <si>
    <t>იხილეთ დანართი N 12 (საბეჭდი ფაილები, რენდერები)</t>
  </si>
  <si>
    <t>იხილეთ დანართი N 13 (საბეჭდი ფაილები, რენდერები)</t>
  </si>
  <si>
    <t>იხილეთ დანართი N 14 (საბეჭდი ფაილები, რენდერები)</t>
  </si>
  <si>
    <t>იხილეთ დანართი N 15 (საბეჭდი ფაილები, რენდერები)</t>
  </si>
  <si>
    <t>იხილეთ დანართი N 16 (საბეჭდი ფაილები, რენდერები)</t>
  </si>
  <si>
    <t>იხილეთ დანართი N 17 (საბეჭდი ფაილები, რენდერები)</t>
  </si>
  <si>
    <t>იხილეთ დანართი N 18 (საბეჭდი ფაილები, რენდერები)</t>
  </si>
  <si>
    <t>იხილეთ დანართი N 19 (საბეჭდი ფაილები, რენდერები)</t>
  </si>
  <si>
    <t>იხილეთ დანართი N 20 (საბეჭდი ფაილები, რენდერები)</t>
  </si>
  <si>
    <t>სათავო ოფისებსა და ფილიალებში სარეკლამო აბრების, ბანკომატის მაჩვენებლების დამზადება, მონტაჟი და დემონტაჟი</t>
  </si>
  <si>
    <r>
      <t xml:space="preserve">კონსტრუქციის მასალების და სპაციფიკაციის კუთხით: 
შემსრულებელმა თავადვე შემოგვთავაზოს  არსებული ფოტომონტაჟის მიხედვით  დამზადებული სარეკლამო აბრის მასალისა და კონსტრუქციის  სპეციფიკაცია,  რომელიც იქნება გამონათებით  
წარმოდგენილი ფერებით RAL 4006 და RAL  6018 
აღნიშნული მოცულობითი  აბრების მონტაჟი  საჭიროა  მოხდეს  არსებული კონსტრუქციების  გამოყენებით. იმ შემთხვევაში თუ საჭირო გახდა კონსტრუქციის გადაკეთება შემსრულებელმა უნდა წარმოადგინოს ახალი კონსტრუქციული ნახაზი.                                                         </t>
    </r>
    <r>
      <rPr>
        <b/>
        <sz val="12"/>
        <color theme="1"/>
        <rFont val="Calibri"/>
        <family val="2"/>
        <scheme val="minor"/>
      </rPr>
      <t>ლოგო 25 სმ, ასოები 20 (იგივე რაც  დაყენებულია)</t>
    </r>
  </si>
  <si>
    <r>
      <t xml:space="preserve">კონსტრუქციის მასალების და სპაციფიკაციის კუთხით: 
შემსრულებელმა თავადვე შემოგვთავაზოს  არსებული ფოტომონტაჟის მიხედვით  დამზადებული სარეკლამო აბრის მასალისა და კონსტრუქციის  სპეციფიკაცია,  რომელიც იქნება გამონათებით  
წარმოდგენილი ფერებით RAL 4006 და RAL  6018 
აღნიშნული მოცულობითი  აბრების მონტაჟი  საჭიროა  მოხდეს  არსებული კონსტრუქციების  გამოყენებით. იმ შემთხვევაში თუ საჭირო გახდა კონსტრუქციის გადაკეთება შემსრულებელმა უნდა წარმოადგინოს ახალი კონსტრუქციული ნახაზი                                               </t>
    </r>
    <r>
      <rPr>
        <b/>
        <sz val="12"/>
        <color theme="1"/>
        <rFont val="Calibri"/>
        <family val="2"/>
        <scheme val="minor"/>
      </rPr>
      <t>ვირსალაძე - ლოგო 90სმ, ასოები 58 (იგივე რაც  დაყენებულია)</t>
    </r>
  </si>
  <si>
    <r>
      <t xml:space="preserve">კონსტრუქციის მასალების და სპაციფიკაციის კუთხით: 
შემსრულებელმა თავადვე შემოგვთავაზოს  არსებული ფოტომონტაჟის მიხედვით  დამზადებული სარეკლამო აბრის მასალისა და კონსტრუქციის  სპეციფიკაცია,  რომელიც იქნება გამონათებით  
წარმოდგენილი ფერებით RAL 4006 და RAL  6018 
აღნიშნული მოცულობითი  აბრების მონტაჟი  საჭიროა  მოხდეს  არსებული კონსტრუქციების  გამოყენებით. იმ შემთხვევაში თუ საჭირო გახდა კონსტრუქციის გადაკეთება შემსრულებელმა უნდა წარმოადგინოს ახალი კონსტრუქციული ნახაზი                                                                      </t>
    </r>
    <r>
      <rPr>
        <b/>
        <sz val="12"/>
        <color theme="1"/>
        <rFont val="Calibri"/>
        <family val="2"/>
        <scheme val="minor"/>
      </rPr>
      <t>ლოგო 160სმ, ასოები 110 სმ (იგივე რაც  დაყენებულია)</t>
    </r>
    <r>
      <rPr>
        <sz val="12"/>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</si>
</sst>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sz val="16"/>
      <color theme="1"/>
      <name val="Calibri"/>
      <family val="2"/>
      <scheme val="minor"/>
    </font>
    <font>
      <sz val="8"/>
      <name val="Calibri"/>
      <family val="2"/>
      <scheme val="minor"/>
    </font>
    <font>
      <b/>
      <sz val="18"/>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C0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vertical="center"/>
    </xf>
    <xf numFmtId="0" fontId="0" fillId="0" borderId="0" xfId="0" applyAlignment="1">
      <alignment horizontal="center" vertical="center" wrapText="1"/>
    </xf>
    <xf numFmtId="0" fontId="0" fillId="0" borderId="0" xfId="0" applyAlignment="1">
      <alignment wrapText="1"/>
    </xf>
    <xf numFmtId="164" fontId="0" fillId="0" borderId="0" xfId="0" applyNumberFormat="1" applyAlignment="1">
      <alignment horizontal="center" vertical="center" wrapText="1"/>
    </xf>
    <xf numFmtId="0" fontId="2" fillId="0" borderId="0" xfId="0" applyFont="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164" fontId="3" fillId="0" borderId="8" xfId="0" applyNumberFormat="1" applyFont="1" applyBorder="1" applyAlignment="1">
      <alignment horizontal="center" vertical="center" wrapText="1"/>
    </xf>
    <xf numFmtId="0" fontId="2" fillId="0" borderId="13" xfId="0" applyFont="1" applyBorder="1" applyAlignment="1">
      <alignment vertical="center" wrapText="1"/>
    </xf>
    <xf numFmtId="0" fontId="2" fillId="0" borderId="13" xfId="0" applyFont="1" applyBorder="1" applyAlignment="1">
      <alignment horizontal="center" vertical="center" wrapText="1"/>
    </xf>
    <xf numFmtId="0" fontId="6" fillId="0" borderId="5" xfId="0" applyFont="1" applyBorder="1" applyAlignment="1">
      <alignment horizontal="center" vertical="center" wrapText="1"/>
    </xf>
    <xf numFmtId="164" fontId="6" fillId="0" borderId="5"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0" fillId="0" borderId="6" xfId="0" applyBorder="1" applyAlignment="1">
      <alignment horizontal="center" vertical="center" wrapText="1"/>
    </xf>
    <xf numFmtId="0" fontId="1" fillId="3" borderId="11" xfId="0" applyFont="1" applyFill="1" applyBorder="1" applyAlignment="1">
      <alignment horizontal="center" vertical="center" wrapText="1"/>
    </xf>
    <xf numFmtId="164" fontId="1" fillId="3" borderId="11" xfId="0" applyNumberFormat="1" applyFont="1" applyFill="1" applyBorder="1" applyAlignment="1">
      <alignment horizontal="center" vertical="center" wrapText="1"/>
    </xf>
    <xf numFmtId="0" fontId="1" fillId="3" borderId="12" xfId="0" applyFont="1" applyFill="1" applyBorder="1" applyAlignment="1">
      <alignment horizontal="center" vertical="center" wrapText="1"/>
    </xf>
    <xf numFmtId="0" fontId="2" fillId="0" borderId="0" xfId="0" applyFont="1" applyAlignment="1">
      <alignment horizontal="center"/>
    </xf>
    <xf numFmtId="0" fontId="2" fillId="0" borderId="4" xfId="0" applyFont="1" applyBorder="1" applyAlignment="1">
      <alignment horizontal="center" vertical="center"/>
    </xf>
    <xf numFmtId="0" fontId="2" fillId="3" borderId="10" xfId="0" applyFont="1" applyFill="1" applyBorder="1" applyAlignment="1">
      <alignment horizontal="center" vertical="center" wrapText="1"/>
    </xf>
    <xf numFmtId="0" fontId="2" fillId="0" borderId="7" xfId="0" applyFont="1" applyBorder="1" applyAlignment="1">
      <alignment horizontal="center" vertical="center" wrapText="1"/>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7" fillId="0" borderId="0" xfId="0" applyFont="1" applyAlignment="1">
      <alignment horizontal="center" vertical="center"/>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9"/>
  <sheetViews>
    <sheetView tabSelected="1" topLeftCell="A2" zoomScale="85" zoomScaleNormal="85" workbookViewId="0">
      <selection activeCell="D8" sqref="D8"/>
    </sheetView>
  </sheetViews>
  <sheetFormatPr defaultRowHeight="15.75" x14ac:dyDescent="0.25"/>
  <cols>
    <col min="2" max="2" width="9.140625" style="27"/>
    <col min="3" max="3" width="49.85546875" style="5" bestFit="1" customWidth="1"/>
    <col min="4" max="4" width="32.42578125" style="5" customWidth="1"/>
    <col min="5" max="5" width="62.42578125" style="5" customWidth="1"/>
    <col min="6" max="6" width="18.5703125" style="4" customWidth="1"/>
    <col min="7" max="7" width="18.140625" style="4" customWidth="1"/>
    <col min="8" max="8" width="40" style="4" customWidth="1"/>
    <col min="9" max="9" width="17.5703125" style="6" customWidth="1"/>
    <col min="10" max="10" width="29.7109375" style="4" customWidth="1"/>
  </cols>
  <sheetData>
    <row r="2" spans="2:10" ht="37.5" customHeight="1" x14ac:dyDescent="0.25">
      <c r="B2" s="34" t="s">
        <v>93</v>
      </c>
      <c r="C2" s="34"/>
      <c r="D2" s="34"/>
      <c r="E2" s="34"/>
      <c r="F2" s="34"/>
      <c r="G2" s="34"/>
      <c r="H2" s="34"/>
      <c r="I2" s="34"/>
      <c r="J2" s="34"/>
    </row>
    <row r="3" spans="2:10" ht="55.5" customHeight="1" thickBot="1" x14ac:dyDescent="0.3">
      <c r="C3" s="35" t="s">
        <v>71</v>
      </c>
      <c r="D3" s="35"/>
      <c r="E3" s="35"/>
      <c r="F3" s="35"/>
      <c r="G3" s="35"/>
      <c r="H3" s="35"/>
      <c r="I3" s="35"/>
      <c r="J3" s="35"/>
    </row>
    <row r="4" spans="2:10" s="2" customFormat="1" ht="63.75" customHeight="1" thickBot="1" x14ac:dyDescent="0.3">
      <c r="B4" s="29" t="s">
        <v>0</v>
      </c>
      <c r="C4" s="24" t="s">
        <v>1</v>
      </c>
      <c r="D4" s="24" t="s">
        <v>7</v>
      </c>
      <c r="E4" s="24" t="s">
        <v>5</v>
      </c>
      <c r="F4" s="24" t="s">
        <v>8</v>
      </c>
      <c r="G4" s="24" t="s">
        <v>2</v>
      </c>
      <c r="H4" s="24" t="s">
        <v>10</v>
      </c>
      <c r="I4" s="25" t="s">
        <v>3</v>
      </c>
      <c r="J4" s="26" t="s">
        <v>4</v>
      </c>
    </row>
    <row r="5" spans="2:10" s="2" customFormat="1" ht="33" customHeight="1" thickBot="1" x14ac:dyDescent="0.3">
      <c r="B5" s="31" t="s">
        <v>12</v>
      </c>
      <c r="C5" s="32"/>
      <c r="D5" s="32"/>
      <c r="E5" s="32"/>
      <c r="F5" s="32"/>
      <c r="G5" s="32"/>
      <c r="H5" s="32"/>
      <c r="I5" s="32"/>
      <c r="J5" s="33"/>
    </row>
    <row r="6" spans="2:10" s="3" customFormat="1" ht="95.25" customHeight="1" thickBot="1" x14ac:dyDescent="0.3">
      <c r="B6" s="12">
        <v>1</v>
      </c>
      <c r="C6" s="13" t="s">
        <v>6</v>
      </c>
      <c r="D6" s="13" t="s">
        <v>72</v>
      </c>
      <c r="E6" s="13" t="s">
        <v>11</v>
      </c>
      <c r="F6" s="14" t="s">
        <v>9</v>
      </c>
      <c r="G6" s="14">
        <v>38</v>
      </c>
      <c r="H6" s="14">
        <v>0</v>
      </c>
      <c r="I6" s="15">
        <f>G6*H6</f>
        <v>0</v>
      </c>
      <c r="J6" s="21" t="s">
        <v>73</v>
      </c>
    </row>
    <row r="7" spans="2:10" s="1" customFormat="1" ht="33.75" customHeight="1" thickBot="1" x14ac:dyDescent="0.3">
      <c r="B7" s="31" t="s">
        <v>46</v>
      </c>
      <c r="C7" s="32"/>
      <c r="D7" s="32"/>
      <c r="E7" s="32"/>
      <c r="F7" s="32"/>
      <c r="G7" s="32"/>
      <c r="H7" s="32"/>
      <c r="I7" s="32"/>
      <c r="J7" s="33"/>
    </row>
    <row r="8" spans="2:10" s="1" customFormat="1" ht="258.75" customHeight="1" x14ac:dyDescent="0.25">
      <c r="B8" s="30">
        <v>1</v>
      </c>
      <c r="C8" s="13" t="s">
        <v>13</v>
      </c>
      <c r="D8" s="13" t="s">
        <v>45</v>
      </c>
      <c r="E8" s="20" t="s">
        <v>51</v>
      </c>
      <c r="F8" s="14" t="s">
        <v>68</v>
      </c>
      <c r="G8" s="14">
        <v>1</v>
      </c>
      <c r="H8" s="14">
        <v>0</v>
      </c>
      <c r="I8" s="14">
        <f>G8*H8</f>
        <v>0</v>
      </c>
      <c r="J8" s="21" t="s">
        <v>74</v>
      </c>
    </row>
    <row r="9" spans="2:10" s="3" customFormat="1" ht="73.5" customHeight="1" x14ac:dyDescent="0.25">
      <c r="B9" s="30">
        <v>2</v>
      </c>
      <c r="C9" s="8" t="s">
        <v>14</v>
      </c>
      <c r="D9" s="8" t="s">
        <v>15</v>
      </c>
      <c r="E9" s="8" t="s">
        <v>48</v>
      </c>
      <c r="F9" s="9" t="s">
        <v>49</v>
      </c>
      <c r="G9" s="9">
        <v>1</v>
      </c>
      <c r="H9" s="9">
        <v>0</v>
      </c>
      <c r="I9" s="9">
        <f t="shared" ref="I9:I22" si="0">G9*H9</f>
        <v>0</v>
      </c>
      <c r="J9" s="21" t="s">
        <v>75</v>
      </c>
    </row>
    <row r="10" spans="2:10" s="3" customFormat="1" ht="246.75" customHeight="1" x14ac:dyDescent="0.25">
      <c r="B10" s="30">
        <v>3</v>
      </c>
      <c r="C10" s="8" t="s">
        <v>16</v>
      </c>
      <c r="D10" s="8" t="s">
        <v>17</v>
      </c>
      <c r="E10" s="8" t="s">
        <v>51</v>
      </c>
      <c r="F10" s="9" t="s">
        <v>50</v>
      </c>
      <c r="G10" s="9">
        <v>1</v>
      </c>
      <c r="H10" s="9">
        <v>0</v>
      </c>
      <c r="I10" s="9">
        <f t="shared" si="0"/>
        <v>0</v>
      </c>
      <c r="J10" s="22" t="s">
        <v>76</v>
      </c>
    </row>
    <row r="11" spans="2:10" s="3" customFormat="1" ht="266.25" customHeight="1" x14ac:dyDescent="0.25">
      <c r="B11" s="30">
        <v>4</v>
      </c>
      <c r="C11" s="8" t="s">
        <v>18</v>
      </c>
      <c r="D11" s="8" t="s">
        <v>19</v>
      </c>
      <c r="E11" s="8" t="s">
        <v>51</v>
      </c>
      <c r="F11" s="9" t="s">
        <v>52</v>
      </c>
      <c r="G11" s="9">
        <v>1</v>
      </c>
      <c r="H11" s="9">
        <v>0</v>
      </c>
      <c r="I11" s="9">
        <f t="shared" si="0"/>
        <v>0</v>
      </c>
      <c r="J11" s="22" t="s">
        <v>77</v>
      </c>
    </row>
    <row r="12" spans="2:10" s="3" customFormat="1" ht="237.75" customHeight="1" x14ac:dyDescent="0.25">
      <c r="B12" s="30">
        <v>5</v>
      </c>
      <c r="C12" s="8" t="s">
        <v>20</v>
      </c>
      <c r="D12" s="8" t="s">
        <v>21</v>
      </c>
      <c r="E12" s="8" t="s">
        <v>51</v>
      </c>
      <c r="F12" s="9" t="s">
        <v>53</v>
      </c>
      <c r="G12" s="9">
        <v>1</v>
      </c>
      <c r="H12" s="9">
        <v>0</v>
      </c>
      <c r="I12" s="9">
        <f t="shared" si="0"/>
        <v>0</v>
      </c>
      <c r="J12" s="22" t="s">
        <v>78</v>
      </c>
    </row>
    <row r="13" spans="2:10" s="3" customFormat="1" ht="258" customHeight="1" x14ac:dyDescent="0.25">
      <c r="B13" s="30">
        <v>6</v>
      </c>
      <c r="C13" s="8" t="s">
        <v>22</v>
      </c>
      <c r="D13" s="8" t="s">
        <v>23</v>
      </c>
      <c r="E13" s="8" t="s">
        <v>51</v>
      </c>
      <c r="F13" s="9" t="s">
        <v>54</v>
      </c>
      <c r="G13" s="9">
        <v>1</v>
      </c>
      <c r="H13" s="9">
        <v>0</v>
      </c>
      <c r="I13" s="9">
        <f t="shared" si="0"/>
        <v>0</v>
      </c>
      <c r="J13" s="22" t="s">
        <v>79</v>
      </c>
    </row>
    <row r="14" spans="2:10" s="3" customFormat="1" ht="252" x14ac:dyDescent="0.25">
      <c r="B14" s="30">
        <v>7</v>
      </c>
      <c r="C14" s="8" t="s">
        <v>24</v>
      </c>
      <c r="D14" s="8" t="s">
        <v>25</v>
      </c>
      <c r="E14" s="8" t="s">
        <v>51</v>
      </c>
      <c r="F14" s="9" t="s">
        <v>55</v>
      </c>
      <c r="G14" s="9">
        <v>1</v>
      </c>
      <c r="H14" s="9">
        <v>0</v>
      </c>
      <c r="I14" s="9">
        <f t="shared" si="0"/>
        <v>0</v>
      </c>
      <c r="J14" s="22" t="s">
        <v>80</v>
      </c>
    </row>
    <row r="15" spans="2:10" s="3" customFormat="1" ht="267" customHeight="1" x14ac:dyDescent="0.25">
      <c r="B15" s="30">
        <v>8</v>
      </c>
      <c r="C15" s="8" t="s">
        <v>26</v>
      </c>
      <c r="D15" s="8" t="s">
        <v>27</v>
      </c>
      <c r="E15" s="8" t="s">
        <v>51</v>
      </c>
      <c r="F15" s="9" t="s">
        <v>56</v>
      </c>
      <c r="G15" s="9">
        <v>1</v>
      </c>
      <c r="H15" s="9">
        <v>0</v>
      </c>
      <c r="I15" s="9">
        <f t="shared" si="0"/>
        <v>0</v>
      </c>
      <c r="J15" s="22" t="s">
        <v>81</v>
      </c>
    </row>
    <row r="16" spans="2:10" s="3" customFormat="1" ht="280.5" customHeight="1" x14ac:dyDescent="0.25">
      <c r="B16" s="30">
        <v>9</v>
      </c>
      <c r="C16" s="8" t="s">
        <v>29</v>
      </c>
      <c r="D16" s="8" t="s">
        <v>30</v>
      </c>
      <c r="E16" s="8" t="s">
        <v>51</v>
      </c>
      <c r="F16" s="9" t="s">
        <v>58</v>
      </c>
      <c r="G16" s="9">
        <v>1</v>
      </c>
      <c r="H16" s="9">
        <v>0</v>
      </c>
      <c r="I16" s="9">
        <f t="shared" si="0"/>
        <v>0</v>
      </c>
      <c r="J16" s="22" t="s">
        <v>82</v>
      </c>
    </row>
    <row r="17" spans="2:10" s="3" customFormat="1" ht="259.5" customHeight="1" x14ac:dyDescent="0.25">
      <c r="B17" s="30">
        <v>10</v>
      </c>
      <c r="C17" s="8" t="s">
        <v>31</v>
      </c>
      <c r="D17" s="8" t="s">
        <v>32</v>
      </c>
      <c r="E17" s="8" t="s">
        <v>51</v>
      </c>
      <c r="F17" s="9" t="s">
        <v>59</v>
      </c>
      <c r="G17" s="9">
        <v>1</v>
      </c>
      <c r="H17" s="9">
        <v>0</v>
      </c>
      <c r="I17" s="9">
        <f t="shared" si="0"/>
        <v>0</v>
      </c>
      <c r="J17" s="22" t="s">
        <v>83</v>
      </c>
    </row>
    <row r="18" spans="2:10" s="3" customFormat="1" ht="252" x14ac:dyDescent="0.25">
      <c r="B18" s="30">
        <v>11</v>
      </c>
      <c r="C18" s="8" t="s">
        <v>33</v>
      </c>
      <c r="D18" s="8" t="s">
        <v>34</v>
      </c>
      <c r="E18" s="8" t="s">
        <v>51</v>
      </c>
      <c r="F18" s="9" t="s">
        <v>64</v>
      </c>
      <c r="G18" s="9">
        <v>1</v>
      </c>
      <c r="H18" s="9">
        <v>0</v>
      </c>
      <c r="I18" s="9">
        <f t="shared" si="0"/>
        <v>0</v>
      </c>
      <c r="J18" s="22" t="s">
        <v>84</v>
      </c>
    </row>
    <row r="19" spans="2:10" s="3" customFormat="1" ht="252" x14ac:dyDescent="0.25">
      <c r="B19" s="30">
        <v>12</v>
      </c>
      <c r="C19" s="8" t="s">
        <v>35</v>
      </c>
      <c r="D19" s="8" t="s">
        <v>36</v>
      </c>
      <c r="E19" s="8" t="s">
        <v>51</v>
      </c>
      <c r="F19" s="9" t="s">
        <v>65</v>
      </c>
      <c r="G19" s="9">
        <v>1</v>
      </c>
      <c r="H19" s="9">
        <v>0</v>
      </c>
      <c r="I19" s="9">
        <f t="shared" si="0"/>
        <v>0</v>
      </c>
      <c r="J19" s="22" t="s">
        <v>85</v>
      </c>
    </row>
    <row r="20" spans="2:10" s="3" customFormat="1" ht="252" x14ac:dyDescent="0.25">
      <c r="B20" s="30">
        <v>13</v>
      </c>
      <c r="C20" s="8" t="s">
        <v>37</v>
      </c>
      <c r="D20" s="8" t="s">
        <v>38</v>
      </c>
      <c r="E20" s="8" t="s">
        <v>51</v>
      </c>
      <c r="F20" s="9" t="s">
        <v>60</v>
      </c>
      <c r="G20" s="9">
        <v>1</v>
      </c>
      <c r="H20" s="9">
        <v>0</v>
      </c>
      <c r="I20" s="9">
        <f t="shared" si="0"/>
        <v>0</v>
      </c>
      <c r="J20" s="22" t="s">
        <v>86</v>
      </c>
    </row>
    <row r="21" spans="2:10" s="3" customFormat="1" ht="252" x14ac:dyDescent="0.25">
      <c r="B21" s="30">
        <v>14</v>
      </c>
      <c r="C21" s="8" t="s">
        <v>39</v>
      </c>
      <c r="D21" s="8" t="s">
        <v>40</v>
      </c>
      <c r="E21" s="8" t="s">
        <v>51</v>
      </c>
      <c r="F21" s="9" t="s">
        <v>61</v>
      </c>
      <c r="G21" s="9">
        <v>1</v>
      </c>
      <c r="H21" s="9">
        <v>0</v>
      </c>
      <c r="I21" s="9">
        <f t="shared" si="0"/>
        <v>0</v>
      </c>
      <c r="J21" s="22" t="s">
        <v>87</v>
      </c>
    </row>
    <row r="22" spans="2:10" s="3" customFormat="1" ht="252" x14ac:dyDescent="0.25">
      <c r="B22" s="30">
        <v>15</v>
      </c>
      <c r="C22" s="8" t="s">
        <v>41</v>
      </c>
      <c r="D22" s="8" t="s">
        <v>42</v>
      </c>
      <c r="E22" s="8" t="s">
        <v>51</v>
      </c>
      <c r="F22" s="9" t="s">
        <v>62</v>
      </c>
      <c r="G22" s="9">
        <v>1</v>
      </c>
      <c r="H22" s="9">
        <v>0</v>
      </c>
      <c r="I22" s="9">
        <f t="shared" si="0"/>
        <v>0</v>
      </c>
      <c r="J22" s="22" t="s">
        <v>88</v>
      </c>
    </row>
    <row r="23" spans="2:10" s="3" customFormat="1" ht="258.75" customHeight="1" thickBot="1" x14ac:dyDescent="0.3">
      <c r="B23" s="30">
        <v>16</v>
      </c>
      <c r="C23" s="16" t="s">
        <v>43</v>
      </c>
      <c r="D23" s="16" t="s">
        <v>44</v>
      </c>
      <c r="E23" s="16" t="s">
        <v>51</v>
      </c>
      <c r="F23" s="17" t="s">
        <v>63</v>
      </c>
      <c r="G23" s="17">
        <v>1</v>
      </c>
      <c r="H23" s="17">
        <v>0</v>
      </c>
      <c r="I23" s="17">
        <f>G23*H23</f>
        <v>0</v>
      </c>
      <c r="J23" s="22" t="s">
        <v>89</v>
      </c>
    </row>
    <row r="24" spans="2:10" s="3" customFormat="1" ht="36.75" customHeight="1" thickBot="1" x14ac:dyDescent="0.3">
      <c r="B24" s="31" t="s">
        <v>66</v>
      </c>
      <c r="C24" s="32"/>
      <c r="D24" s="32"/>
      <c r="E24" s="32"/>
      <c r="F24" s="32"/>
      <c r="G24" s="32"/>
      <c r="H24" s="32"/>
      <c r="I24" s="32"/>
      <c r="J24" s="33"/>
    </row>
    <row r="25" spans="2:10" s="3" customFormat="1" ht="234.75" customHeight="1" x14ac:dyDescent="0.25">
      <c r="B25" s="12">
        <v>1</v>
      </c>
      <c r="C25" s="13" t="s">
        <v>47</v>
      </c>
      <c r="D25" s="13" t="s">
        <v>45</v>
      </c>
      <c r="E25" s="13" t="s">
        <v>96</v>
      </c>
      <c r="F25" s="14" t="s">
        <v>67</v>
      </c>
      <c r="G25" s="14">
        <v>18</v>
      </c>
      <c r="H25" s="14">
        <v>0</v>
      </c>
      <c r="I25" s="14">
        <f>G25*H25</f>
        <v>0</v>
      </c>
      <c r="J25" s="22" t="s">
        <v>90</v>
      </c>
    </row>
    <row r="26" spans="2:10" s="3" customFormat="1" ht="247.5" customHeight="1" x14ac:dyDescent="0.25">
      <c r="B26" s="12">
        <v>2</v>
      </c>
      <c r="C26" s="8" t="s">
        <v>57</v>
      </c>
      <c r="D26" s="8" t="s">
        <v>15</v>
      </c>
      <c r="E26" s="8" t="s">
        <v>95</v>
      </c>
      <c r="F26" s="9" t="s">
        <v>67</v>
      </c>
      <c r="G26" s="9">
        <v>18</v>
      </c>
      <c r="H26" s="9">
        <v>0</v>
      </c>
      <c r="I26" s="9">
        <f t="shared" ref="I26" si="1">G26*H26</f>
        <v>0</v>
      </c>
      <c r="J26" s="22" t="s">
        <v>91</v>
      </c>
    </row>
    <row r="27" spans="2:10" s="3" customFormat="1" ht="232.5" customHeight="1" x14ac:dyDescent="0.25">
      <c r="B27" s="12">
        <v>3</v>
      </c>
      <c r="C27" s="8" t="s">
        <v>70</v>
      </c>
      <c r="D27" s="8" t="s">
        <v>28</v>
      </c>
      <c r="E27" s="8" t="s">
        <v>94</v>
      </c>
      <c r="F27" s="9" t="s">
        <v>67</v>
      </c>
      <c r="G27" s="9">
        <v>18</v>
      </c>
      <c r="H27" s="9">
        <v>0</v>
      </c>
      <c r="I27" s="9">
        <f>G27*H27</f>
        <v>0</v>
      </c>
      <c r="J27" s="22" t="s">
        <v>92</v>
      </c>
    </row>
    <row r="28" spans="2:10" s="1" customFormat="1" ht="55.5" customHeight="1" thickBot="1" x14ac:dyDescent="0.3">
      <c r="B28" s="28"/>
      <c r="C28" s="10"/>
      <c r="D28" s="10"/>
      <c r="E28" s="10"/>
      <c r="F28" s="11"/>
      <c r="G28" s="11"/>
      <c r="H28" s="18" t="s">
        <v>69</v>
      </c>
      <c r="I28" s="19">
        <f>SUM(I6:I27)</f>
        <v>0</v>
      </c>
      <c r="J28" s="23"/>
    </row>
    <row r="39" spans="5:5" x14ac:dyDescent="0.25">
      <c r="E39" s="7"/>
    </row>
  </sheetData>
  <mergeCells count="5">
    <mergeCell ref="B5:J5"/>
    <mergeCell ref="B7:J7"/>
    <mergeCell ref="B24:J24"/>
    <mergeCell ref="B2:J2"/>
    <mergeCell ref="C3:J3"/>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Amiran Ananiashvili</dc:creator>
  <cp:lastModifiedBy>Amiran Ananiashvili</cp:lastModifiedBy>
  <dcterms:created xsi:type="dcterms:W3CDTF">2015-06-05T18:17:20Z</dcterms:created>
  <dcterms:modified xsi:type="dcterms:W3CDTF">2024-11-01T08:53:47Z</dcterms:modified>
</cp:coreProperties>
</file>