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pharphalia\Desktop\"/>
    </mc:Choice>
  </mc:AlternateContent>
  <xr:revisionPtr revIDLastSave="0" documentId="13_ncr:1_{97AAD102-0E1A-4992-BD28-214846C1E9CC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ჟანგბადის ბალონები GCდაVIAN " sheetId="1" r:id="rId1"/>
  </sheets>
  <definedNames>
    <definedName name="_xlnm._FilterDatabase" localSheetId="0" hidden="1">'ჟანგბადის ბალონები GCდაVIAN '!$A$1:$P$1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R43" i="1" l="1"/>
  <c r="P43" i="1"/>
  <c r="N43" i="1"/>
  <c r="L43" i="1"/>
  <c r="J43" i="1"/>
</calcChain>
</file>

<file path=xl/sharedStrings.xml><?xml version="1.0" encoding="utf-8"?>
<sst xmlns="http://schemas.openxmlformats.org/spreadsheetml/2006/main" count="293" uniqueCount="165">
  <si>
    <t>დასახელება</t>
  </si>
  <si>
    <t>BU</t>
  </si>
  <si>
    <t>ს/კ</t>
  </si>
  <si>
    <t>რეგიონი</t>
  </si>
  <si>
    <t>ქალაქი</t>
  </si>
  <si>
    <t>ფილიალი</t>
  </si>
  <si>
    <t>მისამართი</t>
  </si>
  <si>
    <t>აჭარა</t>
  </si>
  <si>
    <t>QDH</t>
  </si>
  <si>
    <t>ქედა</t>
  </si>
  <si>
    <t>რაიონი ქედა , დაბა ქედა , რუსთაველის, N 14</t>
  </si>
  <si>
    <t>SHH</t>
  </si>
  <si>
    <t>შუახევი</t>
  </si>
  <si>
    <t>რაიონი შუახევი, დაბა შუახევი, რუსთაველის ქუჩა , N 32</t>
  </si>
  <si>
    <t>XLH</t>
  </si>
  <si>
    <t>ხულო</t>
  </si>
  <si>
    <t xml:space="preserve">რაიონი ხულო, დაბა ხულო, აღმაშენებლის ქ. №1/ რაიონი ხულო , დაბა ხულო , დ. აღმაშენებლის ქ. , N 3-ის მიმდებარე ტერიტორია  </t>
  </si>
  <si>
    <t>იმერეთი</t>
  </si>
  <si>
    <t>ქუთაისი</t>
  </si>
  <si>
    <t>TRH</t>
  </si>
  <si>
    <t>თერჯოლა</t>
  </si>
  <si>
    <t>ქალაქი თერჯოლა , ქუჩა რუსთაველი , N 69</t>
  </si>
  <si>
    <t>TYH</t>
  </si>
  <si>
    <t>ტყიბული</t>
  </si>
  <si>
    <t>ქალაქი ტყიბული , ქუჩა თაბუკაშვილი , N 10, მიმდებარედ</t>
  </si>
  <si>
    <t>XNH</t>
  </si>
  <si>
    <t>ხონი</t>
  </si>
  <si>
    <t>ქალაქი ხონი , ქუჩა სოლომონ მეორე , N 21</t>
  </si>
  <si>
    <t>კახეთი</t>
  </si>
  <si>
    <t>თელავი</t>
  </si>
  <si>
    <t>AXH</t>
  </si>
  <si>
    <t>ახმეტა</t>
  </si>
  <si>
    <t>ქალაქი ახმეტა, რუსთაველის ქ. 78ა</t>
  </si>
  <si>
    <t>YVH</t>
  </si>
  <si>
    <t>ყვარელი</t>
  </si>
  <si>
    <t>ქალაქი ყვარელი , ქუჩა ილია ჭავჭავაძე , N 3ა</t>
  </si>
  <si>
    <t>ABH</t>
  </si>
  <si>
    <t>სამეგრელო</t>
  </si>
  <si>
    <t>აბაშა</t>
  </si>
  <si>
    <t>ქალაქი აბაშა , ქუჩა თავისუფლება , N 143</t>
  </si>
  <si>
    <t>XBH</t>
  </si>
  <si>
    <t>ხობი</t>
  </si>
  <si>
    <t>ქალაქი ხობი , ქუჩა ჭყონდიდელი , N 2</t>
  </si>
  <si>
    <t>MRH</t>
  </si>
  <si>
    <t>მარტვილი</t>
  </si>
  <si>
    <t>CAH</t>
  </si>
  <si>
    <t>წალენჯიხა</t>
  </si>
  <si>
    <t>ქალაქი წალენჯიხა, ჭურღულიას ქ.№ 6</t>
  </si>
  <si>
    <t>CHH</t>
  </si>
  <si>
    <t>ჩხოროწყუ</t>
  </si>
  <si>
    <t>დაბა ჩხოროწყუ , ქუჩა აღმაშენებელი , N 19</t>
  </si>
  <si>
    <t>ფოთი</t>
  </si>
  <si>
    <t>ზუგდიდი</t>
  </si>
  <si>
    <t>ADH</t>
  </si>
  <si>
    <t>სამცხე</t>
  </si>
  <si>
    <t>ადიგენი</t>
  </si>
  <si>
    <t>დაბა ადიგენი , ქუჩა ბალახაშვილი , N 11</t>
  </si>
  <si>
    <t>ASH</t>
  </si>
  <si>
    <t>ასპინძა</t>
  </si>
  <si>
    <t>დაბა ასპინძა, შალვა ახალციხელის ქ. N1</t>
  </si>
  <si>
    <t>NCH</t>
  </si>
  <si>
    <t>ნინოწმინდა</t>
  </si>
  <si>
    <t>ქალაქი ნინოწმინდა , ქუჩა თავისუფლება , N48</t>
  </si>
  <si>
    <t>თბილისი</t>
  </si>
  <si>
    <t>საქართველოს კლინიკები</t>
  </si>
  <si>
    <t>QBH</t>
  </si>
  <si>
    <t>ქობულეთი</t>
  </si>
  <si>
    <t xml:space="preserve">ქობულეთი, აბაშიძის ქ. №18, მიმდებარედ. </t>
  </si>
  <si>
    <t>TCH</t>
  </si>
  <si>
    <t>KRH</t>
  </si>
  <si>
    <t>TLH</t>
  </si>
  <si>
    <t>თელავი, სეხნიაშვილის #1</t>
  </si>
  <si>
    <t>POH</t>
  </si>
  <si>
    <t>ფოთი, გურიის 171</t>
  </si>
  <si>
    <t>ZURH</t>
  </si>
  <si>
    <t>ზუგდიდი, გამსახურდიას N206</t>
  </si>
  <si>
    <t>ACH</t>
  </si>
  <si>
    <t>ახალციხე</t>
  </si>
  <si>
    <t>AKH</t>
  </si>
  <si>
    <t>ახალქალაქი</t>
  </si>
  <si>
    <t>ქ. ახალქალაქი, აღმაშენებლის 31</t>
  </si>
  <si>
    <t>XRH</t>
  </si>
  <si>
    <t>ხაშური</t>
  </si>
  <si>
    <t>ქ,ხაშური რუსთაველის 40</t>
  </si>
  <si>
    <t>შპს წყალტუბოს რაიონული საავადმყოფო</t>
  </si>
  <si>
    <t>CYH</t>
  </si>
  <si>
    <t>წყალტუბო</t>
  </si>
  <si>
    <t>რაიონი წყალტუბო , სოფელი ხომული, /ერისთავის ქუჩის გაგრძელება N 16/</t>
  </si>
  <si>
    <t>QRH</t>
  </si>
  <si>
    <t>ქარელი</t>
  </si>
  <si>
    <t>ქალაქი ქარელი , ქუჩა ფანასკერტელი , N 30</t>
  </si>
  <si>
    <t>ქართლი</t>
  </si>
  <si>
    <t>TKM</t>
  </si>
  <si>
    <t>PES</t>
  </si>
  <si>
    <t>სს "საქართველოს კლინიკები" - ახალქალაქის ჰოსპიტალი </t>
  </si>
  <si>
    <t>სს "საქართველოს კლინიკები" - ახალციხის რეფერალური ჰოსპიტალი </t>
  </si>
  <si>
    <t>სს "საქართველოს კლინიკები" - თელავის რეფერალური ჰოსპიტალი </t>
  </si>
  <si>
    <t>სს „საქართველოს კლინიკები“ - ფოთის ჰოსპიტალი </t>
  </si>
  <si>
    <t>GC</t>
  </si>
  <si>
    <t>სს "საქართველოს კლინიკები"  - ქედის კლინიკა</t>
  </si>
  <si>
    <t>სს "საქართველოს კლინიკები"- შუახევის კლინიკა</t>
  </si>
  <si>
    <t>სს "საქართველოს კლინიკები" - ხულოს კლინიკა</t>
  </si>
  <si>
    <t>სს "საქართველოს კლინიკები" - თერჯოლის კლინიკა</t>
  </si>
  <si>
    <t>სს "საქართველოს კლინიკები"- ტყიბულის კლინიკა</t>
  </si>
  <si>
    <t>სს "საქართველოს კლინიკები" - ხონის კლინიკა</t>
  </si>
  <si>
    <t>სს "საქართველოს კლინიკები"- ახმეტის კლინიკა</t>
  </si>
  <si>
    <t>სს "საქართველოს კლინიკები" - ყვარელის კლინიკა</t>
  </si>
  <si>
    <t>სს "საქართველოს კლინიკები"- აბაშის კლინიკა</t>
  </si>
  <si>
    <t>სს "საქართველოს კლინიკები"- ხობის კლინიკა</t>
  </si>
  <si>
    <t>სს "საქართველოს კლინიკები"- მარტვილის კლინიკა</t>
  </si>
  <si>
    <t>სს "საქართველოს კლინიკები"- წალენჯიხის კლინიკა</t>
  </si>
  <si>
    <t>სს "საქართველოს კლინიკები"- ჩხოროწყუს კლინიკა</t>
  </si>
  <si>
    <t>სს "საქართველოს კლინიკები" -  ადიგენის კლინიკა</t>
  </si>
  <si>
    <t>სს "საქართველოს კლინიკები"- ასპინძის კლინიკა</t>
  </si>
  <si>
    <t>სს "საქართველოს კლინიკები" - ნინოწმინდის კლინიკა</t>
  </si>
  <si>
    <t>სს "საქართველოს კლინიკები"- ქობულეთის  ჰოსპიტალი</t>
  </si>
  <si>
    <t>სს "საქართველოს კლინიკები"- ი. ციციშვილის სახელობის ბავშვთა კლინიკა</t>
  </si>
  <si>
    <t>სს "საქართველოს კლინიკები"- ქუთაისის რეფერალური ჰოსპიტალი</t>
  </si>
  <si>
    <t>სს "საქართველოს კლინიკები"-ზუგდიდის რეფერალური ჰოსპიტალი</t>
  </si>
  <si>
    <t>სს "საქართველოს კლინიკები" -სასწრაფო პედიატრიული</t>
  </si>
  <si>
    <t>ქუთაისი, ოცხელის ქ. №2, ნაკვეთი №2</t>
  </si>
  <si>
    <t xml:space="preserve">სს ემერჯენსის სერვისი </t>
  </si>
  <si>
    <t>სს ემერჯენს სერვისი</t>
  </si>
  <si>
    <t xml:space="preserve">თბილის. ლუბლინას 13 /6 </t>
  </si>
  <si>
    <t xml:space="preserve">თბილისი.უშანგი ჩხეიძის 10 </t>
  </si>
  <si>
    <t>თბილისი, ლუბლიანას ქ. 25</t>
  </si>
  <si>
    <t xml:space="preserve">ახალციხე,რუსთაველის 105 ა </t>
  </si>
  <si>
    <t>ქალაქი მარტვილი, ქუჩა მშვიდობის, N 111</t>
  </si>
  <si>
    <t xml:space="preserve">სს "საქართველოს კლინიკები" - ხაშურის კლინიკა </t>
  </si>
  <si>
    <t>სს "საქართველოს კლინიკები" - ქარელის კლინიკა</t>
  </si>
  <si>
    <t>BIH</t>
  </si>
  <si>
    <t>სს "ვიანი" - მ. იაშვილის სახელობის ბათუმის დედათა და ბავშვთა ცენტრალური ჰოსპიტალი</t>
  </si>
  <si>
    <t>CMC</t>
  </si>
  <si>
    <t>შპს "კავკასიის მედიცინის ცენტრი"</t>
  </si>
  <si>
    <t>შპს დასავლეთ საქართველოს სამედიცინო ცენტრი </t>
  </si>
  <si>
    <t>სს "ვიანი" - ონკოლოგიის ცენტრი</t>
  </si>
  <si>
    <t>TBH</t>
  </si>
  <si>
    <t>სს "ვიანი" -  "ივ. ბოკერიას სახელობის თბილისის რეფერალური  ჰოსპიტალი"</t>
  </si>
  <si>
    <t>TIH</t>
  </si>
  <si>
    <t xml:space="preserve">სს "ვიანი" - ,,მ. იაშვილის სახელობის ბავშვთა ცენტრალური საავადმყოფო“ </t>
  </si>
  <si>
    <t>TMH</t>
  </si>
  <si>
    <t>სს "ვიანი" - კარაპს მედლაინი</t>
  </si>
  <si>
    <t>vian</t>
  </si>
  <si>
    <t>სს ვიანი</t>
  </si>
  <si>
    <t>ბათუმი</t>
  </si>
  <si>
    <t xml:space="preserve">KNMC </t>
  </si>
  <si>
    <t xml:space="preserve">KONC </t>
  </si>
  <si>
    <t>სასწრაფო პედიატრი</t>
  </si>
  <si>
    <t>ბათუმი, აეროპორტის გზატკეცილი, #64</t>
  </si>
  <si>
    <t>თბილისი, ქავთარაძის ქ.#23</t>
  </si>
  <si>
    <t>ქ.ქუთაისი, ჯავახიშვილის ქ. №83ა</t>
  </si>
  <si>
    <t>ქუთაისი, ჯავახიშვილის ქ. №85</t>
  </si>
  <si>
    <t>თბილისი, ქინძმარაულის ქ. #1, შესახვევი 1</t>
  </si>
  <si>
    <t>თბილისი, ლუბლიანას ქუჩა #2/6 (ნაკვ.009/013)</t>
  </si>
  <si>
    <t>თბილისი, ლუბლიანას ქ. 48</t>
  </si>
  <si>
    <t>ჟანგბადის ბალონი 40 ლიტრიანი წლიური</t>
  </si>
  <si>
    <t>ჟანგბადის ბალონი 10 ლიტრიანი წლიური</t>
  </si>
  <si>
    <t>ჟანგბადის ბალონი 5 ლიტრიანი წლიური</t>
  </si>
  <si>
    <t>ჟანგბადის ბალონი 3 ლიტრიანი წლიური</t>
  </si>
  <si>
    <t>ჟანგბადის ბალონი 2 ლიტრიანი წლიური</t>
  </si>
  <si>
    <t>ერთეულის ფასი ₾(40ლიტრიანი)</t>
  </si>
  <si>
    <t>ერთეულის ფასი ₾(10ლიტრიანი)</t>
  </si>
  <si>
    <t>ერთეულის ფასი ₾(5ლიტრიანი)</t>
  </si>
  <si>
    <t>ერთეულის ფასი ₾(3ლიტრიანი)</t>
  </si>
  <si>
    <t>ერთეულის ფასი ₾(2ლიტრიანი)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</si>
</sst>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\ ;#,##0.00\ ;\-#\ ;\ @\ "/>
  </numFmts>
  <fonts count="6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color rgb="FF000000"/>
      <name val="Tahoma"/>
      <family val="2"/>
    </font>
    <font>
      <sz val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top"/>
    </xf>
    <xf numFmtId="164" fontId="1" fillId="0" borderId="0"/>
    <xf numFmtId="0" fontId="1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3" fillId="0" borderId="0" xfId="4" applyFont="1"/>
    <xf numFmtId="0" fontId="4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left"/>
    </xf>
  </cellXfs>
  <cellStyles count="5">
    <cellStyle name="20% - Accent6 2 2 8 4" xfId="1" xr:uid="{00000000-0005-0000-0000-000006000000}"/>
    <cellStyle name="Comma" xfId="4" builtinId="3"/>
    <cellStyle name="Comma 2" xfId="2" xr:uid="{00000000-0005-0000-0000-000007000000}"/>
    <cellStyle name="Normal" xfId="0" builtinId="0"/>
    <cellStyle name="Normal 2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5EB91E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3"/>
  <sheetViews>
    <sheetView tabSelected="1" topLeftCell="E1" zoomScaleNormal="100" workbookViewId="0">
      <pane ySplit="1" topLeftCell="A2" activePane="bottomLeft" state="frozen"/>
      <selection pane="bottomLeft" activeCell="S1" sqref="S1"/>
    </sheetView>
  </sheetViews>
  <sheetFormatPr defaultRowHeight="12" x14ac:dyDescent="0.25"/>
  <cols>
    <col min="1" max="1" width="21.33203125" style="1" customWidth="1"/>
    <col min="2" max="2" width="6.6640625" style="1" customWidth="1"/>
    <col min="3" max="3" width="5.5546875" style="1" bestFit="1" customWidth="1"/>
    <col min="4" max="4" width="8.44140625" style="2" customWidth="1"/>
    <col min="5" max="5" width="12.5546875" style="1" customWidth="1"/>
    <col min="6" max="6" width="11.6640625" style="1" customWidth="1"/>
    <col min="7" max="7" width="20.5546875" style="1" customWidth="1"/>
    <col min="8" max="8" width="22.33203125" style="1" customWidth="1"/>
    <col min="9" max="9" width="9.88671875" style="1" customWidth="1"/>
    <col min="10" max="10" width="16.21875" style="1" customWidth="1"/>
    <col min="11" max="11" width="13.88671875" style="1" customWidth="1"/>
    <col min="12" max="12" width="13.5546875" style="1" customWidth="1"/>
    <col min="13" max="13" width="13.21875" style="1" customWidth="1"/>
    <col min="14" max="14" width="11.88671875" style="1" customWidth="1"/>
    <col min="15" max="15" width="13.21875" style="1" customWidth="1"/>
    <col min="16" max="16" width="13.44140625" style="1" customWidth="1"/>
    <col min="17" max="17" width="12" style="1" customWidth="1"/>
    <col min="18" max="18" width="11.88671875" style="1" customWidth="1"/>
    <col min="19" max="19" width="12.109375" style="1" customWidth="1"/>
    <col min="20" max="16384" width="8.88671875" style="1"/>
  </cols>
  <sheetData>
    <row r="1" spans="1:19" s="3" customFormat="1" ht="49.2" customHeight="1" thickBot="1" x14ac:dyDescent="0.35">
      <c r="A1" s="5" t="s">
        <v>0</v>
      </c>
      <c r="B1" s="5"/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4"/>
      <c r="J1" s="4" t="s">
        <v>155</v>
      </c>
      <c r="K1" s="4" t="s">
        <v>160</v>
      </c>
      <c r="L1" s="4" t="s">
        <v>156</v>
      </c>
      <c r="M1" s="4" t="s">
        <v>161</v>
      </c>
      <c r="N1" s="4" t="s">
        <v>157</v>
      </c>
      <c r="O1" s="4" t="s">
        <v>162</v>
      </c>
      <c r="P1" s="4" t="s">
        <v>158</v>
      </c>
      <c r="Q1" s="4" t="s">
        <v>163</v>
      </c>
      <c r="R1" s="4" t="s">
        <v>159</v>
      </c>
      <c r="S1" s="4" t="s">
        <v>164</v>
      </c>
    </row>
    <row r="2" spans="1:19" x14ac:dyDescent="0.25">
      <c r="A2" s="1" t="s">
        <v>64</v>
      </c>
      <c r="B2" s="1" t="s">
        <v>98</v>
      </c>
      <c r="C2" s="1" t="s">
        <v>8</v>
      </c>
      <c r="D2" s="2">
        <v>404476205</v>
      </c>
      <c r="E2" s="1" t="s">
        <v>7</v>
      </c>
      <c r="F2" s="1" t="s">
        <v>9</v>
      </c>
      <c r="G2" s="1" t="s">
        <v>99</v>
      </c>
      <c r="H2" s="1" t="s">
        <v>10</v>
      </c>
      <c r="J2" s="1">
        <v>160</v>
      </c>
    </row>
    <row r="3" spans="1:19" x14ac:dyDescent="0.25">
      <c r="A3" s="1" t="s">
        <v>64</v>
      </c>
      <c r="B3" s="1" t="s">
        <v>98</v>
      </c>
      <c r="C3" s="1" t="s">
        <v>11</v>
      </c>
      <c r="D3" s="2">
        <v>404476205</v>
      </c>
      <c r="E3" s="1" t="s">
        <v>7</v>
      </c>
      <c r="F3" s="1" t="s">
        <v>12</v>
      </c>
      <c r="G3" s="1" t="s">
        <v>100</v>
      </c>
      <c r="H3" s="1" t="s">
        <v>13</v>
      </c>
      <c r="J3" s="1">
        <v>150</v>
      </c>
    </row>
    <row r="4" spans="1:19" x14ac:dyDescent="0.25">
      <c r="A4" s="1" t="s">
        <v>64</v>
      </c>
      <c r="B4" s="1" t="s">
        <v>98</v>
      </c>
      <c r="C4" s="1" t="s">
        <v>14</v>
      </c>
      <c r="D4" s="2">
        <v>404476205</v>
      </c>
      <c r="E4" s="1" t="s">
        <v>7</v>
      </c>
      <c r="F4" s="1" t="s">
        <v>15</v>
      </c>
      <c r="G4" s="1" t="s">
        <v>101</v>
      </c>
      <c r="H4" s="1" t="s">
        <v>16</v>
      </c>
      <c r="J4" s="1">
        <v>350</v>
      </c>
    </row>
    <row r="5" spans="1:19" x14ac:dyDescent="0.25">
      <c r="A5" s="1" t="s">
        <v>64</v>
      </c>
      <c r="B5" s="1" t="s">
        <v>98</v>
      </c>
      <c r="C5" s="1" t="s">
        <v>19</v>
      </c>
      <c r="D5" s="2">
        <v>404476205</v>
      </c>
      <c r="E5" s="1" t="s">
        <v>17</v>
      </c>
      <c r="F5" s="1" t="s">
        <v>20</v>
      </c>
      <c r="G5" s="1" t="s">
        <v>102</v>
      </c>
      <c r="H5" s="1" t="s">
        <v>21</v>
      </c>
      <c r="J5" s="1">
        <v>200</v>
      </c>
    </row>
    <row r="6" spans="1:19" x14ac:dyDescent="0.25">
      <c r="A6" s="1" t="s">
        <v>64</v>
      </c>
      <c r="B6" s="1" t="s">
        <v>98</v>
      </c>
      <c r="C6" s="1" t="s">
        <v>22</v>
      </c>
      <c r="D6" s="2">
        <v>404476205</v>
      </c>
      <c r="E6" s="1" t="s">
        <v>17</v>
      </c>
      <c r="F6" s="1" t="s">
        <v>23</v>
      </c>
      <c r="G6" s="1" t="s">
        <v>103</v>
      </c>
      <c r="H6" s="1" t="s">
        <v>24</v>
      </c>
      <c r="J6" s="1">
        <v>360</v>
      </c>
    </row>
    <row r="7" spans="1:19" x14ac:dyDescent="0.25">
      <c r="A7" s="1" t="s">
        <v>64</v>
      </c>
      <c r="B7" s="1" t="s">
        <v>98</v>
      </c>
      <c r="C7" s="1" t="s">
        <v>25</v>
      </c>
      <c r="D7" s="2">
        <v>404476205</v>
      </c>
      <c r="E7" s="1" t="s">
        <v>17</v>
      </c>
      <c r="F7" s="1" t="s">
        <v>26</v>
      </c>
      <c r="G7" s="1" t="s">
        <v>104</v>
      </c>
      <c r="H7" s="1" t="s">
        <v>27</v>
      </c>
      <c r="J7" s="1">
        <v>550</v>
      </c>
    </row>
    <row r="8" spans="1:19" x14ac:dyDescent="0.25">
      <c r="A8" s="1" t="s">
        <v>64</v>
      </c>
      <c r="B8" s="1" t="s">
        <v>98</v>
      </c>
      <c r="C8" s="1" t="s">
        <v>30</v>
      </c>
      <c r="D8" s="2">
        <v>404476205</v>
      </c>
      <c r="E8" s="1" t="s">
        <v>28</v>
      </c>
      <c r="F8" s="1" t="s">
        <v>31</v>
      </c>
      <c r="G8" s="1" t="s">
        <v>105</v>
      </c>
      <c r="H8" s="1" t="s">
        <v>32</v>
      </c>
      <c r="J8" s="1">
        <v>350</v>
      </c>
    </row>
    <row r="9" spans="1:19" x14ac:dyDescent="0.25">
      <c r="A9" s="1" t="s">
        <v>64</v>
      </c>
      <c r="B9" s="1" t="s">
        <v>98</v>
      </c>
      <c r="C9" s="1" t="s">
        <v>33</v>
      </c>
      <c r="D9" s="2">
        <v>404476205</v>
      </c>
      <c r="E9" s="1" t="s">
        <v>28</v>
      </c>
      <c r="F9" s="1" t="s">
        <v>34</v>
      </c>
      <c r="G9" s="1" t="s">
        <v>106</v>
      </c>
      <c r="H9" s="1" t="s">
        <v>35</v>
      </c>
      <c r="J9" s="1">
        <v>500</v>
      </c>
      <c r="L9" s="1">
        <v>6</v>
      </c>
    </row>
    <row r="10" spans="1:19" x14ac:dyDescent="0.25">
      <c r="A10" s="1" t="s">
        <v>64</v>
      </c>
      <c r="B10" s="1" t="s">
        <v>98</v>
      </c>
      <c r="C10" s="1" t="s">
        <v>36</v>
      </c>
      <c r="D10" s="2">
        <v>404476205</v>
      </c>
      <c r="E10" s="1" t="s">
        <v>37</v>
      </c>
      <c r="F10" s="1" t="s">
        <v>38</v>
      </c>
      <c r="G10" s="1" t="s">
        <v>107</v>
      </c>
      <c r="H10" s="1" t="s">
        <v>39</v>
      </c>
      <c r="J10" s="1">
        <v>360</v>
      </c>
    </row>
    <row r="11" spans="1:19" x14ac:dyDescent="0.25">
      <c r="A11" s="1" t="s">
        <v>64</v>
      </c>
      <c r="B11" s="1" t="s">
        <v>98</v>
      </c>
      <c r="C11" s="1" t="s">
        <v>40</v>
      </c>
      <c r="D11" s="2">
        <v>404476205</v>
      </c>
      <c r="E11" s="1" t="s">
        <v>37</v>
      </c>
      <c r="F11" s="1" t="s">
        <v>41</v>
      </c>
      <c r="G11" s="1" t="s">
        <v>108</v>
      </c>
      <c r="H11" s="1" t="s">
        <v>42</v>
      </c>
      <c r="J11" s="1">
        <v>360</v>
      </c>
      <c r="L11" s="1">
        <v>40</v>
      </c>
    </row>
    <row r="12" spans="1:19" x14ac:dyDescent="0.25">
      <c r="A12" s="1" t="s">
        <v>64</v>
      </c>
      <c r="B12" s="1" t="s">
        <v>98</v>
      </c>
      <c r="C12" s="1" t="s">
        <v>43</v>
      </c>
      <c r="D12" s="2">
        <v>404476205</v>
      </c>
      <c r="E12" s="1" t="s">
        <v>37</v>
      </c>
      <c r="F12" s="1" t="s">
        <v>44</v>
      </c>
      <c r="G12" s="1" t="s">
        <v>109</v>
      </c>
      <c r="H12" s="1" t="s">
        <v>127</v>
      </c>
      <c r="J12" s="1">
        <v>300</v>
      </c>
    </row>
    <row r="13" spans="1:19" x14ac:dyDescent="0.25">
      <c r="A13" s="1" t="s">
        <v>64</v>
      </c>
      <c r="B13" s="1" t="s">
        <v>98</v>
      </c>
      <c r="C13" s="1" t="s">
        <v>45</v>
      </c>
      <c r="D13" s="2">
        <v>404476205</v>
      </c>
      <c r="E13" s="1" t="s">
        <v>37</v>
      </c>
      <c r="F13" s="1" t="s">
        <v>46</v>
      </c>
      <c r="G13" s="1" t="s">
        <v>110</v>
      </c>
      <c r="H13" s="1" t="s">
        <v>47</v>
      </c>
      <c r="J13" s="1">
        <v>330</v>
      </c>
    </row>
    <row r="14" spans="1:19" x14ac:dyDescent="0.25">
      <c r="A14" s="1" t="s">
        <v>64</v>
      </c>
      <c r="B14" s="1" t="s">
        <v>98</v>
      </c>
      <c r="C14" s="1" t="s">
        <v>48</v>
      </c>
      <c r="D14" s="2">
        <v>404476205</v>
      </c>
      <c r="E14" s="1" t="s">
        <v>37</v>
      </c>
      <c r="F14" s="1" t="s">
        <v>49</v>
      </c>
      <c r="G14" s="1" t="s">
        <v>111</v>
      </c>
      <c r="H14" s="1" t="s">
        <v>50</v>
      </c>
      <c r="J14" s="1">
        <v>60</v>
      </c>
    </row>
    <row r="15" spans="1:19" x14ac:dyDescent="0.25">
      <c r="A15" s="1" t="s">
        <v>64</v>
      </c>
      <c r="B15" s="1" t="s">
        <v>98</v>
      </c>
      <c r="C15" s="1" t="s">
        <v>53</v>
      </c>
      <c r="D15" s="2">
        <v>404476205</v>
      </c>
      <c r="E15" s="1" t="s">
        <v>54</v>
      </c>
      <c r="F15" s="1" t="s">
        <v>55</v>
      </c>
      <c r="G15" s="1" t="s">
        <v>112</v>
      </c>
      <c r="H15" s="1" t="s">
        <v>56</v>
      </c>
      <c r="J15" s="1">
        <v>506</v>
      </c>
    </row>
    <row r="16" spans="1:19" x14ac:dyDescent="0.25">
      <c r="A16" s="1" t="s">
        <v>64</v>
      </c>
      <c r="B16" s="1" t="s">
        <v>98</v>
      </c>
      <c r="C16" s="1" t="s">
        <v>57</v>
      </c>
      <c r="D16" s="2">
        <v>404476205</v>
      </c>
      <c r="E16" s="1" t="s">
        <v>54</v>
      </c>
      <c r="F16" s="1" t="s">
        <v>58</v>
      </c>
      <c r="G16" s="1" t="s">
        <v>113</v>
      </c>
      <c r="H16" s="1" t="s">
        <v>59</v>
      </c>
      <c r="J16" s="1">
        <v>84</v>
      </c>
    </row>
    <row r="17" spans="1:18" x14ac:dyDescent="0.25">
      <c r="A17" s="1" t="s">
        <v>64</v>
      </c>
      <c r="B17" s="1" t="s">
        <v>98</v>
      </c>
      <c r="C17" s="1" t="s">
        <v>60</v>
      </c>
      <c r="D17" s="2">
        <v>404476205</v>
      </c>
      <c r="E17" s="1" t="s">
        <v>54</v>
      </c>
      <c r="F17" s="1" t="s">
        <v>61</v>
      </c>
      <c r="G17" s="1" t="s">
        <v>114</v>
      </c>
      <c r="H17" s="1" t="s">
        <v>62</v>
      </c>
      <c r="J17" s="1">
        <v>817</v>
      </c>
    </row>
    <row r="18" spans="1:18" x14ac:dyDescent="0.25">
      <c r="A18" s="1" t="s">
        <v>64</v>
      </c>
      <c r="B18" s="1" t="s">
        <v>98</v>
      </c>
      <c r="C18" s="1" t="s">
        <v>65</v>
      </c>
      <c r="D18" s="2">
        <v>404476205</v>
      </c>
      <c r="E18" s="1" t="s">
        <v>7</v>
      </c>
      <c r="F18" s="1" t="s">
        <v>66</v>
      </c>
      <c r="G18" s="1" t="s">
        <v>115</v>
      </c>
      <c r="H18" s="1" t="s">
        <v>67</v>
      </c>
      <c r="J18" s="1">
        <v>50</v>
      </c>
    </row>
    <row r="19" spans="1:18" x14ac:dyDescent="0.25">
      <c r="A19" s="1" t="s">
        <v>64</v>
      </c>
      <c r="B19" s="1" t="s">
        <v>98</v>
      </c>
      <c r="C19" s="1" t="s">
        <v>68</v>
      </c>
      <c r="D19" s="2">
        <v>404476205</v>
      </c>
      <c r="E19" s="1" t="s">
        <v>63</v>
      </c>
      <c r="F19" s="1" t="s">
        <v>63</v>
      </c>
      <c r="G19" s="1" t="s">
        <v>116</v>
      </c>
      <c r="H19" s="1" t="s">
        <v>125</v>
      </c>
      <c r="J19" s="1">
        <v>25</v>
      </c>
    </row>
    <row r="20" spans="1:18" x14ac:dyDescent="0.25">
      <c r="A20" s="1" t="s">
        <v>64</v>
      </c>
      <c r="B20" s="1" t="s">
        <v>98</v>
      </c>
      <c r="C20" s="1" t="s">
        <v>69</v>
      </c>
      <c r="D20" s="2">
        <v>404476205</v>
      </c>
      <c r="E20" s="1" t="s">
        <v>17</v>
      </c>
      <c r="F20" s="1" t="s">
        <v>18</v>
      </c>
      <c r="G20" s="1" t="s">
        <v>117</v>
      </c>
      <c r="H20" s="1" t="s">
        <v>120</v>
      </c>
      <c r="J20" s="1">
        <v>300</v>
      </c>
    </row>
    <row r="21" spans="1:18" x14ac:dyDescent="0.25">
      <c r="A21" s="1" t="s">
        <v>64</v>
      </c>
      <c r="B21" s="1" t="s">
        <v>98</v>
      </c>
      <c r="C21" s="1" t="s">
        <v>70</v>
      </c>
      <c r="D21" s="2">
        <v>404476205</v>
      </c>
      <c r="E21" s="1" t="s">
        <v>28</v>
      </c>
      <c r="F21" s="1" t="s">
        <v>29</v>
      </c>
      <c r="G21" s="1" t="s">
        <v>96</v>
      </c>
      <c r="H21" s="1" t="s">
        <v>71</v>
      </c>
      <c r="J21" s="1">
        <v>30</v>
      </c>
    </row>
    <row r="22" spans="1:18" x14ac:dyDescent="0.25">
      <c r="A22" s="1" t="s">
        <v>64</v>
      </c>
      <c r="B22" s="1" t="s">
        <v>98</v>
      </c>
      <c r="C22" s="1" t="s">
        <v>72</v>
      </c>
      <c r="D22" s="2">
        <v>404476205</v>
      </c>
      <c r="E22" s="1" t="s">
        <v>37</v>
      </c>
      <c r="F22" s="1" t="s">
        <v>51</v>
      </c>
      <c r="G22" s="1" t="s">
        <v>97</v>
      </c>
      <c r="H22" s="1" t="s">
        <v>73</v>
      </c>
      <c r="J22" s="1">
        <v>100</v>
      </c>
    </row>
    <row r="23" spans="1:18" x14ac:dyDescent="0.25">
      <c r="A23" s="1" t="s">
        <v>64</v>
      </c>
      <c r="B23" s="1" t="s">
        <v>98</v>
      </c>
      <c r="C23" s="1" t="s">
        <v>74</v>
      </c>
      <c r="D23" s="2">
        <v>404476205</v>
      </c>
      <c r="E23" s="1" t="s">
        <v>37</v>
      </c>
      <c r="F23" s="1" t="s">
        <v>52</v>
      </c>
      <c r="G23" s="1" t="s">
        <v>118</v>
      </c>
      <c r="H23" s="1" t="s">
        <v>75</v>
      </c>
      <c r="J23" s="1">
        <v>200</v>
      </c>
    </row>
    <row r="24" spans="1:18" x14ac:dyDescent="0.25">
      <c r="A24" s="1" t="s">
        <v>64</v>
      </c>
      <c r="B24" s="1" t="s">
        <v>98</v>
      </c>
      <c r="C24" s="1" t="s">
        <v>76</v>
      </c>
      <c r="D24" s="2">
        <v>404476205</v>
      </c>
      <c r="E24" s="1" t="s">
        <v>54</v>
      </c>
      <c r="F24" s="1" t="s">
        <v>77</v>
      </c>
      <c r="G24" s="1" t="s">
        <v>95</v>
      </c>
      <c r="H24" s="1" t="s">
        <v>126</v>
      </c>
      <c r="J24" s="1">
        <v>36</v>
      </c>
    </row>
    <row r="25" spans="1:18" x14ac:dyDescent="0.25">
      <c r="A25" s="1" t="s">
        <v>64</v>
      </c>
      <c r="B25" s="1" t="s">
        <v>98</v>
      </c>
      <c r="C25" s="1" t="s">
        <v>78</v>
      </c>
      <c r="D25" s="2">
        <v>404476205</v>
      </c>
      <c r="E25" s="1" t="s">
        <v>54</v>
      </c>
      <c r="F25" s="1" t="s">
        <v>79</v>
      </c>
      <c r="G25" s="1" t="s">
        <v>94</v>
      </c>
      <c r="H25" s="1" t="s">
        <v>80</v>
      </c>
      <c r="J25" s="1">
        <v>2047</v>
      </c>
    </row>
    <row r="26" spans="1:18" x14ac:dyDescent="0.25">
      <c r="A26" s="1" t="s">
        <v>64</v>
      </c>
      <c r="B26" s="1" t="s">
        <v>98</v>
      </c>
      <c r="C26" s="1" t="s">
        <v>81</v>
      </c>
      <c r="D26" s="2">
        <v>404476205</v>
      </c>
      <c r="E26" s="1" t="s">
        <v>91</v>
      </c>
      <c r="F26" s="1" t="s">
        <v>82</v>
      </c>
      <c r="G26" s="1" t="s">
        <v>128</v>
      </c>
      <c r="H26" s="1" t="s">
        <v>83</v>
      </c>
      <c r="J26" s="1">
        <v>5450</v>
      </c>
    </row>
    <row r="27" spans="1:18" x14ac:dyDescent="0.25">
      <c r="A27" s="1" t="s">
        <v>64</v>
      </c>
      <c r="B27" s="1" t="s">
        <v>84</v>
      </c>
      <c r="C27" s="1" t="s">
        <v>85</v>
      </c>
      <c r="D27" s="2">
        <v>221269963</v>
      </c>
      <c r="E27" s="1" t="s">
        <v>17</v>
      </c>
      <c r="F27" s="1" t="s">
        <v>86</v>
      </c>
      <c r="G27" s="1" t="s">
        <v>84</v>
      </c>
      <c r="H27" s="1" t="s">
        <v>87</v>
      </c>
      <c r="J27" s="1">
        <v>240</v>
      </c>
    </row>
    <row r="28" spans="1:18" x14ac:dyDescent="0.25">
      <c r="A28" s="1" t="s">
        <v>64</v>
      </c>
      <c r="B28" s="1" t="s">
        <v>98</v>
      </c>
      <c r="C28" s="1" t="s">
        <v>88</v>
      </c>
      <c r="D28" s="2">
        <v>404476205</v>
      </c>
      <c r="E28" s="1" t="s">
        <v>91</v>
      </c>
      <c r="F28" s="1" t="s">
        <v>89</v>
      </c>
      <c r="G28" s="1" t="s">
        <v>129</v>
      </c>
      <c r="H28" s="1" t="s">
        <v>90</v>
      </c>
      <c r="J28" s="1">
        <v>1340</v>
      </c>
    </row>
    <row r="29" spans="1:18" x14ac:dyDescent="0.25">
      <c r="A29" s="1" t="s">
        <v>64</v>
      </c>
      <c r="B29" s="1" t="s">
        <v>122</v>
      </c>
      <c r="C29" s="1" t="s">
        <v>92</v>
      </c>
      <c r="D29" s="2">
        <v>401984965</v>
      </c>
      <c r="E29" s="1" t="s">
        <v>63</v>
      </c>
      <c r="F29" s="1" t="s">
        <v>63</v>
      </c>
      <c r="G29" s="1" t="s">
        <v>121</v>
      </c>
      <c r="H29" s="1" t="s">
        <v>123</v>
      </c>
      <c r="J29" s="1">
        <v>150</v>
      </c>
      <c r="L29" s="1">
        <v>250</v>
      </c>
      <c r="N29" s="1">
        <v>300</v>
      </c>
      <c r="P29" s="1">
        <v>30</v>
      </c>
      <c r="R29" s="1">
        <v>14</v>
      </c>
    </row>
    <row r="30" spans="1:18" x14ac:dyDescent="0.25">
      <c r="A30" s="1" t="s">
        <v>64</v>
      </c>
      <c r="B30" s="1" t="s">
        <v>122</v>
      </c>
      <c r="C30" s="1" t="s">
        <v>92</v>
      </c>
      <c r="D30" s="2">
        <v>401984966</v>
      </c>
      <c r="E30" s="1" t="s">
        <v>17</v>
      </c>
      <c r="F30" s="1" t="s">
        <v>18</v>
      </c>
      <c r="G30" s="1" t="s">
        <v>121</v>
      </c>
      <c r="J30" s="1">
        <v>300</v>
      </c>
    </row>
    <row r="31" spans="1:18" x14ac:dyDescent="0.25">
      <c r="A31" s="1" t="s">
        <v>64</v>
      </c>
      <c r="B31" s="1" t="s">
        <v>122</v>
      </c>
      <c r="C31" s="1" t="s">
        <v>92</v>
      </c>
      <c r="D31" s="2">
        <v>401984967</v>
      </c>
      <c r="E31" s="1" t="s">
        <v>7</v>
      </c>
      <c r="F31" s="1" t="s">
        <v>144</v>
      </c>
      <c r="G31" s="1" t="s">
        <v>121</v>
      </c>
      <c r="J31" s="1">
        <v>100</v>
      </c>
    </row>
    <row r="32" spans="1:18" x14ac:dyDescent="0.25">
      <c r="A32" s="1" t="s">
        <v>64</v>
      </c>
      <c r="B32" s="1" t="s">
        <v>122</v>
      </c>
      <c r="C32" s="1" t="s">
        <v>92</v>
      </c>
      <c r="D32" s="2">
        <v>401984968</v>
      </c>
      <c r="E32" s="1" t="s">
        <v>91</v>
      </c>
      <c r="F32" s="1" t="s">
        <v>82</v>
      </c>
      <c r="G32" s="1" t="s">
        <v>121</v>
      </c>
      <c r="J32" s="1">
        <v>100</v>
      </c>
    </row>
    <row r="33" spans="1:19" x14ac:dyDescent="0.25">
      <c r="A33" s="1" t="s">
        <v>64</v>
      </c>
      <c r="B33" s="1" t="s">
        <v>122</v>
      </c>
      <c r="C33" s="1" t="s">
        <v>92</v>
      </c>
      <c r="D33" s="2">
        <v>401984969</v>
      </c>
      <c r="E33" s="1" t="s">
        <v>28</v>
      </c>
      <c r="F33" s="1" t="s">
        <v>29</v>
      </c>
      <c r="G33" s="1" t="s">
        <v>121</v>
      </c>
      <c r="J33" s="1">
        <v>30</v>
      </c>
    </row>
    <row r="34" spans="1:19" x14ac:dyDescent="0.25">
      <c r="A34" s="1" t="s">
        <v>64</v>
      </c>
      <c r="B34" s="1" t="s">
        <v>147</v>
      </c>
      <c r="C34" s="1" t="s">
        <v>93</v>
      </c>
      <c r="D34" s="7">
        <v>200104840</v>
      </c>
      <c r="E34" s="1" t="s">
        <v>63</v>
      </c>
      <c r="F34" s="1" t="s">
        <v>63</v>
      </c>
      <c r="G34" s="1" t="s">
        <v>119</v>
      </c>
      <c r="H34" s="1" t="s">
        <v>124</v>
      </c>
      <c r="J34" s="1">
        <v>0</v>
      </c>
      <c r="P34" s="1">
        <v>5</v>
      </c>
    </row>
    <row r="35" spans="1:19" x14ac:dyDescent="0.25">
      <c r="A35" s="1" t="s">
        <v>143</v>
      </c>
      <c r="B35" s="1" t="s">
        <v>142</v>
      </c>
      <c r="C35" s="1" t="s">
        <v>130</v>
      </c>
      <c r="D35" s="2">
        <v>402295716</v>
      </c>
      <c r="E35" s="1" t="s">
        <v>7</v>
      </c>
      <c r="F35" s="1" t="s">
        <v>144</v>
      </c>
      <c r="G35" s="1" t="s">
        <v>131</v>
      </c>
      <c r="H35" s="1" t="s">
        <v>148</v>
      </c>
      <c r="J35" s="1">
        <v>180</v>
      </c>
    </row>
    <row r="36" spans="1:19" x14ac:dyDescent="0.25">
      <c r="A36" s="1" t="s">
        <v>143</v>
      </c>
      <c r="B36" s="1" t="s">
        <v>133</v>
      </c>
      <c r="C36" s="1" t="s">
        <v>132</v>
      </c>
      <c r="D36" s="2">
        <v>404925747</v>
      </c>
      <c r="E36" s="1" t="s">
        <v>63</v>
      </c>
      <c r="F36" s="1" t="s">
        <v>63</v>
      </c>
      <c r="G36" s="1" t="s">
        <v>133</v>
      </c>
      <c r="H36" s="1" t="s">
        <v>149</v>
      </c>
      <c r="J36" s="1">
        <v>828</v>
      </c>
    </row>
    <row r="37" spans="1:19" x14ac:dyDescent="0.25">
      <c r="A37" s="1" t="s">
        <v>143</v>
      </c>
      <c r="B37" s="1" t="s">
        <v>134</v>
      </c>
      <c r="C37" s="1" t="s">
        <v>145</v>
      </c>
      <c r="D37" s="2">
        <v>212841424</v>
      </c>
      <c r="E37" s="1" t="s">
        <v>17</v>
      </c>
      <c r="F37" s="1" t="s">
        <v>18</v>
      </c>
      <c r="G37" s="1" t="s">
        <v>134</v>
      </c>
      <c r="H37" s="1" t="s">
        <v>150</v>
      </c>
      <c r="J37" s="1">
        <v>1200</v>
      </c>
    </row>
    <row r="38" spans="1:19" x14ac:dyDescent="0.25">
      <c r="A38" s="1" t="s">
        <v>143</v>
      </c>
      <c r="B38" s="1" t="s">
        <v>142</v>
      </c>
      <c r="C38" s="1" t="s">
        <v>146</v>
      </c>
      <c r="D38" s="2">
        <v>402295716</v>
      </c>
      <c r="E38" s="1" t="s">
        <v>17</v>
      </c>
      <c r="F38" s="1" t="s">
        <v>18</v>
      </c>
      <c r="G38" s="1" t="s">
        <v>135</v>
      </c>
      <c r="H38" s="1" t="s">
        <v>151</v>
      </c>
      <c r="J38" s="1">
        <v>1300</v>
      </c>
    </row>
    <row r="39" spans="1:19" x14ac:dyDescent="0.25">
      <c r="A39" s="1" t="s">
        <v>143</v>
      </c>
      <c r="B39" s="1" t="s">
        <v>142</v>
      </c>
      <c r="C39" s="1" t="s">
        <v>136</v>
      </c>
      <c r="D39" s="2">
        <v>402295716</v>
      </c>
      <c r="E39" s="1" t="s">
        <v>63</v>
      </c>
      <c r="F39" s="1" t="s">
        <v>63</v>
      </c>
      <c r="G39" s="1" t="s">
        <v>137</v>
      </c>
      <c r="H39" s="1" t="s">
        <v>152</v>
      </c>
      <c r="J39" s="1">
        <v>650</v>
      </c>
    </row>
    <row r="40" spans="1:19" x14ac:dyDescent="0.25">
      <c r="A40" s="1" t="s">
        <v>143</v>
      </c>
      <c r="B40" s="1" t="s">
        <v>142</v>
      </c>
      <c r="C40" s="1" t="s">
        <v>138</v>
      </c>
      <c r="D40" s="2">
        <v>402295716</v>
      </c>
      <c r="E40" s="1" t="s">
        <v>63</v>
      </c>
      <c r="F40" s="1" t="s">
        <v>63</v>
      </c>
      <c r="G40" s="1" t="s">
        <v>139</v>
      </c>
      <c r="H40" s="1" t="s">
        <v>153</v>
      </c>
      <c r="J40" s="1">
        <v>120</v>
      </c>
    </row>
    <row r="41" spans="1:19" x14ac:dyDescent="0.25">
      <c r="A41" s="8" t="s">
        <v>143</v>
      </c>
      <c r="B41" s="8" t="s">
        <v>142</v>
      </c>
      <c r="C41" s="8" t="s">
        <v>140</v>
      </c>
      <c r="D41" s="9">
        <v>402295716</v>
      </c>
      <c r="E41" s="8" t="s">
        <v>63</v>
      </c>
      <c r="F41" s="8" t="s">
        <v>63</v>
      </c>
      <c r="G41" s="8" t="s">
        <v>141</v>
      </c>
      <c r="H41" s="8" t="s">
        <v>154</v>
      </c>
      <c r="I41" s="8"/>
      <c r="J41" s="8">
        <v>500</v>
      </c>
      <c r="K41" s="8"/>
      <c r="L41" s="8"/>
      <c r="M41" s="8"/>
      <c r="N41" s="8"/>
      <c r="O41" s="8"/>
      <c r="P41" s="8"/>
      <c r="Q41" s="8"/>
      <c r="R41" s="8"/>
      <c r="S41" s="8"/>
    </row>
    <row r="43" spans="1:19" x14ac:dyDescent="0.25">
      <c r="J43" s="6">
        <f>SUBTOTAL(9,J2:J41)</f>
        <v>20713</v>
      </c>
      <c r="K43" s="6"/>
      <c r="L43" s="6">
        <f>SUBTOTAL(9,L2:L41)</f>
        <v>296</v>
      </c>
      <c r="M43" s="6"/>
      <c r="N43" s="6">
        <f>SUBTOTAL(9,N2:N41)</f>
        <v>300</v>
      </c>
      <c r="O43" s="6"/>
      <c r="P43" s="6">
        <f>SUBTOTAL(9,P2:P41)</f>
        <v>35</v>
      </c>
      <c r="Q43" s="6"/>
      <c r="R43" s="6">
        <f>SUBTOTAL(9,R2:R41)</f>
        <v>14</v>
      </c>
      <c r="S43" s="6"/>
    </row>
  </sheetData>
  <autoFilter ref="A1:P1" xr:uid="{00000000-0001-0000-0000-000000000000}"/>
  <phoneticPr fontId="5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ჟანგბადის ბალონები GCდაVIAN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Lika Korkelia</dc:creator>
  <dc:description/>
  <cp:lastModifiedBy>Tamta Pharphalia</cp:lastModifiedBy>
  <cp:revision>6</cp:revision>
  <dcterms:created xsi:type="dcterms:W3CDTF">2015-06-05T18:17:20Z</dcterms:created>
  <dcterms:modified xsi:type="dcterms:W3CDTF">2024-11-04T13:01:54Z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Originator">
    <vt:lpwstr>Microsoft Word 15</vt:lpwstr>
  </property>
  <property fmtid="{D5CDD505-2E9C-101B-9397-08002B2CF9AE}" pid="7" name="ProgId">
    <vt:lpwstr>Word.Document</vt:lpwstr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