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rkania\Desktop\CMC Tender\"/>
    </mc:Choice>
  </mc:AlternateContent>
  <xr:revisionPtr revIDLastSave="0" documentId="13_ncr:1_{8019F06C-3489-4412-8796-B8F2912C8703}" xr6:coauthVersionLast="47" xr6:coauthVersionMax="47" xr10:uidLastSave="{00000000-0000-0000-0000-000000000000}"/>
  <bookViews>
    <workbookView xWindow="-110" yWindow="-110" windowWidth="19420" windowHeight="10300" tabRatio="511" xr2:uid="{00000000-000D-0000-FFFF-FFFF00000000}"/>
  </bookViews>
  <sheets>
    <sheet name="კავკასიის მედიცინის ცენტრი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1" l="1"/>
  <c r="I11" i="11"/>
  <c r="I10" i="11"/>
  <c r="I9" i="11"/>
  <c r="I8" i="11"/>
  <c r="I12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tc={D8809660-243E-479D-8FC9-D796A9B2AE96}</author>
    <author>tc={322EB810-0172-4754-B125-B0053994393E}</author>
    <author>tc={43472569-7329-4BC0-8B9F-68DE30CCD440}</author>
  </authors>
  <commentList>
    <comment ref="G6" authorId="0" shapeId="0" xr:uid="{D8809660-243E-479D-8FC9-D796A9B2AE9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ვინილის ფერის შერჩევა მოხდება შემოთავაზებული ვარიანტებიდან, დამკვეთთან შეთანხმებით. </t>
      </text>
    </comment>
    <comment ref="E9" authorId="1" shapeId="0" xr:uid="{322EB810-0172-4754-B125-B0053994393E}">
      <text>
        <t>[Threaded comment]
Your version of Excel allows you to read this threaded comment; however, any edits to it will get removed if the file is opened in a newer version of Excel. Learn more: https://go.microsoft.com/fwlink/?linkid=870924
Comment:
    საჭირო რაოდენობა თქვენ მიუთითეთ</t>
      </text>
    </comment>
    <comment ref="E11" authorId="2" shapeId="0" xr:uid="{43472569-7329-4BC0-8B9F-68DE30CCD440}">
      <text>
        <t>[Threaded comment]
Your version of Excel allows you to read this threaded comment; however, any edits to it will get removed if the file is opened in a newer version of Excel. Learn more: https://go.microsoft.com/fwlink/?linkid=870924
Comment:
    საჭირო რაოდენობა თქვენ მიუთითეთ</t>
      </text>
    </comment>
  </commentList>
</comments>
</file>

<file path=xl/sharedStrings.xml><?xml version="1.0" encoding="utf-8"?>
<sst xmlns="http://schemas.openxmlformats.org/spreadsheetml/2006/main" count="31" uniqueCount="29">
  <si>
    <t xml:space="preserve">შემსრულებელი: </t>
  </si>
  <si>
    <t>კვ.მ</t>
  </si>
  <si>
    <t xml:space="preserve">მასალა </t>
  </si>
  <si>
    <t>დამკვეთი: შპს "კავკასიის მედიცინის ცენტრი"</t>
  </si>
  <si>
    <t>რაოდენობა</t>
  </si>
  <si>
    <t>ერთეული</t>
  </si>
  <si>
    <t>ერთეულის ღირებულება</t>
  </si>
  <si>
    <t>სრული ღირებულება</t>
  </si>
  <si>
    <t>ვინილი ჰომოგენური , ანტისტატიკური , სისქე 2 მმ</t>
  </si>
  <si>
    <t>მეტრი</t>
  </si>
  <si>
    <t>კგ</t>
  </si>
  <si>
    <t>ვინილი ჰომოგენური , მუხტგამტარი</t>
  </si>
  <si>
    <t>ჯამი</t>
  </si>
  <si>
    <t>მუხტგამტარი წებო   (450 კვ.მ იატაკის მოსაწყობად)</t>
  </si>
  <si>
    <t>ვინილის გადასაბმელი ძაფი</t>
  </si>
  <si>
    <r>
      <rPr>
        <b/>
        <sz val="10"/>
        <rFont val="Sylfaen"/>
        <family val="1"/>
        <charset val="204"/>
      </rPr>
      <t>ქ. თბილისი</t>
    </r>
    <r>
      <rPr>
        <b/>
        <sz val="10"/>
        <rFont val="AcadNusx"/>
      </rPr>
      <t xml:space="preserve">      პ.ქავათრაძის 23</t>
    </r>
  </si>
  <si>
    <t>ვინილის დასაგები წებო  (18 000 კვ.მ იატაკის მოსაწყობად)</t>
  </si>
  <si>
    <t>ფერი</t>
  </si>
  <si>
    <r>
      <t xml:space="preserve">დანართი № 1 </t>
    </r>
    <r>
      <rPr>
        <b/>
        <sz val="10"/>
        <rFont val="AcadNusx"/>
      </rPr>
      <t>ხარჯთაღრიცხვა</t>
    </r>
  </si>
  <si>
    <t>სრული დასახელება</t>
  </si>
  <si>
    <t>მწარმოებელი კომპანია / ქვეყანა</t>
  </si>
  <si>
    <t>___________________________________</t>
  </si>
  <si>
    <t xml:space="preserve">                     (ხელმოწერა) </t>
  </si>
  <si>
    <t xml:space="preserve">თარიღი:      </t>
  </si>
  <si>
    <t>დირექტორის სახელი გვარი</t>
  </si>
  <si>
    <t>შემადგენლობა / სპეციფიკაცია</t>
  </si>
  <si>
    <t>გადახდის პირობა:</t>
  </si>
  <si>
    <r>
      <t>საბანკო</t>
    </r>
    <r>
      <rPr>
        <sz val="10"/>
        <rFont val="Tahoma"/>
        <family val="2"/>
      </rPr>
      <t xml:space="preserve"> </t>
    </r>
    <r>
      <rPr>
        <sz val="10"/>
        <rFont val="Sylfaen"/>
        <family val="1"/>
      </rPr>
      <t>რეკვიზიტები:</t>
    </r>
  </si>
  <si>
    <r>
      <t>პრეტენდენტის</t>
    </r>
    <r>
      <rPr>
        <sz val="10"/>
        <rFont val="Tahoma"/>
        <family val="2"/>
      </rPr>
      <t xml:space="preserve"> </t>
    </r>
    <r>
      <rPr>
        <sz val="10"/>
        <rFont val="Sylfaen"/>
        <family val="1"/>
      </rPr>
      <t>რეკვიზიტები</t>
    </r>
    <r>
      <rPr>
        <sz val="10"/>
        <rFont val="Tahoma"/>
        <family val="2"/>
      </rPr>
      <t xml:space="preserve">: </t>
    </r>
    <r>
      <rPr>
        <i/>
        <sz val="10"/>
        <rFont val="Sylfaen"/>
        <family val="1"/>
      </rPr>
      <t>სრული</t>
    </r>
    <r>
      <rPr>
        <i/>
        <sz val="10"/>
        <rFont val="Tahoma"/>
        <family val="2"/>
      </rPr>
      <t xml:space="preserve"> </t>
    </r>
    <r>
      <rPr>
        <i/>
        <sz val="10"/>
        <rFont val="Sylfaen"/>
        <family val="1"/>
      </rPr>
      <t>დასახელება/ მისამართი</t>
    </r>
    <r>
      <rPr>
        <i/>
        <sz val="10"/>
        <rFont val="Tahoma"/>
        <family val="2"/>
      </rPr>
      <t xml:space="preserve"> </t>
    </r>
    <r>
      <rPr>
        <i/>
        <sz val="10"/>
        <rFont val="Sylfaen"/>
        <family val="1"/>
      </rPr>
      <t>და</t>
    </r>
    <r>
      <rPr>
        <i/>
        <sz val="10"/>
        <rFont val="Tahoma"/>
        <family val="2"/>
      </rPr>
      <t xml:space="preserve"> </t>
    </r>
    <r>
      <rPr>
        <i/>
        <sz val="10"/>
        <rFont val="Sylfaen"/>
        <family val="1"/>
      </rPr>
      <t>საკონტაქტო</t>
    </r>
    <r>
      <rPr>
        <i/>
        <sz val="10"/>
        <rFont val="Tahoma"/>
        <family val="2"/>
      </rPr>
      <t xml:space="preserve"> </t>
    </r>
    <r>
      <rPr>
        <i/>
        <sz val="10"/>
        <rFont val="Sylfaen"/>
        <family val="1"/>
      </rPr>
      <t>ტელეფონი</t>
    </r>
    <r>
      <rPr>
        <sz val="10"/>
        <rFont val="Tahoma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</si>
</sst>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г_р_н_._-;\-* #,##0.00\ _г_р_н_._-;_-* &quot;-&quot;??\ _г_р_н_._-;_-@_-"/>
  </numFmts>
  <fonts count="36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name val="AcadNusx"/>
    </font>
    <font>
      <b/>
      <sz val="12"/>
      <name val="AcadNusx"/>
    </font>
    <font>
      <b/>
      <sz val="10"/>
      <name val="AcadNusx"/>
    </font>
    <font>
      <b/>
      <sz val="10"/>
      <name val="Arial"/>
      <family val="2"/>
      <charset val="204"/>
    </font>
    <font>
      <sz val="10"/>
      <name val="AcadNusx"/>
    </font>
    <font>
      <b/>
      <sz val="11"/>
      <name val="Arial"/>
      <family val="2"/>
      <charset val="204"/>
    </font>
    <font>
      <b/>
      <sz val="10"/>
      <name val="Sylfaen"/>
      <family val="1"/>
      <charset val="204"/>
    </font>
    <font>
      <sz val="8"/>
      <name val="Arial Cyr"/>
      <charset val="204"/>
    </font>
    <font>
      <b/>
      <sz val="10"/>
      <name val="AcadNusx"/>
      <family val="1"/>
      <charset val="204"/>
    </font>
    <font>
      <b/>
      <sz val="9"/>
      <name val="AcadNusx"/>
    </font>
    <font>
      <sz val="9"/>
      <name val="Sylfaen"/>
      <family val="1"/>
    </font>
    <font>
      <sz val="9"/>
      <name val="AcadNusx"/>
    </font>
    <font>
      <sz val="10"/>
      <name val="Sylfaen"/>
      <family val="1"/>
    </font>
    <font>
      <sz val="10"/>
      <name val="Tahoma"/>
      <family val="2"/>
    </font>
    <font>
      <i/>
      <sz val="10"/>
      <name val="Sylfaen"/>
      <family val="1"/>
    </font>
    <font>
      <i/>
      <sz val="10"/>
      <name val="Tahoma"/>
      <family val="2"/>
    </font>
    <font>
      <sz val="9"/>
      <color indexed="81"/>
      <name val="Tahoma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9">
    <xf numFmtId="0" fontId="0" fillId="0" borderId="0" xfId="0"/>
    <xf numFmtId="43" fontId="0" fillId="0" borderId="0" xfId="0" applyNumberFormat="1"/>
    <xf numFmtId="0" fontId="23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left" vertical="top" wrapText="1"/>
    </xf>
    <xf numFmtId="0" fontId="20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0" fillId="0" borderId="10" xfId="0" applyBorder="1"/>
    <xf numFmtId="0" fontId="19" fillId="0" borderId="10" xfId="0" applyFont="1" applyBorder="1"/>
    <xf numFmtId="0" fontId="24" fillId="0" borderId="0" xfId="0" applyFont="1" applyAlignment="1">
      <alignment horizontal="center" vertical="top" wrapText="1"/>
    </xf>
    <xf numFmtId="0" fontId="28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2" fontId="30" fillId="0" borderId="10" xfId="0" applyNumberFormat="1" applyFont="1" applyBorder="1" applyAlignment="1">
      <alignment horizontal="center" vertical="center" wrapText="1"/>
    </xf>
    <xf numFmtId="43" fontId="30" fillId="0" borderId="10" xfId="28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0" fillId="0" borderId="10" xfId="0" applyFont="1" applyBorder="1" applyAlignment="1">
      <alignment vertical="center" wrapText="1"/>
    </xf>
    <xf numFmtId="2" fontId="28" fillId="0" borderId="10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164" fontId="30" fillId="0" borderId="10" xfId="28" applyFont="1" applyBorder="1" applyAlignment="1">
      <alignment horizontal="right" vertical="center" wrapText="1"/>
    </xf>
    <xf numFmtId="0" fontId="29" fillId="24" borderId="10" xfId="0" applyFont="1" applyFill="1" applyBorder="1" applyAlignment="1">
      <alignment horizontal="right" wrapText="1"/>
    </xf>
    <xf numFmtId="2" fontId="30" fillId="0" borderId="10" xfId="0" applyNumberFormat="1" applyFont="1" applyBorder="1" applyAlignment="1">
      <alignment horizontal="right" vertical="center" wrapText="1"/>
    </xf>
    <xf numFmtId="0" fontId="29" fillId="24" borderId="10" xfId="0" applyFont="1" applyFill="1" applyBorder="1" applyAlignment="1">
      <alignment horizontal="right" vertical="center" wrapText="1"/>
    </xf>
    <xf numFmtId="0" fontId="30" fillId="0" borderId="10" xfId="0" applyFont="1" applyBorder="1" applyAlignment="1">
      <alignment horizontal="right" vertical="center" wrapText="1"/>
    </xf>
    <xf numFmtId="0" fontId="28" fillId="0" borderId="10" xfId="0" applyFont="1" applyBorder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2" fontId="28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vertical="top" wrapText="1"/>
    </xf>
    <xf numFmtId="0" fontId="31" fillId="0" borderId="0" xfId="0" applyFont="1" applyAlignment="1">
      <alignment horizontal="left" vertical="center" indent="1"/>
    </xf>
    <xf numFmtId="0" fontId="24" fillId="0" borderId="11" xfId="0" applyFont="1" applyBorder="1" applyAlignment="1">
      <alignment vertical="top" wrapText="1"/>
    </xf>
    <xf numFmtId="0" fontId="28" fillId="0" borderId="11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/>
    </xf>
    <xf numFmtId="0" fontId="21" fillId="0" borderId="10" xfId="0" applyFont="1" applyBorder="1" applyAlignment="1">
      <alignment horizontal="left"/>
    </xf>
    <xf numFmtId="0" fontId="25" fillId="0" borderId="10" xfId="0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0" fontId="25" fillId="0" borderId="10" xfId="0" applyFont="1" applyBorder="1" applyAlignment="1">
      <alignment horizontal="center" wrapText="1"/>
    </xf>
    <xf numFmtId="2" fontId="30" fillId="25" borderId="10" xfId="0" applyNumberFormat="1" applyFont="1" applyFill="1" applyBorder="1" applyAlignment="1">
      <alignment horizontal="center" vertical="center" wrapText="1"/>
    </xf>
  </cellXfs>
  <cellStyles count="5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Explanatory Text" xfId="29" xr:uid="{00000000-0005-0000-0000-00001C000000}"/>
    <cellStyle name="Good" xfId="30" xr:uid="{00000000-0005-0000-0000-00001D000000}"/>
    <cellStyle name="Heading 1" xfId="31" xr:uid="{00000000-0005-0000-0000-00001E000000}"/>
    <cellStyle name="Heading 2" xfId="32" xr:uid="{00000000-0005-0000-0000-00001F000000}"/>
    <cellStyle name="Heading 3" xfId="33" xr:uid="{00000000-0005-0000-0000-000020000000}"/>
    <cellStyle name="Heading 4" xfId="34" xr:uid="{00000000-0005-0000-0000-000021000000}"/>
    <cellStyle name="Input" xfId="35" xr:uid="{00000000-0005-0000-0000-000022000000}"/>
    <cellStyle name="Linked Cell" xfId="36" xr:uid="{00000000-0005-0000-0000-000023000000}"/>
    <cellStyle name="Neutral" xfId="37" xr:uid="{00000000-0005-0000-0000-000024000000}"/>
    <cellStyle name="Normal" xfId="0" builtinId="0"/>
    <cellStyle name="Note" xfId="38" xr:uid="{00000000-0005-0000-0000-000026000000}"/>
    <cellStyle name="Output" xfId="39" xr:uid="{00000000-0005-0000-0000-000027000000}"/>
    <cellStyle name="Title" xfId="40" xr:uid="{00000000-0005-0000-0000-000029000000}"/>
    <cellStyle name="Total" xfId="41" xr:uid="{00000000-0005-0000-0000-00002A000000}"/>
    <cellStyle name="Warning Text" xfId="42" xr:uid="{00000000-0005-0000-0000-00002B000000}"/>
    <cellStyle name="Обычный 2" xfId="43" xr:uid="{00000000-0005-0000-0000-00002C000000}"/>
    <cellStyle name="Обычный 3" xfId="44" xr:uid="{00000000-0005-0000-0000-00002D000000}"/>
    <cellStyle name="Обычный 4" xfId="45" xr:uid="{00000000-0005-0000-0000-00002E000000}"/>
    <cellStyle name="Обычный 5" xfId="46" xr:uid="{00000000-0005-0000-0000-00002F000000}"/>
    <cellStyle name="Финансовый 2" xfId="47" xr:uid="{00000000-0005-0000-0000-000030000000}"/>
    <cellStyle name="Финансовый 3" xfId="48" xr:uid="{00000000-0005-0000-0000-000031000000}"/>
    <cellStyle name="Финансовый 4" xfId="49" xr:uid="{00000000-0005-0000-0000-000032000000}"/>
    <cellStyle name="Финансовый 5" xfId="50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a Arkania" id="{4959527C-021C-4A66-99C3-9E81CE33241C}" userId="S::a.arkania@evex.ge::a78c9433-c0f3-459f-a05b-189a2fe9c15c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6" dT="2024-11-04T16:43:15.94" personId="{4959527C-021C-4A66-99C3-9E81CE33241C}" id="{D8809660-243E-479D-8FC9-D796A9B2AE96}">
    <text xml:space="preserve">ვინილის ფერის შერჩევა მოხდება შემოთავაზებული ვარიანტებიდან, დამკვეთთან შეთანხმებით. </text>
  </threadedComment>
  <threadedComment ref="E9" dT="2024-11-05T08:16:18.02" personId="{4959527C-021C-4A66-99C3-9E81CE33241C}" id="{322EB810-0172-4754-B125-B0053994393E}">
    <text>საჭირო რაოდენობა თქვენ მიუთითეთ</text>
  </threadedComment>
  <threadedComment ref="E11" dT="2024-11-05T08:16:24.63" personId="{4959527C-021C-4A66-99C3-9E81CE33241C}" id="{43472569-7329-4BC0-8B9F-68DE30CCD440}">
    <text>საჭირო რაოდენობა თქვენ მიუთითეთ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tabSelected="1" zoomScale="115" zoomScaleNormal="115" zoomScaleSheetLayoutView="115" workbookViewId="0">
      <selection activeCell="J1" sqref="J1:J1048576"/>
    </sheetView>
  </sheetViews>
  <sheetFormatPr defaultRowHeight="12.5"/>
  <cols>
    <col min="1" max="1" width="2" bestFit="1" customWidth="1"/>
    <col min="2" max="2" width="30.1796875" bestFit="1" customWidth="1"/>
    <col min="3" max="3" width="12.6328125" customWidth="1"/>
    <col min="4" max="4" width="14.36328125" customWidth="1"/>
    <col min="5" max="5" width="14.08984375" customWidth="1"/>
    <col min="6" max="6" width="10" customWidth="1"/>
    <col min="7" max="7" width="6.453125" customWidth="1"/>
    <col min="8" max="8" width="12.90625" customWidth="1"/>
    <col min="9" max="9" width="14.1796875" bestFit="1" customWidth="1"/>
    <col min="10" max="10" width="17.08984375" bestFit="1" customWidth="1"/>
    <col min="11" max="11" width="10.1796875" bestFit="1" customWidth="1"/>
  </cols>
  <sheetData>
    <row r="1" spans="1:10" ht="16">
      <c r="A1" s="8"/>
      <c r="B1" s="8"/>
      <c r="C1" s="8"/>
      <c r="D1" s="8"/>
      <c r="E1" s="9"/>
      <c r="F1" s="9"/>
      <c r="G1" s="9"/>
      <c r="H1" s="37" t="s">
        <v>18</v>
      </c>
      <c r="I1" s="37"/>
      <c r="J1" s="8"/>
    </row>
    <row r="2" spans="1:10" ht="14.5">
      <c r="A2" s="33" t="s">
        <v>15</v>
      </c>
      <c r="B2" s="34"/>
      <c r="C2" s="34"/>
      <c r="D2" s="34"/>
      <c r="E2" s="34"/>
      <c r="F2" s="34"/>
      <c r="G2" s="34"/>
      <c r="H2" s="34"/>
      <c r="I2" s="34"/>
      <c r="J2" s="8"/>
    </row>
    <row r="3" spans="1:10" ht="14.5">
      <c r="A3" s="35" t="s">
        <v>3</v>
      </c>
      <c r="B3" s="36"/>
      <c r="C3" s="36"/>
      <c r="D3" s="36"/>
      <c r="E3" s="36"/>
      <c r="F3" s="36"/>
      <c r="G3" s="36"/>
      <c r="H3" s="36"/>
      <c r="I3" s="36"/>
      <c r="J3" s="8"/>
    </row>
    <row r="4" spans="1:10" ht="14.5">
      <c r="A4" s="36" t="s">
        <v>0</v>
      </c>
      <c r="B4" s="36"/>
      <c r="C4" s="36"/>
      <c r="D4" s="36"/>
      <c r="E4" s="36"/>
      <c r="F4" s="36"/>
      <c r="G4" s="36"/>
      <c r="H4" s="36"/>
      <c r="I4" s="36"/>
      <c r="J4" s="8"/>
    </row>
    <row r="5" spans="1:10" ht="14.5">
      <c r="A5" s="36"/>
      <c r="B5" s="36"/>
      <c r="C5" s="36"/>
      <c r="D5" s="36"/>
      <c r="E5" s="36"/>
      <c r="F5" s="36"/>
      <c r="G5" s="36"/>
      <c r="H5" s="36"/>
      <c r="I5" s="36"/>
      <c r="J5" s="8"/>
    </row>
    <row r="6" spans="1:10" ht="32.5" customHeight="1">
      <c r="A6" s="7"/>
      <c r="B6" s="24" t="s">
        <v>2</v>
      </c>
      <c r="C6" s="11" t="s">
        <v>19</v>
      </c>
      <c r="D6" s="11" t="s">
        <v>25</v>
      </c>
      <c r="E6" s="24" t="s">
        <v>4</v>
      </c>
      <c r="F6" s="24" t="s">
        <v>5</v>
      </c>
      <c r="G6" s="24" t="s">
        <v>17</v>
      </c>
      <c r="H6" s="24" t="s">
        <v>6</v>
      </c>
      <c r="I6" s="24" t="s">
        <v>7</v>
      </c>
      <c r="J6" s="24" t="s">
        <v>20</v>
      </c>
    </row>
    <row r="7" spans="1:10" ht="24">
      <c r="A7" s="7">
        <v>1</v>
      </c>
      <c r="B7" s="12" t="s">
        <v>8</v>
      </c>
      <c r="C7" s="12"/>
      <c r="D7" s="12"/>
      <c r="E7" s="19">
        <v>18000</v>
      </c>
      <c r="F7" s="13" t="s">
        <v>1</v>
      </c>
      <c r="G7" s="38"/>
      <c r="H7" s="13"/>
      <c r="I7" s="14">
        <f>H7*E7</f>
        <v>0</v>
      </c>
      <c r="J7" s="8"/>
    </row>
    <row r="8" spans="1:10" ht="14.5">
      <c r="A8" s="7">
        <v>2</v>
      </c>
      <c r="B8" s="12" t="s">
        <v>14</v>
      </c>
      <c r="C8" s="12"/>
      <c r="D8" s="12"/>
      <c r="E8" s="19">
        <v>18000</v>
      </c>
      <c r="F8" s="13" t="s">
        <v>9</v>
      </c>
      <c r="G8" s="38"/>
      <c r="H8" s="13"/>
      <c r="I8" s="14">
        <f>H8*E8</f>
        <v>0</v>
      </c>
      <c r="J8" s="8"/>
    </row>
    <row r="9" spans="1:10" ht="24">
      <c r="A9" s="7">
        <v>3</v>
      </c>
      <c r="B9" s="12" t="s">
        <v>16</v>
      </c>
      <c r="C9" s="12"/>
      <c r="D9" s="12"/>
      <c r="E9" s="20"/>
      <c r="F9" s="13" t="s">
        <v>10</v>
      </c>
      <c r="G9" s="38"/>
      <c r="H9" s="13"/>
      <c r="I9" s="14">
        <f>H9*E9</f>
        <v>0</v>
      </c>
      <c r="J9" s="8"/>
    </row>
    <row r="10" spans="1:10" ht="14.5">
      <c r="A10" s="7">
        <v>4</v>
      </c>
      <c r="B10" s="12" t="s">
        <v>11</v>
      </c>
      <c r="C10" s="12"/>
      <c r="D10" s="12"/>
      <c r="E10" s="21">
        <v>450</v>
      </c>
      <c r="F10" s="13" t="s">
        <v>1</v>
      </c>
      <c r="G10" s="38"/>
      <c r="H10" s="13"/>
      <c r="I10" s="14">
        <f>H10*E10</f>
        <v>0</v>
      </c>
      <c r="J10" s="8"/>
    </row>
    <row r="11" spans="1:10" ht="24">
      <c r="A11" s="7">
        <v>5</v>
      </c>
      <c r="B11" s="12" t="s">
        <v>13</v>
      </c>
      <c r="C11" s="12"/>
      <c r="D11" s="12"/>
      <c r="E11" s="22"/>
      <c r="F11" s="13" t="s">
        <v>10</v>
      </c>
      <c r="G11" s="38"/>
      <c r="H11" s="13"/>
      <c r="I11" s="14">
        <f>H11*E11</f>
        <v>0</v>
      </c>
      <c r="J11" s="8"/>
    </row>
    <row r="12" spans="1:10" ht="17">
      <c r="A12" s="6"/>
      <c r="B12" s="15" t="s">
        <v>12</v>
      </c>
      <c r="C12" s="15"/>
      <c r="D12" s="15"/>
      <c r="E12" s="23"/>
      <c r="F12" s="16"/>
      <c r="G12" s="16"/>
      <c r="H12" s="16"/>
      <c r="I12" s="17">
        <f>SUM(I7:I11)</f>
        <v>0</v>
      </c>
      <c r="J12" s="8"/>
    </row>
    <row r="13" spans="1:10" ht="17">
      <c r="A13" s="6"/>
      <c r="B13" s="11"/>
      <c r="C13" s="11"/>
      <c r="D13" s="11"/>
      <c r="E13" s="18"/>
      <c r="F13" s="18"/>
      <c r="G13" s="18"/>
      <c r="H13" s="17"/>
      <c r="I13" s="17"/>
      <c r="J13" s="8"/>
    </row>
    <row r="14" spans="1:10" ht="17">
      <c r="A14" s="3"/>
      <c r="B14" s="25"/>
      <c r="C14" s="25"/>
      <c r="D14" s="25"/>
      <c r="E14" s="26"/>
      <c r="F14" s="26"/>
      <c r="G14" s="26"/>
      <c r="H14" s="27"/>
      <c r="I14" s="27"/>
    </row>
    <row r="15" spans="1:10" ht="17">
      <c r="A15" s="3"/>
      <c r="B15" s="29" t="s">
        <v>28</v>
      </c>
      <c r="C15" s="31"/>
      <c r="D15" s="31"/>
      <c r="E15" s="32"/>
      <c r="F15" s="26"/>
      <c r="G15" s="26"/>
      <c r="H15" s="27"/>
      <c r="I15" s="27"/>
    </row>
    <row r="16" spans="1:10" ht="17">
      <c r="A16" s="3"/>
      <c r="B16" s="29" t="s">
        <v>27</v>
      </c>
      <c r="C16" s="31"/>
      <c r="D16" s="31"/>
      <c r="E16" s="32"/>
      <c r="F16" s="26"/>
      <c r="G16" s="26"/>
      <c r="H16" s="27"/>
      <c r="I16" s="27"/>
    </row>
    <row r="17" spans="1:12" ht="17">
      <c r="A17" s="2"/>
      <c r="B17" s="29" t="s">
        <v>26</v>
      </c>
      <c r="C17" s="30"/>
      <c r="D17" s="30"/>
      <c r="E17" s="30"/>
      <c r="F17" s="28"/>
      <c r="G17" s="10"/>
      <c r="H17" s="3"/>
      <c r="I17" s="3"/>
      <c r="J17" s="1"/>
    </row>
    <row r="18" spans="1:12" ht="13.25" customHeight="1">
      <c r="B18" s="28"/>
      <c r="C18" s="28"/>
      <c r="D18" s="28"/>
      <c r="E18" s="28"/>
      <c r="F18" s="28"/>
      <c r="G18" s="10"/>
      <c r="H18" s="4"/>
      <c r="I18" s="4"/>
    </row>
    <row r="19" spans="1:12" ht="13.25" customHeight="1">
      <c r="B19" s="28"/>
      <c r="C19" s="28"/>
      <c r="D19" s="28"/>
      <c r="E19" s="28"/>
      <c r="F19" s="28"/>
      <c r="G19" s="10"/>
    </row>
    <row r="20" spans="1:12" ht="13.25" customHeight="1">
      <c r="B20" s="28"/>
      <c r="C20" s="28"/>
      <c r="D20" s="28"/>
      <c r="E20" s="28"/>
      <c r="F20" s="28"/>
      <c r="G20" s="10"/>
      <c r="I20" s="4"/>
    </row>
    <row r="21" spans="1:12" ht="13.25" customHeight="1">
      <c r="C21" s="28"/>
      <c r="D21" s="28"/>
      <c r="E21" s="28"/>
      <c r="F21" s="28"/>
      <c r="G21" s="10"/>
    </row>
    <row r="22" spans="1:12" ht="13.25" customHeight="1">
      <c r="B22" s="4" t="s">
        <v>24</v>
      </c>
      <c r="C22" s="28"/>
      <c r="D22" s="28"/>
      <c r="E22" s="28"/>
      <c r="F22" s="28"/>
      <c r="G22" s="10"/>
    </row>
    <row r="23" spans="1:12" ht="13.25" customHeight="1">
      <c r="B23" s="4"/>
      <c r="C23" s="28"/>
      <c r="D23" s="28"/>
      <c r="E23" s="28"/>
      <c r="F23" s="28"/>
      <c r="G23" s="10"/>
    </row>
    <row r="24" spans="1:12" ht="13.25" customHeight="1">
      <c r="B24" s="4"/>
      <c r="C24" s="28"/>
      <c r="D24" s="28"/>
      <c r="E24" s="28"/>
      <c r="F24" s="28"/>
      <c r="G24" s="10"/>
    </row>
    <row r="25" spans="1:12" ht="13.25" customHeight="1">
      <c r="B25" t="s">
        <v>21</v>
      </c>
      <c r="C25" s="28"/>
      <c r="D25" s="28"/>
      <c r="E25" s="28"/>
      <c r="F25" s="28"/>
      <c r="G25" s="10"/>
    </row>
    <row r="26" spans="1:12" ht="13.25" customHeight="1">
      <c r="B26" t="s">
        <v>22</v>
      </c>
      <c r="C26" s="28"/>
      <c r="D26" s="28"/>
      <c r="E26" s="28"/>
      <c r="F26" s="28"/>
      <c r="G26" s="10"/>
      <c r="L26" s="1"/>
    </row>
    <row r="27" spans="1:12" ht="13.25" customHeight="1">
      <c r="C27" s="28"/>
      <c r="D27" s="28"/>
      <c r="E27" s="28"/>
      <c r="F27" s="28"/>
      <c r="G27" s="10"/>
    </row>
    <row r="28" spans="1:12" ht="13.25" customHeight="1">
      <c r="B28" t="s">
        <v>23</v>
      </c>
      <c r="C28" s="28"/>
      <c r="D28" s="28"/>
      <c r="E28" s="28"/>
      <c r="F28" s="28"/>
      <c r="G28" s="10"/>
    </row>
    <row r="29" spans="1:12" ht="13.25" customHeight="1">
      <c r="C29" s="28"/>
      <c r="D29" s="28"/>
      <c r="E29" s="28"/>
      <c r="F29" s="28"/>
      <c r="G29" s="10"/>
    </row>
    <row r="30" spans="1:12" ht="13.25" customHeight="1">
      <c r="B30" s="28"/>
      <c r="C30" s="28"/>
      <c r="D30" s="28"/>
      <c r="E30" s="28"/>
      <c r="F30" s="28"/>
      <c r="G30" s="10"/>
    </row>
    <row r="31" spans="1:12" ht="13.25" customHeight="1">
      <c r="B31" s="28"/>
      <c r="C31" s="28"/>
      <c r="D31" s="28"/>
      <c r="E31" s="28"/>
      <c r="F31" s="28"/>
      <c r="G31" s="10"/>
    </row>
    <row r="32" spans="1:12" ht="13.25" customHeight="1">
      <c r="B32" s="28"/>
      <c r="C32" s="28"/>
      <c r="D32" s="28"/>
      <c r="E32" s="28"/>
      <c r="F32" s="28"/>
      <c r="G32" s="10"/>
    </row>
    <row r="33" spans="6:7" ht="13.25" customHeight="1">
      <c r="F33" s="5"/>
      <c r="G33" s="5"/>
    </row>
    <row r="35" spans="6:7" ht="13.25" customHeight="1"/>
    <row r="36" spans="6:7" ht="13.25" customHeight="1"/>
    <row r="37" spans="6:7" ht="13.25" customHeight="1"/>
    <row r="38" spans="6:7" ht="13.25" customHeight="1"/>
    <row r="39" spans="6:7" ht="13.25" customHeight="1"/>
    <row r="40" spans="6:7" ht="13.25" customHeight="1"/>
    <row r="41" spans="6:7" ht="13.25" customHeight="1"/>
    <row r="42" spans="6:7" ht="13.25" customHeight="1"/>
    <row r="43" spans="6:7" ht="13.25" customHeight="1"/>
    <row r="44" spans="6:7" ht="13.25" customHeight="1"/>
    <row r="45" spans="6:7" ht="13.25" customHeight="1"/>
    <row r="46" spans="6:7" ht="13.25" customHeight="1"/>
    <row r="47" spans="6:7" ht="13.25" customHeight="1"/>
    <row r="48" spans="6:7" ht="13.25" customHeight="1"/>
  </sheetData>
  <mergeCells count="5">
    <mergeCell ref="A2:I2"/>
    <mergeCell ref="A3:I3"/>
    <mergeCell ref="A4:I4"/>
    <mergeCell ref="A5:I5"/>
    <mergeCell ref="H1:I1"/>
  </mergeCells>
  <phoneticPr fontId="26" type="noConversion"/>
  <pageMargins left="0.70866141732283472" right="0.70866141732283472" top="0.74803149606299213" bottom="0.74803149606299213" header="0.31496062992125984" footer="0.31496062992125984"/>
  <pageSetup scale="5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კავკასიის მედიცინის ცენტრი</vt:lpstr>
    </vt:vector>
  </TitlesOfParts>
  <Company>Siesta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Names</dc:creator>
  <cp:lastModifiedBy>Ana Arkania</cp:lastModifiedBy>
  <cp:lastPrinted>2015-08-08T08:06:57Z</cp:lastPrinted>
  <dcterms:created xsi:type="dcterms:W3CDTF">2010-12-13T17:44:27Z</dcterms:created>
  <dcterms:modified xsi:type="dcterms:W3CDTF">2024-11-05T08:28:39Z</dcterms:modified>
</cp:coreProperties>
</file>