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Adamia\Desktop\გეგმები\კამერები და დაშვება\"/>
    </mc:Choice>
  </mc:AlternateContent>
  <xr:revisionPtr revIDLastSave="0" documentId="13_ncr:1_{27B448B6-52AB-4F13-AFFA-BE27811CF592}" xr6:coauthVersionLast="36" xr6:coauthVersionMax="36" xr10:uidLastSave="{00000000-0000-0000-0000-000000000000}"/>
  <bookViews>
    <workbookView xWindow="32772" yWindow="32772" windowWidth="23040" windowHeight="9060" xr2:uid="{00000000-000D-0000-FFFF-FFFF00000000}"/>
  </bookViews>
  <sheets>
    <sheet name="ლოტები" sheetId="6" r:id="rId1"/>
  </sheets>
  <calcPr calcId="191029"/>
</workbook>
</file>

<file path=xl/calcChain.xml><?xml version="1.0" encoding="utf-8"?>
<calcChain xmlns="http://schemas.openxmlformats.org/spreadsheetml/2006/main">
  <c r="H4" i="6" l="1"/>
  <c r="H5" i="6"/>
  <c r="H6" i="6"/>
  <c r="H7" i="6"/>
  <c r="H8" i="6"/>
  <c r="H9" i="6"/>
  <c r="H10" i="6"/>
  <c r="H11" i="6"/>
  <c r="H12" i="6"/>
  <c r="H13" i="6"/>
  <c r="H3" i="6"/>
</calcChain>
</file>

<file path=xl/sharedStrings.xml><?xml version="1.0" encoding="utf-8"?>
<sst xmlns="http://schemas.openxmlformats.org/spreadsheetml/2006/main" count="64" uniqueCount="46">
  <si>
    <t>საქონლის დასახელება</t>
  </si>
  <si>
    <t>AC/DC 12V5A კვების ბლოკი</t>
  </si>
  <si>
    <t>კამერა</t>
  </si>
  <si>
    <t>ჩამწერი</t>
  </si>
  <si>
    <t>მყარი დისკი</t>
  </si>
  <si>
    <t>კატეგორია</t>
  </si>
  <si>
    <t>კვების ბლოკი</t>
  </si>
  <si>
    <t>საკუმუტაციო ყუთი</t>
  </si>
  <si>
    <t>სამაგრის ადაპტერი</t>
  </si>
  <si>
    <t>სამაგრი</t>
  </si>
  <si>
    <t>წამკითხველი</t>
  </si>
  <si>
    <t>ლოტი 1</t>
  </si>
  <si>
    <t>ლოტი 2</t>
  </si>
  <si>
    <t>ლოტი 3</t>
  </si>
  <si>
    <t>Dahua</t>
  </si>
  <si>
    <t>N/A</t>
  </si>
  <si>
    <t>SATA</t>
  </si>
  <si>
    <t>Suprema</t>
  </si>
  <si>
    <t>ბრენდი</t>
  </si>
  <si>
    <t xml:space="preserve"> </t>
  </si>
  <si>
    <t>ლოტი #</t>
  </si>
  <si>
    <t>ერთ. ფასი</t>
  </si>
  <si>
    <t>რაოდ.-ბა</t>
  </si>
  <si>
    <t>ჯამი</t>
  </si>
  <si>
    <t>დანართი N1</t>
  </si>
  <si>
    <t>მოდელი</t>
  </si>
  <si>
    <t>PRJ SD29404DB-GNY</t>
  </si>
  <si>
    <t>IPC-HFW2541T-ZS</t>
  </si>
  <si>
    <t>PFA130-E</t>
  </si>
  <si>
    <t>კამერის სამაგრი კედელზე საკომუტაციო ყუთით</t>
  </si>
  <si>
    <t>PFB302S-V2</t>
  </si>
  <si>
    <t>PFA103</t>
  </si>
  <si>
    <t>NVR5832-EI</t>
  </si>
  <si>
    <t>ვიდეომეთვალყურეობის სერიის მყარი დისკი 10ტბ Skyhawk AI</t>
  </si>
  <si>
    <t>ST10000VE000</t>
  </si>
  <si>
    <t>კვების ბლოკი 12VDC / 5A დახურული ტიპის კორპუსით, C13, კაბელის გარეშე</t>
  </si>
  <si>
    <t>NBS65A120500B3</t>
  </si>
  <si>
    <t>XPASS D2</t>
  </si>
  <si>
    <t>XPASS 2</t>
  </si>
  <si>
    <t>4მპ WizSense PTZ ქსელური მართვადი კამერა, 4x ოპტ. გად. შიდა მონტაჟის, IR 50მ-მდე, 
4 მეგაპიქსელიანი მართვადი (FULL HD) ქსელური კამერა 1/2.7” მატრიცით, 4 ჯერადი
ოპტიკური გადიდება (H: 112.5° ~ 39°), 25კ/წმ@1080P, 25/50კ/წმ@720P, WDR, 
Day/Night(ICR), Ultra DNR, DC12V, PoE(802.3af) &lt;10W, 13W (IR on), -30°C~+60°C, 
ინტეგრირებული ინფრაწითელი განათებით 30მ–მდე, მეხსიერების ბარათის
მხარდაჭერა: Micro SD, Max 128GB, ინტეგრირებული მიკროფონით, Smart detection: 
Tripwire, Intrusion, Abandoned/Missing, Face detect, კვების ბლოკის გარეშე, კედელზე
მონტაჟის დროს საჭიროებს დამატებით სამაგრს</t>
  </si>
  <si>
    <t xml:space="preserve">ვიდეო კმერა   2541 მოდელი 
IPC-HFW2541T-ZS 2.7-13.5mm 5მპ Bullet ქსელური კამერა მეტალის კორპუსი IP67, IR 60მ-მდე </t>
  </si>
  <si>
    <t xml:space="preserve">ვიდეო კამერის ფეხი  პფა 130ე.  
ალუმინის საკომუტაციო ყუთი IP66 სახურავით 124x41მმ G3/4 </t>
  </si>
  <si>
    <t xml:space="preserve">SD29204T-GN(-W) გუმბათისებური კამერის ადაპტერი კედელზე მონტაჟისათვის
PFB302S სამაგრის მეშვეობით </t>
  </si>
  <si>
    <t>32 არხიანი ქსელური ჩამწერი 4K; H.265/H.264; Quad-core embedded პროცესორით; 2 
HDMI (1 HDMI 3840×2160/1920×1080), 2 VGA; 8 მყარი დისკის სლოტით (მაქს. 10ტბ), 
მაქს. 12 მეგაპიქსელიანი კამერების მხარდაჭერით; 320Mbps შემომავალი ნაკადის
მხარდაჭერით (დეკოდირება 4ch@4K/16ch@1080P); ლოკალურ დისპლეიზე
ერთდროულად 32 კამერის გამოტანის მხარდაჭერით; eSATA, 4 USB (2 USB2.0, 2 USB3.0) 
პორტით; 2 RJ-45 პორტით (10/100/1000Mbps)</t>
  </si>
  <si>
    <t>XPass D2 (RFID Slave Reader) (Mullion-type Design) ბარათების (125kHz EM, Wiegand 
Format Card &amp; 13.56MHz MIFARE, MIFARE Plus, DESFire EV1, FeliCa; მობილურის
ინტერფეისი: NFC, BLE) წამკითხველი; პროცესორი: 80 MHz; მეხსიერება: 512 KB Flash + 
160 KB RAM; დიოდური ინდიკაციით; ელ. კვება DC 12 V; გარე გამოყენების
ვანდალმედეგი (IK08) კორპუსი (IP67); სამუშაო ტემპერატურა: -35°C ~ 65°C; ინტერფეისი: 
RS-485, Wiegand; გაბარიტები (WxHxD, მმ): 48 x 145 x 27; თავსებადობა: Biostar V2</t>
  </si>
  <si>
    <t>XPass 2 ბარათების (125kHz EM &amp; 13.56MHz MIFARE, MIFARE Plus, DESFire/EV1, FeliCa; 
მობილურის ინტერფეისი: NFC, BLE) ქსელური კომბინირებული
წამკითხველ/კონტროლერი; 200 000 მომხმარებელი; 1 000 000 მოვლენა; პროცესორი: 1 
GHz; მეხსიერება: 4 GB Flash + 64 MB RAM; დიოდური ინდიკაციით; ელ. კვება DC 12 V / 
DC 24 V / PoE (802.3af); გარე გამოყენების ვანდალმედეგი (IK08) კორპუსი (IP67); სამუშაო
ტემპერატურა: -35°C ~ 65°C; ინტერფეისები: 10/100 Mbps, RS-485, Wiegand, TTL Input, 
Relay; გაბარიტები (WxHxD, მმ): 48 x 145 x 27; თავსებადობა: Biostar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</si>
</sst>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4" fontId="4" fillId="0" borderId="0" applyFont="0" applyFill="0" applyBorder="0" applyAlignment="0" applyProtection="0"/>
    <xf numFmtId="0" fontId="3" fillId="2" borderId="0" applyNumberFormat="0" applyBorder="0" applyAlignment="0" applyProtection="0"/>
    <xf numFmtId="0" fontId="2" fillId="3" borderId="0" applyNumberFormat="0" applyBorder="0" applyAlignment="0" applyProtection="0"/>
    <xf numFmtId="0" fontId="5" fillId="4" borderId="0" applyNumberFormat="0" applyBorder="0" applyAlignment="0" applyProtection="0"/>
  </cellStyleXfs>
  <cellXfs count="47">
    <xf numFmtId="0" fontId="0" fillId="0" borderId="0" xfId="0"/>
    <xf numFmtId="43" fontId="0" fillId="0" borderId="0" xfId="1" applyNumberFormat="1" applyFont="1" applyFill="1" applyAlignment="1">
      <alignment horizontal="center" vertical="center" wrapText="1"/>
    </xf>
    <xf numFmtId="43" fontId="0" fillId="0" borderId="0" xfId="1" applyNumberFormat="1" applyFont="1" applyFill="1" applyAlignment="1">
      <alignment vertical="center" wrapText="1"/>
    </xf>
    <xf numFmtId="1" fontId="2" fillId="0" borderId="0" xfId="3" applyNumberFormat="1" applyFill="1" applyBorder="1" applyAlignment="1">
      <alignment horizontal="center" vertical="center" wrapText="1"/>
    </xf>
    <xf numFmtId="0" fontId="3" fillId="0" borderId="5" xfId="2" applyFill="1" applyBorder="1" applyAlignment="1">
      <alignment horizontal="center" vertical="center" wrapText="1"/>
    </xf>
    <xf numFmtId="43" fontId="3" fillId="0" borderId="5" xfId="2" applyNumberFormat="1" applyFill="1" applyBorder="1" applyAlignment="1">
      <alignment vertical="center" wrapText="1"/>
    </xf>
    <xf numFmtId="0" fontId="3" fillId="0" borderId="0" xfId="2" applyFill="1" applyBorder="1" applyAlignment="1">
      <alignment horizontal="center" vertical="center" wrapText="1"/>
    </xf>
    <xf numFmtId="43" fontId="3" fillId="0" borderId="0" xfId="2" applyNumberFormat="1" applyFill="1" applyBorder="1" applyAlignment="1">
      <alignment vertical="center" wrapText="1"/>
    </xf>
    <xf numFmtId="0" fontId="3" fillId="0" borderId="10" xfId="2" applyFill="1" applyBorder="1" applyAlignment="1">
      <alignment horizontal="center" vertical="center" wrapText="1"/>
    </xf>
    <xf numFmtId="43" fontId="3" fillId="0" borderId="10" xfId="2" applyNumberFormat="1" applyFill="1" applyBorder="1" applyAlignment="1">
      <alignment vertical="center" wrapText="1"/>
    </xf>
    <xf numFmtId="0" fontId="3" fillId="0" borderId="2" xfId="2" applyFill="1" applyBorder="1" applyAlignment="1">
      <alignment horizontal="center" vertical="center" wrapText="1"/>
    </xf>
    <xf numFmtId="43" fontId="3" fillId="0" borderId="2" xfId="2" applyNumberFormat="1" applyFill="1" applyBorder="1" applyAlignment="1">
      <alignment vertical="center" wrapText="1"/>
    </xf>
    <xf numFmtId="0" fontId="6" fillId="4" borderId="1" xfId="4" applyFont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6" fillId="4" borderId="2" xfId="4" applyFont="1" applyBorder="1" applyAlignment="1">
      <alignment horizontal="center" vertical="center" wrapText="1"/>
    </xf>
    <xf numFmtId="43" fontId="6" fillId="4" borderId="2" xfId="4" applyNumberFormat="1" applyFont="1" applyBorder="1" applyAlignment="1">
      <alignment horizontal="center" vertical="center" wrapText="1"/>
    </xf>
    <xf numFmtId="43" fontId="6" fillId="4" borderId="3" xfId="4" applyNumberFormat="1" applyFont="1" applyBorder="1" applyAlignment="1">
      <alignment horizontal="center" vertical="center" wrapText="1"/>
    </xf>
    <xf numFmtId="1" fontId="7" fillId="0" borderId="5" xfId="3" applyNumberFormat="1" applyFont="1" applyFill="1" applyBorder="1" applyAlignment="1">
      <alignment horizontal="center" vertical="center" wrapText="1"/>
    </xf>
    <xf numFmtId="1" fontId="7" fillId="0" borderId="0" xfId="3" applyNumberFormat="1" applyFont="1" applyFill="1" applyBorder="1" applyAlignment="1">
      <alignment horizontal="center" vertical="center" wrapText="1"/>
    </xf>
    <xf numFmtId="1" fontId="7" fillId="0" borderId="10" xfId="3" applyNumberFormat="1" applyFont="1" applyFill="1" applyBorder="1" applyAlignment="1">
      <alignment horizontal="center" vertical="center" wrapText="1"/>
    </xf>
    <xf numFmtId="1" fontId="7" fillId="0" borderId="2" xfId="2" applyNumberFormat="1" applyFont="1" applyFill="1" applyBorder="1" applyAlignment="1">
      <alignment horizontal="center" vertical="center" wrapText="1"/>
    </xf>
    <xf numFmtId="1" fontId="7" fillId="0" borderId="5" xfId="2" applyNumberFormat="1" applyFont="1" applyFill="1" applyBorder="1" applyAlignment="1">
      <alignment horizontal="center" vertical="center" wrapText="1"/>
    </xf>
    <xf numFmtId="1" fontId="7" fillId="0" borderId="0" xfId="2" applyNumberFormat="1" applyFont="1" applyFill="1" applyBorder="1" applyAlignment="1">
      <alignment horizontal="center" vertical="center" wrapText="1"/>
    </xf>
    <xf numFmtId="1" fontId="7" fillId="0" borderId="10" xfId="2" applyNumberFormat="1" applyFont="1" applyFill="1" applyBorder="1" applyAlignment="1">
      <alignment horizontal="center" vertical="center" wrapText="1"/>
    </xf>
    <xf numFmtId="43" fontId="7" fillId="0" borderId="6" xfId="1" applyNumberFormat="1" applyFont="1" applyFill="1" applyBorder="1" applyAlignment="1">
      <alignment vertical="center" wrapText="1"/>
    </xf>
    <xf numFmtId="43" fontId="7" fillId="0" borderId="8" xfId="1" applyNumberFormat="1" applyFont="1" applyFill="1" applyBorder="1" applyAlignment="1">
      <alignment vertical="center" wrapText="1"/>
    </xf>
    <xf numFmtId="43" fontId="7" fillId="0" borderId="11" xfId="1" applyNumberFormat="1" applyFont="1" applyFill="1" applyBorder="1" applyAlignment="1">
      <alignment vertical="center" wrapText="1"/>
    </xf>
    <xf numFmtId="43" fontId="7" fillId="0" borderId="3" xfId="1" applyNumberFormat="1" applyFont="1" applyFill="1" applyBorder="1" applyAlignment="1">
      <alignment vertical="center" wrapText="1"/>
    </xf>
    <xf numFmtId="43" fontId="7" fillId="0" borderId="0" xfId="1" applyNumberFormat="1" applyFont="1" applyFill="1" applyBorder="1" applyAlignment="1">
      <alignment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horizontal="center" vertical="center" wrapText="1"/>
    </xf>
    <xf numFmtId="0" fontId="1" fillId="0" borderId="10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5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0" xfId="2" applyFont="1" applyFill="1" applyBorder="1" applyAlignment="1">
      <alignment horizontal="left" vertical="center" wrapText="1"/>
    </xf>
    <xf numFmtId="0" fontId="11" fillId="0" borderId="2" xfId="2" applyFont="1" applyFill="1" applyBorder="1" applyAlignment="1">
      <alignment horizontal="left" vertical="center" wrapText="1"/>
    </xf>
    <xf numFmtId="43" fontId="10" fillId="0" borderId="0" xfId="1" applyNumberFormat="1" applyFont="1" applyFill="1" applyAlignment="1">
      <alignment horizontal="left" vertical="center" wrapText="1"/>
    </xf>
    <xf numFmtId="0" fontId="12" fillId="4" borderId="2" xfId="4" applyFont="1" applyBorder="1" applyAlignment="1">
      <alignment horizontal="center" vertical="center" wrapText="1"/>
    </xf>
  </cellXfs>
  <cellStyles count="5">
    <cellStyle name="20% - Accent5" xfId="3" builtinId="46"/>
    <cellStyle name="20% - Accent6" xfId="2" builtinId="50"/>
    <cellStyle name="Accent6" xfId="4" builtinId="49"/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238A6-2F18-4BF4-8D40-C2EAB4A0D4FE}">
  <dimension ref="A1:H14"/>
  <sheetViews>
    <sheetView tabSelected="1" workbookViewId="0">
      <selection activeCell="A2" sqref="A2:XFD2"/>
    </sheetView>
  </sheetViews>
  <sheetFormatPr defaultRowHeight="13.2" x14ac:dyDescent="0.25"/>
  <cols>
    <col min="1" max="1" width="13.88671875" style="38" customWidth="1"/>
    <col min="2" max="2" width="8.88671875" style="38"/>
    <col min="3" max="3" width="21" style="38" customWidth="1"/>
    <col min="4" max="4" width="18.88671875" style="36" customWidth="1"/>
    <col min="5" max="5" width="59.33203125" style="40" customWidth="1"/>
    <col min="6" max="6" width="12.6640625" style="38" customWidth="1"/>
    <col min="7" max="7" width="12.21875" style="36" customWidth="1"/>
    <col min="8" max="8" width="22.5546875" style="36" customWidth="1"/>
    <col min="9" max="16384" width="8.88671875" style="36"/>
  </cols>
  <sheetData>
    <row r="1" spans="1:8" ht="13.8" thickBot="1" x14ac:dyDescent="0.3">
      <c r="A1" s="37" t="s">
        <v>24</v>
      </c>
      <c r="F1" s="38" t="s">
        <v>19</v>
      </c>
    </row>
    <row r="2" spans="1:8" s="39" customFormat="1" ht="15" thickBot="1" x14ac:dyDescent="0.3">
      <c r="A2" s="12" t="s">
        <v>20</v>
      </c>
      <c r="B2" s="17" t="s">
        <v>18</v>
      </c>
      <c r="C2" s="17" t="s">
        <v>25</v>
      </c>
      <c r="D2" s="17" t="s">
        <v>5</v>
      </c>
      <c r="E2" s="46" t="s">
        <v>0</v>
      </c>
      <c r="F2" s="17" t="s">
        <v>22</v>
      </c>
      <c r="G2" s="18" t="s">
        <v>21</v>
      </c>
      <c r="H2" s="19" t="s">
        <v>23</v>
      </c>
    </row>
    <row r="3" spans="1:8" ht="81.599999999999994" x14ac:dyDescent="0.25">
      <c r="A3" s="13" t="s">
        <v>11</v>
      </c>
      <c r="B3" s="4" t="s">
        <v>14</v>
      </c>
      <c r="C3" s="32" t="s">
        <v>26</v>
      </c>
      <c r="D3" s="4" t="s">
        <v>2</v>
      </c>
      <c r="E3" s="41" t="s">
        <v>39</v>
      </c>
      <c r="F3" s="20">
        <v>150</v>
      </c>
      <c r="G3" s="5"/>
      <c r="H3" s="27">
        <f>G3*F3</f>
        <v>0</v>
      </c>
    </row>
    <row r="4" spans="1:8" ht="20.399999999999999" x14ac:dyDescent="0.25">
      <c r="A4" s="14" t="s">
        <v>11</v>
      </c>
      <c r="B4" s="6" t="s">
        <v>14</v>
      </c>
      <c r="C4" s="33" t="s">
        <v>27</v>
      </c>
      <c r="D4" s="6" t="s">
        <v>2</v>
      </c>
      <c r="E4" s="42" t="s">
        <v>40</v>
      </c>
      <c r="F4" s="21">
        <v>120</v>
      </c>
      <c r="G4" s="7"/>
      <c r="H4" s="28">
        <f t="shared" ref="H4:H13" si="0">G4*F4</f>
        <v>0</v>
      </c>
    </row>
    <row r="5" spans="1:8" ht="20.399999999999999" x14ac:dyDescent="0.25">
      <c r="A5" s="14" t="s">
        <v>11</v>
      </c>
      <c r="B5" s="6" t="s">
        <v>14</v>
      </c>
      <c r="C5" s="33" t="s">
        <v>28</v>
      </c>
      <c r="D5" s="6" t="s">
        <v>7</v>
      </c>
      <c r="E5" s="42" t="s">
        <v>41</v>
      </c>
      <c r="F5" s="21">
        <v>120</v>
      </c>
      <c r="G5" s="7"/>
      <c r="H5" s="28">
        <f t="shared" si="0"/>
        <v>0</v>
      </c>
    </row>
    <row r="6" spans="1:8" ht="14.4" x14ac:dyDescent="0.25">
      <c r="A6" s="14" t="s">
        <v>11</v>
      </c>
      <c r="B6" s="6" t="s">
        <v>14</v>
      </c>
      <c r="C6" s="33" t="s">
        <v>30</v>
      </c>
      <c r="D6" s="6" t="s">
        <v>9</v>
      </c>
      <c r="E6" s="42" t="s">
        <v>29</v>
      </c>
      <c r="F6" s="21">
        <v>120</v>
      </c>
      <c r="G6" s="7"/>
      <c r="H6" s="28">
        <f t="shared" si="0"/>
        <v>0</v>
      </c>
    </row>
    <row r="7" spans="1:8" ht="20.399999999999999" x14ac:dyDescent="0.25">
      <c r="A7" s="14" t="s">
        <v>11</v>
      </c>
      <c r="B7" s="6" t="s">
        <v>14</v>
      </c>
      <c r="C7" s="33" t="s">
        <v>31</v>
      </c>
      <c r="D7" s="6" t="s">
        <v>8</v>
      </c>
      <c r="E7" s="42" t="s">
        <v>42</v>
      </c>
      <c r="F7" s="21">
        <v>120</v>
      </c>
      <c r="G7" s="7"/>
      <c r="H7" s="28">
        <f t="shared" si="0"/>
        <v>0</v>
      </c>
    </row>
    <row r="8" spans="1:8" ht="61.8" thickBot="1" x14ac:dyDescent="0.3">
      <c r="A8" s="15" t="s">
        <v>11</v>
      </c>
      <c r="B8" s="8" t="s">
        <v>14</v>
      </c>
      <c r="C8" s="34" t="s">
        <v>32</v>
      </c>
      <c r="D8" s="8" t="s">
        <v>3</v>
      </c>
      <c r="E8" s="43" t="s">
        <v>43</v>
      </c>
      <c r="F8" s="22">
        <v>10</v>
      </c>
      <c r="G8" s="9"/>
      <c r="H8" s="29">
        <f t="shared" si="0"/>
        <v>0</v>
      </c>
    </row>
    <row r="9" spans="1:8" ht="15" thickBot="1" x14ac:dyDescent="0.3">
      <c r="A9" s="16" t="s">
        <v>12</v>
      </c>
      <c r="B9" s="10" t="s">
        <v>16</v>
      </c>
      <c r="C9" s="35" t="s">
        <v>34</v>
      </c>
      <c r="D9" s="10" t="s">
        <v>4</v>
      </c>
      <c r="E9" s="44" t="s">
        <v>33</v>
      </c>
      <c r="F9" s="23">
        <v>50</v>
      </c>
      <c r="G9" s="11"/>
      <c r="H9" s="30">
        <f t="shared" si="0"/>
        <v>0</v>
      </c>
    </row>
    <row r="10" spans="1:8" ht="14.4" x14ac:dyDescent="0.25">
      <c r="A10" s="13" t="s">
        <v>13</v>
      </c>
      <c r="B10" s="4" t="s">
        <v>15</v>
      </c>
      <c r="C10" s="32" t="s">
        <v>36</v>
      </c>
      <c r="D10" s="4" t="s">
        <v>6</v>
      </c>
      <c r="E10" s="41" t="s">
        <v>35</v>
      </c>
      <c r="F10" s="24">
        <v>25</v>
      </c>
      <c r="G10" s="5"/>
      <c r="H10" s="27">
        <f t="shared" si="0"/>
        <v>0</v>
      </c>
    </row>
    <row r="11" spans="1:8" ht="14.4" x14ac:dyDescent="0.25">
      <c r="A11" s="14" t="s">
        <v>13</v>
      </c>
      <c r="B11" s="6" t="s">
        <v>15</v>
      </c>
      <c r="C11" s="6"/>
      <c r="D11" s="6" t="s">
        <v>6</v>
      </c>
      <c r="E11" s="42" t="s">
        <v>1</v>
      </c>
      <c r="F11" s="25">
        <v>5</v>
      </c>
      <c r="G11" s="7"/>
      <c r="H11" s="28">
        <f t="shared" si="0"/>
        <v>0</v>
      </c>
    </row>
    <row r="12" spans="1:8" ht="61.2" x14ac:dyDescent="0.25">
      <c r="A12" s="14" t="s">
        <v>13</v>
      </c>
      <c r="B12" s="6" t="s">
        <v>17</v>
      </c>
      <c r="C12" s="33" t="s">
        <v>37</v>
      </c>
      <c r="D12" s="6" t="s">
        <v>10</v>
      </c>
      <c r="E12" s="42" t="s">
        <v>44</v>
      </c>
      <c r="F12" s="25">
        <v>15</v>
      </c>
      <c r="G12" s="7"/>
      <c r="H12" s="28">
        <f t="shared" si="0"/>
        <v>0</v>
      </c>
    </row>
    <row r="13" spans="1:8" ht="72" thickBot="1" x14ac:dyDescent="0.3">
      <c r="A13" s="15" t="s">
        <v>13</v>
      </c>
      <c r="B13" s="8" t="s">
        <v>17</v>
      </c>
      <c r="C13" s="34" t="s">
        <v>38</v>
      </c>
      <c r="D13" s="8" t="s">
        <v>10</v>
      </c>
      <c r="E13" s="43" t="s">
        <v>45</v>
      </c>
      <c r="F13" s="26">
        <v>25</v>
      </c>
      <c r="G13" s="9"/>
      <c r="H13" s="29">
        <f t="shared" si="0"/>
        <v>0</v>
      </c>
    </row>
    <row r="14" spans="1:8" ht="14.4" x14ac:dyDescent="0.25">
      <c r="A14" s="1"/>
      <c r="B14" s="1"/>
      <c r="C14" s="1"/>
      <c r="D14" s="2"/>
      <c r="E14" s="45"/>
      <c r="F14" s="3"/>
      <c r="G14" s="2"/>
      <c r="H14" s="31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ლოტები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Nini Adamia</dc:creator>
  <cp:lastModifiedBy>Nini Adamia</cp:lastModifiedBy>
  <dcterms:created xsi:type="dcterms:W3CDTF">2024-10-01T13:33:50Z</dcterms:created>
  <dcterms:modified xsi:type="dcterms:W3CDTF">2024-11-06T22:33:17Z</dcterms:modified>
</cp:coreProperties>
</file>