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defaultThemeVersion="124226"/>
  <xr:revisionPtr revIDLastSave="0" documentId="13_ncr:1_{CA946A30-73B4-4016-AD27-0E2C98AF37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pper_&amp;Mech_Work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1" l="1"/>
  <c r="K13" i="1"/>
  <c r="K10" i="1"/>
  <c r="K9" i="1"/>
  <c r="K7" i="1"/>
  <c r="K8" i="1"/>
  <c r="K11" i="1"/>
  <c r="K6" i="1"/>
  <c r="I44" i="1"/>
  <c r="J44" i="1"/>
  <c r="J27" i="1"/>
  <c r="L27" i="1" s="1"/>
  <c r="H20" i="1"/>
  <c r="J20" i="1" s="1"/>
  <c r="H19" i="1"/>
  <c r="J19" i="1" s="1"/>
  <c r="H18" i="1"/>
  <c r="J18" i="1" s="1"/>
  <c r="H17" i="1"/>
  <c r="J17" i="1" s="1"/>
  <c r="J21" i="1" l="1"/>
  <c r="J22" i="1" s="1"/>
</calcChain>
</file>

<file path=xl/sharedStrings.xml><?xml version="1.0" encoding="utf-8"?>
<sst xmlns="http://schemas.openxmlformats.org/spreadsheetml/2006/main" count="34" uniqueCount="29">
  <si>
    <t>Unit</t>
  </si>
  <si>
    <t>Description</t>
  </si>
  <si>
    <t>QTY</t>
  </si>
  <si>
    <t>Comments</t>
  </si>
  <si>
    <t xml:space="preserve">Unit Price </t>
  </si>
  <si>
    <t xml:space="preserve">Total Price </t>
  </si>
  <si>
    <t>1</t>
  </si>
  <si>
    <t>Total</t>
  </si>
  <si>
    <t>წერტილოვანი საძირკვლის 1 ექსკავაციის მოცულობა</t>
  </si>
  <si>
    <t>წერტილოვანი საძირკვლის 2 ექსკავაციის მოცულობა</t>
  </si>
  <si>
    <t>წერტილოვანი საძირკვლის 3 ექსკავაციის მოცულობა</t>
  </si>
  <si>
    <t>წერტილოვანი საძირკვლის 4 ექსკავაციის მოცულობა</t>
  </si>
  <si>
    <t>ბ15</t>
  </si>
  <si>
    <t>ბ25</t>
  </si>
  <si>
    <t>tone</t>
  </si>
  <si>
    <t>2</t>
  </si>
  <si>
    <t>3</t>
  </si>
  <si>
    <t>4</t>
  </si>
  <si>
    <t>5</t>
  </si>
  <si>
    <t>6</t>
  </si>
  <si>
    <t>ხვიმირების ამოგება მეტალის 12მმ სისქის ფურცელით</t>
  </si>
  <si>
    <t>მოაჯირების დამზადება მონტაჟი</t>
  </si>
  <si>
    <t>m</t>
  </si>
  <si>
    <t>ლენტური კონვეერის და დოზატორების დემონტაჟი/მონტაჟი</t>
  </si>
  <si>
    <t>მომსახურე ბაქანების და მისი საყრდენი კონსტრუქციის დამზადება მონტაჟი (3.5x1.2 და 2x1.2)</t>
  </si>
  <si>
    <t>ხვიმირის საყრდენი რიგელის გამაგრება ლითონის კოჭით Ш40</t>
  </si>
  <si>
    <t>ბუნკერის ბზარის გამაგრება</t>
  </si>
  <si>
    <t>7</t>
  </si>
  <si>
    <t>წისქვილის მკვებავი ხვიმირის შეკეთება/მოდიფიკაცია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</si>
</sst>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b/>
      <sz val="9"/>
      <color theme="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name val="AcadNusx"/>
    </font>
    <font>
      <sz val="9"/>
      <color theme="1"/>
      <name val="AcadNusx"/>
    </font>
    <font>
      <sz val="9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Calibri"/>
      <family val="2"/>
      <scheme val="minor"/>
    </font>
    <font>
      <b/>
      <sz val="9"/>
      <color theme="0"/>
      <name val="Arial"/>
      <family val="2"/>
    </font>
    <font>
      <b/>
      <sz val="9"/>
      <color theme="0"/>
      <name val="Calibri"/>
      <family val="2"/>
      <scheme val="minor"/>
    </font>
    <font>
      <b/>
      <sz val="9"/>
      <color theme="0"/>
      <name val="AcadNusx"/>
    </font>
    <font>
      <sz val="11"/>
      <color theme="0"/>
      <name val="Calibri"/>
      <family val="2"/>
      <scheme val="minor"/>
    </font>
    <font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0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0" fillId="0" borderId="0" xfId="0" applyNumberFormat="1"/>
    <xf numFmtId="49" fontId="4" fillId="0" borderId="2" xfId="0" applyNumberFormat="1" applyFont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/>
    </xf>
    <xf numFmtId="164" fontId="14" fillId="3" borderId="3" xfId="1" applyNumberFormat="1" applyFont="1" applyFill="1" applyBorder="1" applyAlignment="1">
      <alignment horizontal="center" vertical="center"/>
    </xf>
    <xf numFmtId="0" fontId="15" fillId="0" borderId="0" xfId="0" applyFont="1"/>
    <xf numFmtId="49" fontId="3" fillId="3" borderId="2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43" fontId="7" fillId="2" borderId="1" xfId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43" fontId="14" fillId="3" borderId="1" xfId="1" applyFont="1" applyFill="1" applyBorder="1" applyAlignment="1">
      <alignment horizontal="center"/>
    </xf>
    <xf numFmtId="43" fontId="14" fillId="3" borderId="1" xfId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3" xfId="2" xr:uid="{00000000-0005-0000-0000-000002000000}"/>
    <cellStyle name="Обычный_Лист1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5:L59"/>
  <sheetViews>
    <sheetView tabSelected="1" topLeftCell="E1" zoomScale="130" zoomScaleNormal="130" workbookViewId="0">
      <selection activeCell="J61" sqref="J61"/>
    </sheetView>
  </sheetViews>
  <sheetFormatPr defaultRowHeight="15" x14ac:dyDescent="0.25"/>
  <cols>
    <col min="5" max="5" width="8.85546875" customWidth="1"/>
    <col min="6" max="6" width="7.28515625" style="4" customWidth="1"/>
    <col min="7" max="7" width="78.140625" customWidth="1"/>
    <col min="11" max="11" width="10.7109375" bestFit="1" customWidth="1"/>
    <col min="12" max="12" width="47.5703125" bestFit="1" customWidth="1"/>
  </cols>
  <sheetData>
    <row r="5" spans="6:12" s="10" customFormat="1" x14ac:dyDescent="0.25">
      <c r="F5" s="11"/>
      <c r="G5" s="12" t="s">
        <v>1</v>
      </c>
      <c r="H5" s="13" t="s">
        <v>0</v>
      </c>
      <c r="I5" s="13" t="s">
        <v>2</v>
      </c>
      <c r="J5" s="13" t="s">
        <v>4</v>
      </c>
      <c r="K5" s="13" t="s">
        <v>5</v>
      </c>
      <c r="L5" s="13" t="s">
        <v>3</v>
      </c>
    </row>
    <row r="6" spans="6:12" x14ac:dyDescent="0.25">
      <c r="F6" s="5" t="s">
        <v>6</v>
      </c>
      <c r="G6" s="2" t="s">
        <v>20</v>
      </c>
      <c r="H6" s="1" t="s">
        <v>14</v>
      </c>
      <c r="I6" s="15">
        <v>10</v>
      </c>
      <c r="J6" s="16"/>
      <c r="K6" s="16">
        <f>I6*J6</f>
        <v>0</v>
      </c>
      <c r="L6" s="3"/>
    </row>
    <row r="7" spans="6:12" x14ac:dyDescent="0.25">
      <c r="F7" s="5" t="s">
        <v>15</v>
      </c>
      <c r="G7" s="2" t="s">
        <v>21</v>
      </c>
      <c r="H7" s="1" t="s">
        <v>22</v>
      </c>
      <c r="I7" s="15">
        <v>16</v>
      </c>
      <c r="J7" s="16"/>
      <c r="K7" s="16">
        <f t="shared" ref="K7:K12" si="0">I7*J7</f>
        <v>0</v>
      </c>
      <c r="L7" s="3"/>
    </row>
    <row r="8" spans="6:12" x14ac:dyDescent="0.25">
      <c r="F8" s="5" t="s">
        <v>16</v>
      </c>
      <c r="G8" s="2" t="s">
        <v>23</v>
      </c>
      <c r="H8" s="1" t="s">
        <v>14</v>
      </c>
      <c r="I8" s="15">
        <v>4.5</v>
      </c>
      <c r="J8" s="16"/>
      <c r="K8" s="16">
        <f t="shared" si="0"/>
        <v>0</v>
      </c>
      <c r="L8" s="3"/>
    </row>
    <row r="9" spans="6:12" x14ac:dyDescent="0.25">
      <c r="F9" s="5" t="s">
        <v>17</v>
      </c>
      <c r="G9" s="2" t="s">
        <v>24</v>
      </c>
      <c r="H9" s="1" t="s">
        <v>14</v>
      </c>
      <c r="I9" s="15">
        <v>0.5</v>
      </c>
      <c r="J9" s="16"/>
      <c r="K9" s="16">
        <f t="shared" si="0"/>
        <v>0</v>
      </c>
      <c r="L9" s="3"/>
    </row>
    <row r="10" spans="6:12" x14ac:dyDescent="0.25">
      <c r="F10" s="5" t="s">
        <v>18</v>
      </c>
      <c r="G10" s="2" t="s">
        <v>25</v>
      </c>
      <c r="H10" s="1" t="s">
        <v>14</v>
      </c>
      <c r="I10" s="15">
        <v>1.1000000000000001</v>
      </c>
      <c r="J10" s="16"/>
      <c r="K10" s="16">
        <f t="shared" si="0"/>
        <v>0</v>
      </c>
      <c r="L10" s="3"/>
    </row>
    <row r="11" spans="6:12" x14ac:dyDescent="0.25">
      <c r="F11" s="5" t="s">
        <v>19</v>
      </c>
      <c r="G11" s="2" t="s">
        <v>26</v>
      </c>
      <c r="H11" s="1" t="s">
        <v>14</v>
      </c>
      <c r="I11" s="15">
        <v>0.1</v>
      </c>
      <c r="J11" s="16"/>
      <c r="K11" s="16">
        <f t="shared" si="0"/>
        <v>0</v>
      </c>
      <c r="L11" s="3"/>
    </row>
    <row r="12" spans="6:12" x14ac:dyDescent="0.25">
      <c r="F12" s="5" t="s">
        <v>27</v>
      </c>
      <c r="G12" s="2" t="s">
        <v>28</v>
      </c>
      <c r="H12" s="1" t="s">
        <v>14</v>
      </c>
      <c r="I12" s="15">
        <v>0.2</v>
      </c>
      <c r="J12" s="16"/>
      <c r="K12" s="16">
        <f t="shared" si="0"/>
        <v>0</v>
      </c>
      <c r="L12" s="3"/>
    </row>
    <row r="13" spans="6:12" x14ac:dyDescent="0.25">
      <c r="F13" s="6"/>
      <c r="G13" s="7" t="s">
        <v>7</v>
      </c>
      <c r="H13" s="8"/>
      <c r="I13" s="17"/>
      <c r="J13" s="18"/>
      <c r="K13" s="18">
        <f>SUM(K6:K12)</f>
        <v>0</v>
      </c>
      <c r="L13" s="9"/>
    </row>
    <row r="14" spans="6:12" x14ac:dyDescent="0.25">
      <c r="G14" s="14"/>
    </row>
    <row r="15" spans="6:12" x14ac:dyDescent="0.25">
      <c r="G15" s="14"/>
    </row>
    <row r="16" spans="6:12" x14ac:dyDescent="0.25">
      <c r="G16" s="14"/>
    </row>
    <row r="17" spans="7:12" hidden="1" x14ac:dyDescent="0.25">
      <c r="G17" s="14" t="s">
        <v>8</v>
      </c>
      <c r="H17">
        <f>2.6*2.6*1.5</f>
        <v>10.14</v>
      </c>
      <c r="I17">
        <v>5</v>
      </c>
      <c r="J17">
        <f>H17*I17</f>
        <v>50.7</v>
      </c>
    </row>
    <row r="18" spans="7:12" hidden="1" x14ac:dyDescent="0.25">
      <c r="G18" s="14" t="s">
        <v>9</v>
      </c>
      <c r="H18">
        <f>4*2.7*1.5</f>
        <v>16.200000000000003</v>
      </c>
      <c r="I18">
        <v>1</v>
      </c>
      <c r="J18">
        <f>H18*I18</f>
        <v>16.200000000000003</v>
      </c>
    </row>
    <row r="19" spans="7:12" hidden="1" x14ac:dyDescent="0.25">
      <c r="G19" s="14" t="s">
        <v>10</v>
      </c>
      <c r="H19">
        <f>3.4*2.3*1.5</f>
        <v>11.729999999999999</v>
      </c>
      <c r="I19">
        <v>4</v>
      </c>
      <c r="J19">
        <f>H19*I19</f>
        <v>46.919999999999995</v>
      </c>
    </row>
    <row r="20" spans="7:12" hidden="1" x14ac:dyDescent="0.25">
      <c r="G20" s="14" t="s">
        <v>11</v>
      </c>
      <c r="H20">
        <f>2.1*2.1*1.5</f>
        <v>6.6150000000000002</v>
      </c>
      <c r="I20">
        <v>2</v>
      </c>
      <c r="J20">
        <f>H20*I20</f>
        <v>13.23</v>
      </c>
    </row>
    <row r="21" spans="7:12" hidden="1" x14ac:dyDescent="0.25">
      <c r="G21" s="14"/>
      <c r="J21">
        <f>SUM(J17:J20)</f>
        <v>127.05</v>
      </c>
    </row>
    <row r="22" spans="7:12" hidden="1" x14ac:dyDescent="0.25">
      <c r="G22" s="14"/>
      <c r="J22">
        <f>J21*1.2</f>
        <v>152.45999999999998</v>
      </c>
    </row>
    <row r="27" spans="7:12" hidden="1" x14ac:dyDescent="0.25">
      <c r="H27">
        <v>9</v>
      </c>
      <c r="I27">
        <v>12.5</v>
      </c>
      <c r="J27">
        <f>H27*I27</f>
        <v>112.5</v>
      </c>
      <c r="K27">
        <v>0.3</v>
      </c>
      <c r="L27">
        <f>J27*K27</f>
        <v>33.75</v>
      </c>
    </row>
    <row r="28" spans="7:12" hidden="1" x14ac:dyDescent="0.25"/>
    <row r="29" spans="7:12" hidden="1" x14ac:dyDescent="0.25"/>
    <row r="30" spans="7:12" hidden="1" x14ac:dyDescent="0.25"/>
    <row r="31" spans="7:12" hidden="1" x14ac:dyDescent="0.25">
      <c r="I31" t="s">
        <v>12</v>
      </c>
      <c r="J31" t="s">
        <v>13</v>
      </c>
    </row>
    <row r="32" spans="7:12" hidden="1" x14ac:dyDescent="0.25">
      <c r="I32">
        <v>8</v>
      </c>
      <c r="J32">
        <v>78.2</v>
      </c>
    </row>
    <row r="33" spans="9:10" hidden="1" x14ac:dyDescent="0.25">
      <c r="J33">
        <v>8.6999999999999993</v>
      </c>
    </row>
    <row r="34" spans="9:10" hidden="1" x14ac:dyDescent="0.25">
      <c r="J34">
        <v>1.4</v>
      </c>
    </row>
    <row r="35" spans="9:10" hidden="1" x14ac:dyDescent="0.25">
      <c r="J35">
        <v>15.1</v>
      </c>
    </row>
    <row r="36" spans="9:10" hidden="1" x14ac:dyDescent="0.25">
      <c r="J36">
        <v>8.1999999999999993</v>
      </c>
    </row>
    <row r="37" spans="9:10" hidden="1" x14ac:dyDescent="0.25">
      <c r="J37">
        <v>2.7</v>
      </c>
    </row>
    <row r="38" spans="9:10" hidden="1" x14ac:dyDescent="0.25">
      <c r="J38">
        <v>6</v>
      </c>
    </row>
    <row r="39" spans="9:10" hidden="1" x14ac:dyDescent="0.25">
      <c r="J39">
        <v>6.8</v>
      </c>
    </row>
    <row r="40" spans="9:10" hidden="1" x14ac:dyDescent="0.25">
      <c r="J40">
        <v>4</v>
      </c>
    </row>
    <row r="41" spans="9:10" hidden="1" x14ac:dyDescent="0.25">
      <c r="J41">
        <v>0.9</v>
      </c>
    </row>
    <row r="42" spans="9:10" hidden="1" x14ac:dyDescent="0.25">
      <c r="J42">
        <v>16.7</v>
      </c>
    </row>
    <row r="43" spans="9:10" hidden="1" x14ac:dyDescent="0.25">
      <c r="J43">
        <v>10.199999999999999</v>
      </c>
    </row>
    <row r="44" spans="9:10" hidden="1" x14ac:dyDescent="0.25">
      <c r="I44">
        <f>SUM(I32:I43)</f>
        <v>8</v>
      </c>
      <c r="J44">
        <f>SUM(J32:J43)</f>
        <v>158.9</v>
      </c>
    </row>
    <row r="45" spans="9:10" hidden="1" x14ac:dyDescent="0.25"/>
    <row r="46" spans="9:10" hidden="1" x14ac:dyDescent="0.25"/>
    <row r="47" spans="9:10" hidden="1" x14ac:dyDescent="0.25"/>
    <row r="48" spans="9:10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</sheetData>
  <phoneticPr fontId="11" type="noConversion"/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Hopper_&amp;Mech_Works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2024-11-07T11:59:18Z</dcterms:modified>
</cp:coreProperties>
</file>