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zberoshvili\Desktop\ავტომობილების ტენდერი\"/>
    </mc:Choice>
  </mc:AlternateContent>
  <xr:revisionPtr revIDLastSave="0" documentId="13_ncr:1_{72774322-845D-4761-9D4F-F12934EB6140}" xr6:coauthVersionLast="47" xr6:coauthVersionMax="47" xr10:uidLastSave="{00000000-0000-0000-0000-000000000000}"/>
  <bookViews>
    <workbookView xWindow="-110" yWindow="-110" windowWidth="19420" windowHeight="10300" tabRatio="929" activeTab="3" xr2:uid="{00000000-000D-0000-FFFF-FFFF00000000}"/>
  </bookViews>
  <sheets>
    <sheet name="მსუბუქი ავტომობილები" sheetId="4" r:id="rId1"/>
    <sheet name="ნახევრად სატვირთო " sheetId="2" r:id="rId2"/>
    <sheet name="სატვირთო ტექნიკა" sheetId="3" r:id="rId3"/>
    <sheet name="სათადარიგო ნაწილების შესყიდვა" sheetId="7" r:id="rId4"/>
  </sheets>
  <definedNames>
    <definedName name="_xlnm._FilterDatabase" localSheetId="0" hidden="1">'მსუბუქი ავტომობილები'!$A$4:$V$4</definedName>
    <definedName name="_xlnm._FilterDatabase" localSheetId="1" hidden="1">'ნახევრად სატვირთო '!$A$4:$AC$224</definedName>
    <definedName name="_xlnm._FilterDatabase" localSheetId="2" hidden="1">'სატვირთო ტექნიკა'!$A$5:$D$268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4" i="7" l="1"/>
  <c r="G64" i="7"/>
  <c r="F64" i="7"/>
  <c r="E64" i="7"/>
  <c r="H64" i="7"/>
  <c r="I64" i="7"/>
  <c r="J64" i="7"/>
  <c r="K64" i="7"/>
  <c r="L64" i="7"/>
  <c r="M64" i="7"/>
  <c r="N64" i="7"/>
  <c r="O64" i="7"/>
  <c r="P64" i="7"/>
  <c r="Q64" i="7"/>
  <c r="R64" i="7"/>
  <c r="S64" i="7"/>
  <c r="T64" i="7"/>
  <c r="U64" i="7"/>
  <c r="V64" i="7"/>
  <c r="W64" i="7"/>
  <c r="X64" i="7"/>
  <c r="Y64" i="7"/>
  <c r="Z64" i="7"/>
  <c r="AA64" i="7"/>
  <c r="AB64" i="7"/>
  <c r="AC64" i="7"/>
  <c r="AD64" i="7"/>
  <c r="AE64" i="7"/>
  <c r="AF64" i="7"/>
  <c r="AG64" i="7"/>
  <c r="AH64" i="7"/>
  <c r="AI64" i="7"/>
  <c r="AJ64" i="7"/>
  <c r="AK64" i="7"/>
  <c r="AL64" i="7"/>
  <c r="AM64" i="7"/>
  <c r="AN64" i="7"/>
  <c r="AO64" i="7"/>
  <c r="AP64" i="7"/>
  <c r="AQ64" i="7"/>
  <c r="AR64" i="7"/>
  <c r="AS64" i="7"/>
  <c r="AT64" i="7"/>
  <c r="AU64" i="7"/>
  <c r="AV64" i="7"/>
  <c r="AW64" i="7"/>
  <c r="AX64" i="7"/>
  <c r="AY64" i="7"/>
  <c r="AZ64" i="7"/>
  <c r="BA64" i="7"/>
  <c r="BB64" i="7"/>
  <c r="BC64" i="7"/>
  <c r="BD64" i="7"/>
  <c r="BE64" i="7"/>
  <c r="BF64" i="7"/>
  <c r="BG64" i="7"/>
  <c r="BH64" i="7"/>
  <c r="BI64" i="7"/>
  <c r="BJ64" i="7"/>
  <c r="BK64" i="7"/>
  <c r="BL64" i="7"/>
  <c r="BM64" i="7"/>
  <c r="BN64" i="7"/>
  <c r="BO64" i="7"/>
  <c r="BP64" i="7"/>
  <c r="BQ64" i="7"/>
  <c r="F28" i="2"/>
  <c r="C28" i="2"/>
  <c r="O28" i="4"/>
  <c r="D28" i="4"/>
  <c r="D232" i="4" s="1"/>
  <c r="D77" i="4"/>
  <c r="D109" i="4"/>
  <c r="D125" i="4"/>
  <c r="B144" i="4"/>
  <c r="D144" i="4"/>
  <c r="C168" i="4"/>
  <c r="C177" i="4"/>
  <c r="D186" i="4"/>
  <c r="C186" i="4"/>
  <c r="B206" i="4"/>
  <c r="C206" i="4"/>
  <c r="C229" i="4"/>
  <c r="D28" i="2"/>
  <c r="E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C74" i="2"/>
  <c r="D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Z74" i="2"/>
  <c r="AA74" i="2"/>
  <c r="AB74" i="2"/>
  <c r="AC74" i="2"/>
  <c r="AD74" i="2"/>
  <c r="AE74" i="2"/>
  <c r="AF74" i="2"/>
  <c r="AG74" i="2"/>
  <c r="AH74" i="2"/>
  <c r="AI74" i="2"/>
  <c r="AJ74" i="2"/>
  <c r="AK74" i="2"/>
  <c r="AL74" i="2"/>
  <c r="D103" i="2"/>
  <c r="E103" i="2"/>
  <c r="F103" i="2"/>
  <c r="G103" i="2"/>
  <c r="H103" i="2"/>
  <c r="I103" i="2"/>
  <c r="J103" i="2"/>
  <c r="K103" i="2"/>
  <c r="L103" i="2"/>
  <c r="M103" i="2"/>
  <c r="N103" i="2"/>
  <c r="O103" i="2"/>
  <c r="P103" i="2"/>
  <c r="Q103" i="2"/>
  <c r="R103" i="2"/>
  <c r="S103" i="2"/>
  <c r="T103" i="2"/>
  <c r="U103" i="2"/>
  <c r="V103" i="2"/>
  <c r="W103" i="2"/>
  <c r="X103" i="2"/>
  <c r="Y103" i="2"/>
  <c r="Z103" i="2"/>
  <c r="AA103" i="2"/>
  <c r="AB103" i="2"/>
  <c r="AC103" i="2"/>
  <c r="AD103" i="2"/>
  <c r="AE103" i="2"/>
  <c r="AF103" i="2"/>
  <c r="AG103" i="2"/>
  <c r="AH103" i="2"/>
  <c r="AI103" i="2"/>
  <c r="AJ103" i="2"/>
  <c r="AK103" i="2"/>
  <c r="AL103" i="2"/>
  <c r="C103" i="2"/>
  <c r="D118" i="2"/>
  <c r="E118" i="2"/>
  <c r="F118" i="2"/>
  <c r="G118" i="2"/>
  <c r="H118" i="2"/>
  <c r="I118" i="2"/>
  <c r="J118" i="2"/>
  <c r="K118" i="2"/>
  <c r="L118" i="2"/>
  <c r="M118" i="2"/>
  <c r="N118" i="2"/>
  <c r="O118" i="2"/>
  <c r="P118" i="2"/>
  <c r="Q118" i="2"/>
  <c r="R118" i="2"/>
  <c r="S118" i="2"/>
  <c r="T118" i="2"/>
  <c r="U118" i="2"/>
  <c r="V118" i="2"/>
  <c r="W118" i="2"/>
  <c r="X118" i="2"/>
  <c r="Y118" i="2"/>
  <c r="Z118" i="2"/>
  <c r="AA118" i="2"/>
  <c r="AB118" i="2"/>
  <c r="AC118" i="2"/>
  <c r="AD118" i="2"/>
  <c r="AE118" i="2"/>
  <c r="AF118" i="2"/>
  <c r="AG118" i="2"/>
  <c r="AH118" i="2"/>
  <c r="AI118" i="2"/>
  <c r="AJ118" i="2"/>
  <c r="AK118" i="2"/>
  <c r="AL118" i="2"/>
  <c r="C118" i="2"/>
  <c r="D139" i="2"/>
  <c r="E139" i="2"/>
  <c r="F139" i="2"/>
  <c r="G139" i="2"/>
  <c r="H139" i="2"/>
  <c r="I139" i="2"/>
  <c r="J139" i="2"/>
  <c r="K139" i="2"/>
  <c r="L139" i="2"/>
  <c r="M139" i="2"/>
  <c r="N139" i="2"/>
  <c r="O139" i="2"/>
  <c r="P139" i="2"/>
  <c r="Q139" i="2"/>
  <c r="R139" i="2"/>
  <c r="S139" i="2"/>
  <c r="T139" i="2"/>
  <c r="U139" i="2"/>
  <c r="V139" i="2"/>
  <c r="W139" i="2"/>
  <c r="X139" i="2"/>
  <c r="Y139" i="2"/>
  <c r="Z139" i="2"/>
  <c r="AA139" i="2"/>
  <c r="AB139" i="2"/>
  <c r="AC139" i="2"/>
  <c r="AD139" i="2"/>
  <c r="AE139" i="2"/>
  <c r="AF139" i="2"/>
  <c r="AG139" i="2"/>
  <c r="AH139" i="2"/>
  <c r="AI139" i="2"/>
  <c r="AJ139" i="2"/>
  <c r="AK139" i="2"/>
  <c r="AL139" i="2"/>
  <c r="C139" i="2"/>
  <c r="D162" i="2"/>
  <c r="E162" i="2"/>
  <c r="F162" i="2"/>
  <c r="G162" i="2"/>
  <c r="H162" i="2"/>
  <c r="I162" i="2"/>
  <c r="J162" i="2"/>
  <c r="K162" i="2"/>
  <c r="L162" i="2"/>
  <c r="M162" i="2"/>
  <c r="N162" i="2"/>
  <c r="O162" i="2"/>
  <c r="P162" i="2"/>
  <c r="Q162" i="2"/>
  <c r="R162" i="2"/>
  <c r="S162" i="2"/>
  <c r="T162" i="2"/>
  <c r="U162" i="2"/>
  <c r="V162" i="2"/>
  <c r="W162" i="2"/>
  <c r="X162" i="2"/>
  <c r="Y162" i="2"/>
  <c r="Z162" i="2"/>
  <c r="AA162" i="2"/>
  <c r="AB162" i="2"/>
  <c r="AC162" i="2"/>
  <c r="AD162" i="2"/>
  <c r="AE162" i="2"/>
  <c r="AF162" i="2"/>
  <c r="AG162" i="2"/>
  <c r="AH162" i="2"/>
  <c r="AI162" i="2"/>
  <c r="AJ162" i="2"/>
  <c r="AK162" i="2"/>
  <c r="AL162" i="2"/>
  <c r="C162" i="2"/>
  <c r="D171" i="2"/>
  <c r="E171" i="2"/>
  <c r="F171" i="2"/>
  <c r="G171" i="2"/>
  <c r="H171" i="2"/>
  <c r="I171" i="2"/>
  <c r="J171" i="2"/>
  <c r="K171" i="2"/>
  <c r="L171" i="2"/>
  <c r="M171" i="2"/>
  <c r="N171" i="2"/>
  <c r="O171" i="2"/>
  <c r="P171" i="2"/>
  <c r="Q171" i="2"/>
  <c r="R171" i="2"/>
  <c r="S171" i="2"/>
  <c r="T171" i="2"/>
  <c r="U171" i="2"/>
  <c r="V171" i="2"/>
  <c r="W171" i="2"/>
  <c r="X171" i="2"/>
  <c r="Y171" i="2"/>
  <c r="Z171" i="2"/>
  <c r="AA171" i="2"/>
  <c r="AB171" i="2"/>
  <c r="AC171" i="2"/>
  <c r="AD171" i="2"/>
  <c r="AE171" i="2"/>
  <c r="AF171" i="2"/>
  <c r="AG171" i="2"/>
  <c r="AH171" i="2"/>
  <c r="AI171" i="2"/>
  <c r="AJ171" i="2"/>
  <c r="AK171" i="2"/>
  <c r="AL171" i="2"/>
  <c r="C171" i="2"/>
  <c r="D180" i="2"/>
  <c r="E180" i="2"/>
  <c r="F180" i="2"/>
  <c r="G180" i="2"/>
  <c r="H180" i="2"/>
  <c r="I180" i="2"/>
  <c r="J180" i="2"/>
  <c r="K180" i="2"/>
  <c r="L180" i="2"/>
  <c r="M180" i="2"/>
  <c r="N180" i="2"/>
  <c r="O180" i="2"/>
  <c r="P180" i="2"/>
  <c r="Q180" i="2"/>
  <c r="R180" i="2"/>
  <c r="S180" i="2"/>
  <c r="T180" i="2"/>
  <c r="U180" i="2"/>
  <c r="V180" i="2"/>
  <c r="W180" i="2"/>
  <c r="X180" i="2"/>
  <c r="Y180" i="2"/>
  <c r="Z180" i="2"/>
  <c r="AA180" i="2"/>
  <c r="AB180" i="2"/>
  <c r="AC180" i="2"/>
  <c r="AD180" i="2"/>
  <c r="AE180" i="2"/>
  <c r="AF180" i="2"/>
  <c r="AG180" i="2"/>
  <c r="AH180" i="2"/>
  <c r="AI180" i="2"/>
  <c r="AJ180" i="2"/>
  <c r="AK180" i="2"/>
  <c r="AL180" i="2"/>
  <c r="C180" i="2"/>
  <c r="E200" i="2"/>
  <c r="F200" i="2"/>
  <c r="G200" i="2"/>
  <c r="H200" i="2"/>
  <c r="I200" i="2"/>
  <c r="J200" i="2"/>
  <c r="K200" i="2"/>
  <c r="L200" i="2"/>
  <c r="M200" i="2"/>
  <c r="N200" i="2"/>
  <c r="O200" i="2"/>
  <c r="P200" i="2"/>
  <c r="Q200" i="2"/>
  <c r="R200" i="2"/>
  <c r="S200" i="2"/>
  <c r="T200" i="2"/>
  <c r="U200" i="2"/>
  <c r="V200" i="2"/>
  <c r="W200" i="2"/>
  <c r="X200" i="2"/>
  <c r="Y200" i="2"/>
  <c r="Z200" i="2"/>
  <c r="AA200" i="2"/>
  <c r="AB200" i="2"/>
  <c r="AC200" i="2"/>
  <c r="AD200" i="2"/>
  <c r="AE200" i="2"/>
  <c r="AF200" i="2"/>
  <c r="AG200" i="2"/>
  <c r="AH200" i="2"/>
  <c r="AI200" i="2"/>
  <c r="AJ200" i="2"/>
  <c r="AK200" i="2"/>
  <c r="AL200" i="2"/>
  <c r="D200" i="2"/>
  <c r="C200" i="2"/>
  <c r="D210" i="2"/>
  <c r="E210" i="2"/>
  <c r="F210" i="2"/>
  <c r="G210" i="2"/>
  <c r="H210" i="2"/>
  <c r="I210" i="2"/>
  <c r="J210" i="2"/>
  <c r="K210" i="2"/>
  <c r="L210" i="2"/>
  <c r="M210" i="2"/>
  <c r="N210" i="2"/>
  <c r="O210" i="2"/>
  <c r="P210" i="2"/>
  <c r="Q210" i="2"/>
  <c r="R210" i="2"/>
  <c r="S210" i="2"/>
  <c r="T210" i="2"/>
  <c r="U210" i="2"/>
  <c r="V210" i="2"/>
  <c r="W210" i="2"/>
  <c r="X210" i="2"/>
  <c r="Y210" i="2"/>
  <c r="Z210" i="2"/>
  <c r="AA210" i="2"/>
  <c r="AB210" i="2"/>
  <c r="AC210" i="2"/>
  <c r="AD210" i="2"/>
  <c r="AE210" i="2"/>
  <c r="AF210" i="2"/>
  <c r="AG210" i="2"/>
  <c r="AH210" i="2"/>
  <c r="AI210" i="2"/>
  <c r="AJ210" i="2"/>
  <c r="AK210" i="2"/>
  <c r="AL210" i="2"/>
  <c r="C210" i="2"/>
  <c r="D222" i="2"/>
  <c r="E222" i="2"/>
  <c r="F222" i="2"/>
  <c r="G222" i="2"/>
  <c r="H222" i="2"/>
  <c r="I222" i="2"/>
  <c r="J222" i="2"/>
  <c r="K222" i="2"/>
  <c r="L222" i="2"/>
  <c r="M222" i="2"/>
  <c r="N222" i="2"/>
  <c r="O222" i="2"/>
  <c r="P222" i="2"/>
  <c r="Q222" i="2"/>
  <c r="R222" i="2"/>
  <c r="S222" i="2"/>
  <c r="T222" i="2"/>
  <c r="U222" i="2"/>
  <c r="V222" i="2"/>
  <c r="W222" i="2"/>
  <c r="X222" i="2"/>
  <c r="Y222" i="2"/>
  <c r="Z222" i="2"/>
  <c r="AA222" i="2"/>
  <c r="AB222" i="2"/>
  <c r="AC222" i="2"/>
  <c r="AD222" i="2"/>
  <c r="AE222" i="2"/>
  <c r="AF222" i="2"/>
  <c r="AG222" i="2"/>
  <c r="AH222" i="2"/>
  <c r="AI222" i="2"/>
  <c r="AJ222" i="2"/>
  <c r="AK222" i="2"/>
  <c r="AL222" i="2"/>
  <c r="C222" i="2"/>
  <c r="C29" i="3"/>
  <c r="D86" i="3"/>
  <c r="C122" i="3"/>
  <c r="D142" i="3"/>
  <c r="C142" i="3"/>
  <c r="C165" i="3"/>
  <c r="D184" i="3"/>
  <c r="C184" i="3"/>
  <c r="B184" i="3"/>
  <c r="D194" i="3"/>
  <c r="C194" i="3"/>
  <c r="D203" i="3"/>
  <c r="B203" i="3" s="1"/>
  <c r="C203" i="3"/>
  <c r="D216" i="3"/>
  <c r="C216" i="3"/>
  <c r="B216" i="3" s="1"/>
  <c r="D236" i="3"/>
  <c r="C236" i="3"/>
  <c r="D249" i="3"/>
  <c r="C249" i="3"/>
  <c r="D263" i="3"/>
  <c r="C263" i="3"/>
  <c r="D268" i="3"/>
  <c r="C268" i="3"/>
  <c r="D29" i="3"/>
  <c r="B29" i="3" s="1"/>
  <c r="C86" i="3"/>
  <c r="D122" i="3"/>
  <c r="B122" i="3" s="1"/>
  <c r="D165" i="3"/>
  <c r="R224" i="2"/>
  <c r="D229" i="4"/>
  <c r="B186" i="4"/>
  <c r="E229" i="4"/>
  <c r="F229" i="4"/>
  <c r="G229" i="4"/>
  <c r="H229" i="4"/>
  <c r="I229" i="4"/>
  <c r="J229" i="4"/>
  <c r="K229" i="4"/>
  <c r="L229" i="4"/>
  <c r="M229" i="4"/>
  <c r="N229" i="4"/>
  <c r="O229" i="4"/>
  <c r="P229" i="4"/>
  <c r="Q229" i="4"/>
  <c r="R229" i="4"/>
  <c r="S229" i="4"/>
  <c r="T229" i="4"/>
  <c r="U229" i="4"/>
  <c r="V229" i="4"/>
  <c r="W229" i="4"/>
  <c r="X229" i="4"/>
  <c r="Y229" i="4"/>
  <c r="Z229" i="4"/>
  <c r="AA229" i="4"/>
  <c r="AB229" i="4"/>
  <c r="D216" i="4"/>
  <c r="E216" i="4"/>
  <c r="F216" i="4"/>
  <c r="G216" i="4"/>
  <c r="H216" i="4"/>
  <c r="I216" i="4"/>
  <c r="J216" i="4"/>
  <c r="K216" i="4"/>
  <c r="L216" i="4"/>
  <c r="M216" i="4"/>
  <c r="N216" i="4"/>
  <c r="O216" i="4"/>
  <c r="P216" i="4"/>
  <c r="Q216" i="4"/>
  <c r="R216" i="4"/>
  <c r="S216" i="4"/>
  <c r="T216" i="4"/>
  <c r="U216" i="4"/>
  <c r="V216" i="4"/>
  <c r="W216" i="4"/>
  <c r="X216" i="4"/>
  <c r="Y216" i="4"/>
  <c r="Z216" i="4"/>
  <c r="AA216" i="4"/>
  <c r="AB216" i="4"/>
  <c r="D206" i="4"/>
  <c r="E206" i="4"/>
  <c r="F206" i="4"/>
  <c r="G206" i="4"/>
  <c r="H206" i="4"/>
  <c r="I206" i="4"/>
  <c r="J206" i="4"/>
  <c r="K206" i="4"/>
  <c r="L206" i="4"/>
  <c r="M206" i="4"/>
  <c r="N206" i="4"/>
  <c r="O206" i="4"/>
  <c r="P206" i="4"/>
  <c r="Q206" i="4"/>
  <c r="R206" i="4"/>
  <c r="S206" i="4"/>
  <c r="T206" i="4"/>
  <c r="U206" i="4"/>
  <c r="V206" i="4"/>
  <c r="W206" i="4"/>
  <c r="X206" i="4"/>
  <c r="Y206" i="4"/>
  <c r="Z206" i="4"/>
  <c r="AA206" i="4"/>
  <c r="AB206" i="4"/>
  <c r="E186" i="4"/>
  <c r="F186" i="4"/>
  <c r="G186" i="4"/>
  <c r="H186" i="4"/>
  <c r="I186" i="4"/>
  <c r="J186" i="4"/>
  <c r="K186" i="4"/>
  <c r="L186" i="4"/>
  <c r="M186" i="4"/>
  <c r="N186" i="4"/>
  <c r="O186" i="4"/>
  <c r="P186" i="4"/>
  <c r="Q186" i="4"/>
  <c r="R186" i="4"/>
  <c r="S186" i="4"/>
  <c r="T186" i="4"/>
  <c r="U186" i="4"/>
  <c r="V186" i="4"/>
  <c r="W186" i="4"/>
  <c r="X186" i="4"/>
  <c r="Y186" i="4"/>
  <c r="Z186" i="4"/>
  <c r="AA186" i="4"/>
  <c r="AB186" i="4"/>
  <c r="D177" i="4"/>
  <c r="E177" i="4"/>
  <c r="F177" i="4"/>
  <c r="G177" i="4"/>
  <c r="H177" i="4"/>
  <c r="I177" i="4"/>
  <c r="J177" i="4"/>
  <c r="K177" i="4"/>
  <c r="L177" i="4"/>
  <c r="M177" i="4"/>
  <c r="N177" i="4"/>
  <c r="O177" i="4"/>
  <c r="P177" i="4"/>
  <c r="Q177" i="4"/>
  <c r="R177" i="4"/>
  <c r="S177" i="4"/>
  <c r="T177" i="4"/>
  <c r="U177" i="4"/>
  <c r="V177" i="4"/>
  <c r="W177" i="4"/>
  <c r="X177" i="4"/>
  <c r="Y177" i="4"/>
  <c r="Z177" i="4"/>
  <c r="AA177" i="4"/>
  <c r="AB177" i="4"/>
  <c r="D168" i="4"/>
  <c r="E168" i="4"/>
  <c r="F168" i="4"/>
  <c r="G168" i="4"/>
  <c r="H168" i="4"/>
  <c r="I168" i="4"/>
  <c r="J168" i="4"/>
  <c r="K168" i="4"/>
  <c r="L168" i="4"/>
  <c r="M168" i="4"/>
  <c r="N168" i="4"/>
  <c r="O168" i="4"/>
  <c r="P168" i="4"/>
  <c r="Q168" i="4"/>
  <c r="R168" i="4"/>
  <c r="S168" i="4"/>
  <c r="T168" i="4"/>
  <c r="U168" i="4"/>
  <c r="V168" i="4"/>
  <c r="W168" i="4"/>
  <c r="X168" i="4"/>
  <c r="Y168" i="4"/>
  <c r="Z168" i="4"/>
  <c r="AA168" i="4"/>
  <c r="AB168" i="4"/>
  <c r="E144" i="4"/>
  <c r="F144" i="4"/>
  <c r="G144" i="4"/>
  <c r="H144" i="4"/>
  <c r="I144" i="4"/>
  <c r="J144" i="4"/>
  <c r="K144" i="4"/>
  <c r="L144" i="4"/>
  <c r="M144" i="4"/>
  <c r="N144" i="4"/>
  <c r="O144" i="4"/>
  <c r="P144" i="4"/>
  <c r="Q144" i="4"/>
  <c r="R144" i="4"/>
  <c r="S144" i="4"/>
  <c r="T144" i="4"/>
  <c r="U144" i="4"/>
  <c r="V144" i="4"/>
  <c r="W144" i="4"/>
  <c r="X144" i="4"/>
  <c r="Y144" i="4"/>
  <c r="Z144" i="4"/>
  <c r="AA144" i="4"/>
  <c r="AB144" i="4"/>
  <c r="E125" i="4"/>
  <c r="F125" i="4"/>
  <c r="G125" i="4"/>
  <c r="H125" i="4"/>
  <c r="I125" i="4"/>
  <c r="J125" i="4"/>
  <c r="K125" i="4"/>
  <c r="L125" i="4"/>
  <c r="M125" i="4"/>
  <c r="N125" i="4"/>
  <c r="O125" i="4"/>
  <c r="P125" i="4"/>
  <c r="Q125" i="4"/>
  <c r="R125" i="4"/>
  <c r="S125" i="4"/>
  <c r="T125" i="4"/>
  <c r="U125" i="4"/>
  <c r="V125" i="4"/>
  <c r="W125" i="4"/>
  <c r="X125" i="4"/>
  <c r="Y125" i="4"/>
  <c r="Z125" i="4"/>
  <c r="AA125" i="4"/>
  <c r="AB125" i="4"/>
  <c r="E109" i="4"/>
  <c r="F109" i="4"/>
  <c r="G109" i="4"/>
  <c r="H109" i="4"/>
  <c r="I109" i="4"/>
  <c r="J109" i="4"/>
  <c r="K109" i="4"/>
  <c r="L109" i="4"/>
  <c r="M109" i="4"/>
  <c r="N109" i="4"/>
  <c r="O109" i="4"/>
  <c r="P109" i="4"/>
  <c r="Q109" i="4"/>
  <c r="R109" i="4"/>
  <c r="S109" i="4"/>
  <c r="T109" i="4"/>
  <c r="U109" i="4"/>
  <c r="V109" i="4"/>
  <c r="W109" i="4"/>
  <c r="X109" i="4"/>
  <c r="Y109" i="4"/>
  <c r="Z109" i="4"/>
  <c r="AA109" i="4"/>
  <c r="AB109" i="4"/>
  <c r="E77" i="4"/>
  <c r="F77" i="4"/>
  <c r="G77" i="4"/>
  <c r="H77" i="4"/>
  <c r="I77" i="4"/>
  <c r="J77" i="4"/>
  <c r="K77" i="4"/>
  <c r="L77" i="4"/>
  <c r="M77" i="4"/>
  <c r="N77" i="4"/>
  <c r="O77" i="4"/>
  <c r="P77" i="4"/>
  <c r="Q77" i="4"/>
  <c r="R77" i="4"/>
  <c r="S77" i="4"/>
  <c r="T77" i="4"/>
  <c r="U77" i="4"/>
  <c r="V77" i="4"/>
  <c r="W77" i="4"/>
  <c r="X77" i="4"/>
  <c r="Y77" i="4"/>
  <c r="Z77" i="4"/>
  <c r="AA77" i="4"/>
  <c r="AB77" i="4"/>
  <c r="E28" i="4"/>
  <c r="E232" i="4" s="1"/>
  <c r="F28" i="4"/>
  <c r="F232" i="4" s="1"/>
  <c r="G28" i="4"/>
  <c r="G232" i="4" s="1"/>
  <c r="H28" i="4"/>
  <c r="H232" i="4" s="1"/>
  <c r="I28" i="4"/>
  <c r="I232" i="4" s="1"/>
  <c r="J28" i="4"/>
  <c r="J232" i="4" s="1"/>
  <c r="K28" i="4"/>
  <c r="K232" i="4" s="1"/>
  <c r="L28" i="4"/>
  <c r="M28" i="4"/>
  <c r="M232" i="4" s="1"/>
  <c r="N28" i="4"/>
  <c r="N232" i="4" s="1"/>
  <c r="O232" i="4"/>
  <c r="P28" i="4"/>
  <c r="P232" i="4" s="1"/>
  <c r="Q28" i="4"/>
  <c r="Q232" i="4" s="1"/>
  <c r="R28" i="4"/>
  <c r="R232" i="4" s="1"/>
  <c r="S28" i="4"/>
  <c r="S232" i="4" s="1"/>
  <c r="T28" i="4"/>
  <c r="T232" i="4" s="1"/>
  <c r="U28" i="4"/>
  <c r="U232" i="4" s="1"/>
  <c r="V28" i="4"/>
  <c r="V232" i="4" s="1"/>
  <c r="W28" i="4"/>
  <c r="W232" i="4" s="1"/>
  <c r="X28" i="4"/>
  <c r="Y28" i="4"/>
  <c r="Y232" i="4" s="1"/>
  <c r="Z28" i="4"/>
  <c r="Z232" i="4" s="1"/>
  <c r="AA28" i="4"/>
  <c r="AA232" i="4" s="1"/>
  <c r="AB28" i="4"/>
  <c r="AB232" i="4" s="1"/>
  <c r="B139" i="2" l="1"/>
  <c r="B210" i="2"/>
  <c r="B162" i="2"/>
  <c r="AH224" i="2"/>
  <c r="Z224" i="2"/>
  <c r="J224" i="2"/>
  <c r="B171" i="2"/>
  <c r="AD224" i="2"/>
  <c r="N224" i="2"/>
  <c r="B28" i="2"/>
  <c r="X232" i="4"/>
  <c r="L232" i="4"/>
  <c r="B194" i="3"/>
  <c r="B142" i="3"/>
  <c r="B263" i="3"/>
  <c r="B165" i="3"/>
  <c r="B86" i="3"/>
  <c r="B236" i="3"/>
  <c r="B249" i="3"/>
  <c r="H224" i="2"/>
  <c r="O224" i="2"/>
  <c r="B74" i="2"/>
  <c r="G224" i="2"/>
  <c r="B103" i="2"/>
  <c r="B118" i="2"/>
  <c r="X224" i="2"/>
  <c r="AB224" i="2"/>
  <c r="AF224" i="2"/>
  <c r="P224" i="2"/>
  <c r="L224" i="2"/>
  <c r="AJ224" i="2"/>
  <c r="T224" i="2"/>
  <c r="AE224" i="2"/>
  <c r="W224" i="2"/>
  <c r="AI224" i="2"/>
  <c r="AA224" i="2"/>
  <c r="S224" i="2"/>
  <c r="K224" i="2"/>
  <c r="AL224" i="2"/>
  <c r="V224" i="2"/>
  <c r="F224" i="2"/>
  <c r="Y224" i="2"/>
  <c r="Q224" i="2"/>
  <c r="I224" i="2"/>
  <c r="AG224" i="2"/>
  <c r="D224" i="2"/>
  <c r="AK224" i="2"/>
  <c r="AC224" i="2"/>
  <c r="U224" i="2"/>
  <c r="M224" i="2"/>
  <c r="E224" i="2"/>
  <c r="B268" i="3"/>
  <c r="D270" i="3"/>
  <c r="C270" i="3"/>
  <c r="B180" i="2"/>
  <c r="B200" i="2"/>
  <c r="C28" i="4"/>
  <c r="B28" i="4" s="1"/>
  <c r="C77" i="4"/>
  <c r="B77" i="4" s="1"/>
  <c r="C109" i="4"/>
  <c r="B109" i="4" s="1"/>
  <c r="C125" i="4"/>
  <c r="B125" i="4" s="1"/>
  <c r="C144" i="4"/>
  <c r="B168" i="4"/>
  <c r="B177" i="4"/>
  <c r="C216" i="4"/>
  <c r="B216" i="4" s="1"/>
  <c r="B229" i="4"/>
  <c r="B270" i="3" l="1"/>
  <c r="C232" i="4"/>
  <c r="B232" i="4" s="1"/>
  <c r="C224" i="2"/>
  <c r="B224" i="2" s="1"/>
  <c r="B222" i="2"/>
</calcChain>
</file>

<file path=xl/sharedStrings.xml><?xml version="1.0" encoding="utf-8"?>
<sst xmlns="http://schemas.openxmlformats.org/spreadsheetml/2006/main" count="2466" uniqueCount="484">
  <si>
    <t>სერვისის დასახელება</t>
  </si>
  <si>
    <t>ექსპრეს მომსახურებები</t>
  </si>
  <si>
    <t>აკუმულატორის შეცვლა</t>
  </si>
  <si>
    <t>ძრავის ზეთის შეცვლა</t>
  </si>
  <si>
    <t>ზეთის დამატება</t>
  </si>
  <si>
    <t>ძრავის ფილტრის შეცვლა</t>
  </si>
  <si>
    <t>ანტიფრიზის შეცვლა</t>
  </si>
  <si>
    <t>გად.კოლოფის ზეთის შეცვლა</t>
  </si>
  <si>
    <t>ხიდის ზეთის შეცვლა</t>
  </si>
  <si>
    <t>ჰიდრავლიკის ზეთის შეცვლა</t>
  </si>
  <si>
    <t>კონდენციონერის ფილტრის შეცვლა</t>
  </si>
  <si>
    <t>საწვავის ფილტრის შეცვლა</t>
  </si>
  <si>
    <t>მინის საწმენდის შეცვლა</t>
  </si>
  <si>
    <t xml:space="preserve">ნათურის შეცვლა </t>
  </si>
  <si>
    <t>ძრავის რეცხვა</t>
  </si>
  <si>
    <t>შეპოხვა</t>
  </si>
  <si>
    <t>ჰაერის ფილტრის შეცვლა</t>
  </si>
  <si>
    <t>კომპიუტერული დიაგნოსტიკა</t>
  </si>
  <si>
    <t>ბოლტების გადაჭერა</t>
  </si>
  <si>
    <t>თვლების განშლა(რაზვალი)</t>
  </si>
  <si>
    <t>თვლების შეყრა(სხაჟდენიე)</t>
  </si>
  <si>
    <t>ქიმწმენდა</t>
  </si>
  <si>
    <t>ფრეონის ჩატუმბვა</t>
  </si>
  <si>
    <t>გაჩარხვის სერვისი</t>
  </si>
  <si>
    <t>სავალი ნაწილის სერვისი</t>
  </si>
  <si>
    <t>სავალი ნაწილის შემოწმება</t>
  </si>
  <si>
    <t>საჭის მექანიზმის მოხსნა/დაყენება</t>
  </si>
  <si>
    <t>საჭის მექანიზმის შეკეთება</t>
  </si>
  <si>
    <t>საჭის მექანიზმის შეცვლა</t>
  </si>
  <si>
    <t>ტრავერსის მოხსნა/დაყენება</t>
  </si>
  <si>
    <t>უკანა ბალკის შეცვლა</t>
  </si>
  <si>
    <t>უკანა ბალკის ვტულკების შეცვლა</t>
  </si>
  <si>
    <t>უკანა გიტარის ვტულკების შეცვლა</t>
  </si>
  <si>
    <t xml:space="preserve"> მაწევარას(უდარნის შეცვლა)</t>
  </si>
  <si>
    <t>საჭის მექანიზმის ჯვარას შეცვლა</t>
  </si>
  <si>
    <t>საჭის მექანიზმის ტუმბოს შეცვლა</t>
  </si>
  <si>
    <t>სტერჟინების შეცვლა</t>
  </si>
  <si>
    <t>რესორების შეცვლა/შეკეთება</t>
  </si>
  <si>
    <t>რესორის ვტულკების შეცვლა</t>
  </si>
  <si>
    <t>ამორტიზატორის შეცვლა</t>
  </si>
  <si>
    <t>გიტარის მოხსნა/დაყენება</t>
  </si>
  <si>
    <t>დაბოლოების შეცვლა(ნაკანეჩნიკი)</t>
  </si>
  <si>
    <t>ბურთულა-სახსრის შეცვლა(შარავოი)</t>
  </si>
  <si>
    <t>ზამბარის მოხსნა/დაყენება</t>
  </si>
  <si>
    <t>მშრალი ამორტიზატორის მილისის შეცვლა(სუხოის რეზინა)</t>
  </si>
  <si>
    <t>ამორტიზატორის ზედა საყრდენის შეცვლა(ბალიში)</t>
  </si>
  <si>
    <t>ნახევარ ღერძის შეცვლა</t>
  </si>
  <si>
    <t>რაზვალის ვტულკის შეცვლა</t>
  </si>
  <si>
    <t>ყუმბარის შეცვლა</t>
  </si>
  <si>
    <t>სიჩქარეთა კოლოფის ბალიშის შეცვლა(პადკარობოჩნი)</t>
  </si>
  <si>
    <t>მტვერდამცავის (პილნიკი) შეცვლა</t>
  </si>
  <si>
    <t>მორგვის საკისრის(სტუპიცის პადჩებნიკი) შეცვლა</t>
  </si>
  <si>
    <t>მორგვის ჩობალის (სტუპიცის სალნიკი)შეცვლა</t>
  </si>
  <si>
    <t>მორგვის(სტუპიცა) შეცვლა</t>
  </si>
  <si>
    <t>უკანა რედუქტორის მოხსნა/დაყენება</t>
  </si>
  <si>
    <t>წინა რედუქტორის მოხსნა/დაყენება</t>
  </si>
  <si>
    <t>უკანა შტანგის ვტულკების შეცვლა</t>
  </si>
  <si>
    <t>უკანა შტანგების შეცვლა</t>
  </si>
  <si>
    <t>უკანა ხიდის შეკეთება</t>
  </si>
  <si>
    <t>უკანა ხიდის შეცვლა</t>
  </si>
  <si>
    <t>ამორტიზატორის ვტულკების შეცვლა</t>
  </si>
  <si>
    <t>ბაგირის შეცვლა</t>
  </si>
  <si>
    <t>ხიდის გამაძლიერებლის მოხსნა/დაყენება</t>
  </si>
  <si>
    <t>კარდანის მოხსნა/დაყენება/შეკეთება</t>
  </si>
  <si>
    <t>ჯვარედინის (კრესტავინა) შეცვლა</t>
  </si>
  <si>
    <t>მორგვის შპილკების შეცვლა</t>
  </si>
  <si>
    <t>ელასტიური მუფტის შეცვლა</t>
  </si>
  <si>
    <t>სახარატე სამუშაო</t>
  </si>
  <si>
    <t>სტაბილიზატორის კრონშტეინი (სუხოის სტერჟინი)</t>
  </si>
  <si>
    <t>საკიდარის შეცვლა(პადვესნოი)</t>
  </si>
  <si>
    <t>წინა ხიდის შეცვლა</t>
  </si>
  <si>
    <t xml:space="preserve">ძრავის სერვისი </t>
  </si>
  <si>
    <t>ძრავის ღვედის შეცვლა</t>
  </si>
  <si>
    <t>ძრავის დამჭიმის შეცვლა</t>
  </si>
  <si>
    <t>ძრავის როლიკების შეცვლა</t>
  </si>
  <si>
    <t>ტურბინის მოხსნა/დაყენება</t>
  </si>
  <si>
    <t>ზეთის ტუმბოს შეცვლა/შეკეთება</t>
  </si>
  <si>
    <t>ზეთის და წყლის გამაგრილებელი რადიატორის შეცვლა (გოჭი)</t>
  </si>
  <si>
    <t>კარტერის მოხსნა/დაყენება</t>
  </si>
  <si>
    <t>კლაპნის რეგულირება</t>
  </si>
  <si>
    <t>კონდენციონერის კომპრესორის შეცვლა</t>
  </si>
  <si>
    <t>ძრავის ბალიშის შეცვლა</t>
  </si>
  <si>
    <t>ცეპის დამჭიმის შეცვლა</t>
  </si>
  <si>
    <t>ცეპის დამამშვიდებლის(უსპაკაიტელი) შეცვლა</t>
  </si>
  <si>
    <t>ცეპის ფეხის (ბაშმაკი)შეცვლა</t>
  </si>
  <si>
    <t>ცეპის შეცვლა</t>
  </si>
  <si>
    <t>ძრავის ამოღება/ჩადგმა</t>
  </si>
  <si>
    <t>ძრავის თავაკის მოხსნა/დაყენება</t>
  </si>
  <si>
    <t>ძრავის კაპიტალური შეკეთება</t>
  </si>
  <si>
    <t>გამშვები კოლექტორის მოხსნა/დაყენება</t>
  </si>
  <si>
    <t>მაყუჩის მოხსნა/დაყენება</t>
  </si>
  <si>
    <t>მაყუჩის შეკეთება</t>
  </si>
  <si>
    <t>საწვავის სისტემის სერვისი</t>
  </si>
  <si>
    <t>პრისკის მოხნსა/დაყენება</t>
  </si>
  <si>
    <t>საფენების (პრაკლადკა) შეცვლა</t>
  </si>
  <si>
    <t>გაზის ტროსის შეცვლა</t>
  </si>
  <si>
    <t>გაზის ტროსის შეკეთება</t>
  </si>
  <si>
    <t>ძრავის ჩობალის შეცვლა</t>
  </si>
  <si>
    <t>ძრავის მილების შეცვლა</t>
  </si>
  <si>
    <t>სენსორის შეცვლა</t>
  </si>
  <si>
    <t>გადაცემათა კოლოფის სერვისი</t>
  </si>
  <si>
    <t>სცეპლენიის ავზის შეცვლა</t>
  </si>
  <si>
    <t>სცეპლენიის ქუროს(პლიტა) შეცვლა</t>
  </si>
  <si>
    <t>სცეპლენიის ფერადო (დისკი)შეცვლა</t>
  </si>
  <si>
    <t>სცეპლენიის დამწოლი საკისრის (ვიჟიმნოის) შეცვლა</t>
  </si>
  <si>
    <t>სცეპლენიის ქანქარას შეცვლა (მახავიკი)</t>
  </si>
  <si>
    <t>გადაცემათა კოლოფის მოხსნა/დაყენება</t>
  </si>
  <si>
    <t>გადაცემათა კოლოფის შეკეთება</t>
  </si>
  <si>
    <t>კულისას შეკეთება</t>
  </si>
  <si>
    <t>კულისას შეცვლა</t>
  </si>
  <si>
    <t>კულისის  ბაგირის შეცვლა</t>
  </si>
  <si>
    <t>სცეპლენიის ბაგირის შეკეთება</t>
  </si>
  <si>
    <t>სცეპლენიის ბაგირის შეცვლა</t>
  </si>
  <si>
    <t>სცეპლენიის რეგულირება</t>
  </si>
  <si>
    <t>ძარის სერვისი</t>
  </si>
  <si>
    <t>წინა ფარის შეცვლა</t>
  </si>
  <si>
    <t>უკანა ფარის შეცვლა</t>
  </si>
  <si>
    <t>გარეთა სარკის მოხსნა/დაყენება</t>
  </si>
  <si>
    <t>კარის გამღების სახელურის შეცვლა</t>
  </si>
  <si>
    <t>კარის დაშლა/აწყობა</t>
  </si>
  <si>
    <t>საქარე მინის ამწე მექანიზმის შეცვლა</t>
  </si>
  <si>
    <t>ბამპერის მოხსნა/დაყენება</t>
  </si>
  <si>
    <t>ტორპედოს მოხსნა/დაყენება</t>
  </si>
  <si>
    <t>კაპოტის ტროსის შეცვლა</t>
  </si>
  <si>
    <t>ძარის სხვა ნაწილების შეცვლა/შეკეთება</t>
  </si>
  <si>
    <t>საკეტის მოხსნა/დაყენება</t>
  </si>
  <si>
    <t>სავარძლის მოხსნა/დაყენება</t>
  </si>
  <si>
    <t>შედუღების სერვისი</t>
  </si>
  <si>
    <t>სათუნუქე სამუშაოები</t>
  </si>
  <si>
    <t>საქარე მინის შეცვლა</t>
  </si>
  <si>
    <t>გასაღების შეცვლა</t>
  </si>
  <si>
    <t>ელ. სისტემის სერვისი</t>
  </si>
  <si>
    <t>კომპიუტერის შეცვლა</t>
  </si>
  <si>
    <t>ბაბინის შეცვლა</t>
  </si>
  <si>
    <t>ანთების სანთლების შეცვლა</t>
  </si>
  <si>
    <t>ანთების სანთლების სადენების შეცვლა</t>
  </si>
  <si>
    <t>ბენდექსის შეკეთება</t>
  </si>
  <si>
    <t>ბენდექსის შეცვლა</t>
  </si>
  <si>
    <t>გენერატორის შეცვლა</t>
  </si>
  <si>
    <t>გენერატორის ნალის შეცვლა</t>
  </si>
  <si>
    <t>გენერატორის ჩოთქების შეცვლა</t>
  </si>
  <si>
    <t>ამძრავის შეცვლა</t>
  </si>
  <si>
    <t>ამძრავის ღილაკის შევცლა</t>
  </si>
  <si>
    <t>ამძრავის ჩოთქების შევცლა</t>
  </si>
  <si>
    <t>დროსელის შეცვლა</t>
  </si>
  <si>
    <t>დროსელის რემონტი</t>
  </si>
  <si>
    <t>ჰაერმზომის შეცვლა</t>
  </si>
  <si>
    <t>ელექტრო სამუშაო მარტივი</t>
  </si>
  <si>
    <t xml:space="preserve">ელექტრო სამუშაო საშუალო </t>
  </si>
  <si>
    <t>ელექტრო სამუშაო რთული</t>
  </si>
  <si>
    <t>გენერატორის ღვედის შეცვლა</t>
  </si>
  <si>
    <t>ელ. სისტემის სხვა ნაწილების შეცვლა</t>
  </si>
  <si>
    <t>გენერატორის საკისრის  შეცვლა</t>
  </si>
  <si>
    <t>ჰიდრავლიკის სერვისები</t>
  </si>
  <si>
    <t>ჰიდრავლიკის ღვედის შეცვლა</t>
  </si>
  <si>
    <t>ჰიდრავლიკის ნასოსის მოხსნა/დაყენება</t>
  </si>
  <si>
    <t>ჰიდრავლიკის მაღალი წნევის მილის შეცვლა (მარტივი)</t>
  </si>
  <si>
    <t>ჰიდრავლიკის ჩობალების შეცვლა</t>
  </si>
  <si>
    <t>ჰიდრავლიკის მაღალი წნევის მილის შეცვლა (საშუალო)</t>
  </si>
  <si>
    <t>ჰიდრავლიკის მაღალი წნევის მილის შეცვლა (რთული)</t>
  </si>
  <si>
    <t>ვულკანიზაცია</t>
  </si>
  <si>
    <t>საბურავის მოხსნა დაყენება</t>
  </si>
  <si>
    <t>საბურავის დაშლა და აწყობა</t>
  </si>
  <si>
    <t>უკანა საბურავის მოხსნა/დაყენება</t>
  </si>
  <si>
    <t>უკანა საბურავის შეკეთება</t>
  </si>
  <si>
    <t>წინა საბურავის მოხსნა/დაყენება</t>
  </si>
  <si>
    <t>წინა საბურავის შეკეთება</t>
  </si>
  <si>
    <t>წყლის და გაგრილების სერვისი</t>
  </si>
  <si>
    <t>თერმოსტატის შეკეთება</t>
  </si>
  <si>
    <t>თერმოსტატის შეცვლა</t>
  </si>
  <si>
    <t>წყლის რადიატორის მოხსნა/დაყენება</t>
  </si>
  <si>
    <t>კონდენციონერის რადიატორის მოხსნა/დაყენება</t>
  </si>
  <si>
    <t>ფეჩის რადიატორის შეცვლა</t>
  </si>
  <si>
    <t>ფეჩის რადიატორის ონკანის შეცვლა</t>
  </si>
  <si>
    <t>წყლის გამაფართოებელი ავზის შეცვლა</t>
  </si>
  <si>
    <t>წყლის მილების შეცვლა</t>
  </si>
  <si>
    <t>კონდენციონერის მილების შეცვლა</t>
  </si>
  <si>
    <t>წყლის ტუმბოს შეცვლა/შეკეთება</t>
  </si>
  <si>
    <t>ვენტილატორის შეცვლა</t>
  </si>
  <si>
    <t>ვენტილატორის შეკეთება</t>
  </si>
  <si>
    <t>წყლის რადიატორის შეკეთება</t>
  </si>
  <si>
    <t>წყლის სისტემის მოწესრიგება</t>
  </si>
  <si>
    <t>ფეჩის შეკეთება(მარტივი)</t>
  </si>
  <si>
    <t>ფეჩის შეკეთება(რთული)</t>
  </si>
  <si>
    <t>კონდიციონერის კომპრესორის მოხსნა/დაყენება</t>
  </si>
  <si>
    <t>საწვავის ტუმბოს შეცვლა</t>
  </si>
  <si>
    <t>საწვავის ავზის მოხსნა/დაყენება</t>
  </si>
  <si>
    <t>საწვავის მილების შეცვლა</t>
  </si>
  <si>
    <t>საწვავის სისტემის გაწმენდა</t>
  </si>
  <si>
    <t>საწვავის ტუმბოს შეკეთება</t>
  </si>
  <si>
    <t>ფარსუნკების შეცვლა</t>
  </si>
  <si>
    <t>ფარსუნკების შეკეთება</t>
  </si>
  <si>
    <t>სამუხრუჭე სისტემის სერვისი</t>
  </si>
  <si>
    <t>მუხრუჭების დაჰაერება</t>
  </si>
  <si>
    <t>ხუნდების შეცვლა</t>
  </si>
  <si>
    <t>სამუხრუჭე დისკის შეცვლა</t>
  </si>
  <si>
    <t>სამუხრუჭე სითხის შეცვლა</t>
  </si>
  <si>
    <t>სამუხრუჭე მილების შეცვლა</t>
  </si>
  <si>
    <t>მუხრუჭის ავზის შეცვლა</t>
  </si>
  <si>
    <t>ხელის მუხრუჭის ბაგირის შეცვლა</t>
  </si>
  <si>
    <t>ხელის მუხრუჭის რეგულირება</t>
  </si>
  <si>
    <t>სამუხრუჭე სუპორტის შეცვლა</t>
  </si>
  <si>
    <t>აბეესის სისტემის შეკეთება</t>
  </si>
  <si>
    <t>მინის საწმენდის შევცლა</t>
  </si>
  <si>
    <t>ნათურის შეცვლა</t>
  </si>
  <si>
    <t>ტრავერსის ვტულკების შეცვლა</t>
  </si>
  <si>
    <t>უდარნის შეცვლა</t>
  </si>
  <si>
    <t>დაბოლოების შეცვლა</t>
  </si>
  <si>
    <t>ბურთულა-სახსრის შეცვლა</t>
  </si>
  <si>
    <t>მშრალი ამორტიზატორის მილისის შეცვლა</t>
  </si>
  <si>
    <t>ამორტიზატორის ზედა საყრდენის შეცვლა</t>
  </si>
  <si>
    <t>სიჩქარეთა კოლოფის ბალიშის მოხნსა/დაყენება</t>
  </si>
  <si>
    <t>"პილნიკის" შეცვლა</t>
  </si>
  <si>
    <t>მორგვის საკისრის შეცვლა</t>
  </si>
  <si>
    <t>მორგვის ჩობალის შეცვლა</t>
  </si>
  <si>
    <t>მორგვის შეცვლა</t>
  </si>
  <si>
    <t>უკან შტანგის ვტულკის შეცვლა</t>
  </si>
  <si>
    <t>ჯვარედინის შეცვლა</t>
  </si>
  <si>
    <t>შკორნის შეცვლა</t>
  </si>
  <si>
    <t>ტიაგის შეკეთება</t>
  </si>
  <si>
    <t>ტურბინის შეცვლა</t>
  </si>
  <si>
    <t>ზეთისა და წყლის გამაგრილებელი რადიატორის შეცვლა (გოჭი)</t>
  </si>
  <si>
    <t>ცეპის დამამშვიდებლის შეცვლა</t>
  </si>
  <si>
    <t>ძრავის დაფის შეცვლა</t>
  </si>
  <si>
    <t>სცეპლენიის ქუროს შეცვლა</t>
  </si>
  <si>
    <t>სცეპლენიის დისკოს შეცვლა</t>
  </si>
  <si>
    <t>სცეპლენიის დამწოლი საკისრის შეცვლა</t>
  </si>
  <si>
    <t>სცეპლენიის ქანქარას შეცვლა</t>
  </si>
  <si>
    <t>კულისის  ბაგირის რეგულირება</t>
  </si>
  <si>
    <t>ბამპერის მოხსნა-დაყენება</t>
  </si>
  <si>
    <t>სავარძლის დადუღება</t>
  </si>
  <si>
    <t>დროსელის შეკეთება</t>
  </si>
  <si>
    <t>ფეჩის რადიატორის შეკეთება</t>
  </si>
  <si>
    <t>საწვავის მაღალი წნევის ტუმბოს შეცვლა</t>
  </si>
  <si>
    <t>საწვავის სისტემის გაწმენდის სერვისი</t>
  </si>
  <si>
    <t>მუხრუჭების დაჰაერება/რეგულირება</t>
  </si>
  <si>
    <t>ხელის მუხრუჭის ბაგირის რეგულირება</t>
  </si>
  <si>
    <t>2004 მანი ცისტერნა WMAH20ZZ34W054767</t>
  </si>
  <si>
    <t>ძრავის ფილტრების შეცვლა</t>
  </si>
  <si>
    <t>ჰაერმშრობის ფილტრის შეცვლა</t>
  </si>
  <si>
    <t>საჭის მექანიზმის რემონტი</t>
  </si>
  <si>
    <t>მშრალი ამორტიზატორის კრონშტეინის  შეცვლა</t>
  </si>
  <si>
    <t>ცაპკის მოხსნა/დაყენება</t>
  </si>
  <si>
    <t>შკორნების შეკეთება</t>
  </si>
  <si>
    <t>შკორნების შეცვლა</t>
  </si>
  <si>
    <t>ენერგო ბაჩოკის შეცვლა</t>
  </si>
  <si>
    <t>ტრეშოტკების შეცვლა</t>
  </si>
  <si>
    <t>საჭის დამხმარეს მოხსნა/დაყენება (პამაგატელი)</t>
  </si>
  <si>
    <t>სოშკის მოხსნა/დაყენება</t>
  </si>
  <si>
    <t>რედუქტორის დიფერენციალის მოხსნა/დაყენება (პარასიონკა)</t>
  </si>
  <si>
    <t>მორგვის საკისრის შეპოხვა</t>
  </si>
  <si>
    <t>კუზაოს ბალიშების შეცვლა (პადუშკა)</t>
  </si>
  <si>
    <t>რედუქტორის შეკეთება</t>
  </si>
  <si>
    <t>უკანა შტანგის ვტულკის შეცვლა</t>
  </si>
  <si>
    <t>კარდანის შეკეთება</t>
  </si>
  <si>
    <t>ტურბინის შეკეთება</t>
  </si>
  <si>
    <t>ზეთის და წყლის გამაგრილებელი რადიატორის შეცვლა/(გოჭი)</t>
  </si>
  <si>
    <t>ზეთის და წყლის გამაგრილებელი რადიატორის შეკეთება(გოჭი)</t>
  </si>
  <si>
    <t>ჰიდრომუფტის შეცვლა</t>
  </si>
  <si>
    <t>ცეპის დამამშვიდებლის შევცლა</t>
  </si>
  <si>
    <t>გამშვები კოლექტორის შეკეთება</t>
  </si>
  <si>
    <t>გაზის (აქსილიატორი) პედლის შეცვლა</t>
  </si>
  <si>
    <t>ძრავის თავაკის რემონტი</t>
  </si>
  <si>
    <t>გადაცემათა კოლოფის რიჩაგის შეკეთება</t>
  </si>
  <si>
    <t>გადაცემათა კოლოფის რიჩაგის შეცვლა</t>
  </si>
  <si>
    <t>გადაცემათა კოლოფის ენშეს შეკეთება</t>
  </si>
  <si>
    <t>გადაცემათა კოლოფის ენშეს შეცვლა</t>
  </si>
  <si>
    <t>პეგეოს შეცვლა</t>
  </si>
  <si>
    <t>პეგეოს შეკეთება</t>
  </si>
  <si>
    <t>საქარე მინის ამწე მექანიზმის შეკეთება</t>
  </si>
  <si>
    <t>სავარძლის შეცვლა</t>
  </si>
  <si>
    <t>კაბინის საფეხურის შეკეთება</t>
  </si>
  <si>
    <t>კუზაოს ამწევი შტოკის შეკეთება</t>
  </si>
  <si>
    <t>ჰაერის სერვისი</t>
  </si>
  <si>
    <t>ჰაერის კომპრესორის მოხსნა/დაყენება</t>
  </si>
  <si>
    <t>ჰაერის კომპრესორის შეცვლა</t>
  </si>
  <si>
    <t>ჰაერის კომპრესორის შეკეთება</t>
  </si>
  <si>
    <t>ჰაერის ონკანის შეცვლა</t>
  </si>
  <si>
    <t>ჰაერის ონკანის შეკეთება</t>
  </si>
  <si>
    <t>ჰაერმშრობის ძირის შეცვლა</t>
  </si>
  <si>
    <t>ჰაერმშრობის ძირის შეკეთება</t>
  </si>
  <si>
    <t>ჰაერის მილის შეცვლა</t>
  </si>
  <si>
    <t>ჰაერის მილის შეკეთება</t>
  </si>
  <si>
    <t>ჰაერმშრობის ძირის რემკომპლექტის შეცვლა</t>
  </si>
  <si>
    <t>მაღალი წნევის ტუმბოს შეცვლა</t>
  </si>
  <si>
    <t>დაბალი წნევის ტუმბოს შეცვლა</t>
  </si>
  <si>
    <t>ფარსუნკების წვერების შეცვლა</t>
  </si>
  <si>
    <t>საწვავის სისტემის გაწმენდის სამუშაოები</t>
  </si>
  <si>
    <t>ბარაბნის შეცვლა</t>
  </si>
  <si>
    <t>სამუხრუჭე დიაფრაგმის შეცვლა</t>
  </si>
  <si>
    <t>სპეც ტექნიკის აგრეგატების სერვისი</t>
  </si>
  <si>
    <t>შნეკის შეკეთება</t>
  </si>
  <si>
    <t>დოლურას შეკეთება</t>
  </si>
  <si>
    <t>ტურბინის ზედა მილის შეცვლა</t>
  </si>
  <si>
    <t>ტურბინის ქვედა მილის შეცვლა</t>
  </si>
  <si>
    <t>FORD EVEREST</t>
  </si>
  <si>
    <t>TOYOTA PRADO</t>
  </si>
  <si>
    <t>NISSAN MARCH</t>
  </si>
  <si>
    <t>MERCEDES-BENZ Sprinter</t>
  </si>
  <si>
    <t>MERCEDES-BENZ VITO</t>
  </si>
  <si>
    <t>PEUGEOT Expert</t>
  </si>
  <si>
    <t>2019წ. FORD Transit WF0XXXTTGXKU86146</t>
  </si>
  <si>
    <t>2019წ. FORD Transit WFOXXXTTGXKU88558</t>
  </si>
  <si>
    <t>2019წ. FORD Transit WF0XXXTTGXKU89309</t>
  </si>
  <si>
    <t>2019წ. FORD Transit WFOXXXTTGXKM26719</t>
  </si>
  <si>
    <t>2019წ. FORD Transit WFOXXXTTGXKM26718</t>
  </si>
  <si>
    <t>2019წ. FORD Transit WFOXXXTTGXKU88556</t>
  </si>
  <si>
    <t>2019წ. FORD Transit WF0XXXTTGXKU89302</t>
  </si>
  <si>
    <t>2019წ. FORD Transit WF0XXXTTGXKU86147</t>
  </si>
  <si>
    <t>2019წ. FORD Transit WFOXXXTTGXKM26720</t>
  </si>
  <si>
    <t xml:space="preserve">FORD Transit </t>
  </si>
  <si>
    <t>2012 წ. FORD EVEREST MNCLS4D10DW403283</t>
  </si>
  <si>
    <t>2012 წ. FORD EVEREST MNCLS4D10DW403279</t>
  </si>
  <si>
    <t>2004წ. NISSAN MARCH AK12289714</t>
  </si>
  <si>
    <t>2017წ. PEUGEOT Expert VF3VBBHXHHZ019037</t>
  </si>
  <si>
    <t>2015წ. MERCEDES-BENZ Sprinter WD3PE7CC4FP126595</t>
  </si>
  <si>
    <t>2014წ. MERCEDES-BENZ Sprinter WDB9066331S895521</t>
  </si>
  <si>
    <t>2013წ. MERCEDES-BENZ Sprinter WDB9066311S773856</t>
  </si>
  <si>
    <t>2010წ. MERCEDES-BENZ Sprinter WDB9066331S520426</t>
  </si>
  <si>
    <t>2010წ. MERCEDES-BENZ Sprinter WDB9066311S483206</t>
  </si>
  <si>
    <t>2009წ. MERCEDES-BENZ Sprinter WDB9066331S417630</t>
  </si>
  <si>
    <t>2008წ. MERCEDES-BENZ Sprinter WDB9066331S349516</t>
  </si>
  <si>
    <t>2007წ. MERCEDES-BENZ Sprinter WDB9066331S161049</t>
  </si>
  <si>
    <t>2007წ. MERCEDES-BENZ Sprinter WDB9066331S176209</t>
  </si>
  <si>
    <t>2006წ. MERCEDES-BENZ Sprinter WDB9066311S143854</t>
  </si>
  <si>
    <t>2004წ. MERCEDES-BENZ Sprinter WDB9026611R708825</t>
  </si>
  <si>
    <t>2016წ. MERCEDES-BENZ VITO WDF44770313622950</t>
  </si>
  <si>
    <t>2019წ. MERCEDES-BENZ VITO WDF44770313666997</t>
  </si>
  <si>
    <t>2019წ. MERCEDES-BENZ VITO WDF44770313160917</t>
  </si>
  <si>
    <t>2019წ. MERCEDES-BENZ VITO WDF44770313622950</t>
  </si>
  <si>
    <t>2014წ. TOYOTA PRADO JTEBH3FJX05085575</t>
  </si>
  <si>
    <t>2014წ. TOYOTA PRADO JTEBH3FJ30K148002</t>
  </si>
  <si>
    <t>2005წ. MERCEDES-BENZ Sprinter WDB9036621R782499</t>
  </si>
  <si>
    <t>GC  404476205</t>
  </si>
  <si>
    <t xml:space="preserve">vian </t>
  </si>
  <si>
    <t xml:space="preserve"> TOYOTA CAMRY HN871NH  4T1BE46K07U593836 2006 წ</t>
  </si>
  <si>
    <t>SUZUKI  Grand Vitara  QQ077MM   JS3TD944574201464  2006წ</t>
  </si>
  <si>
    <t>TOYOTA  CAMRY  KK012SK 2014წ  4T1BF1FK4FU475363</t>
  </si>
  <si>
    <t>FIAT 2016 BB834BG ZFA26300006D22317</t>
  </si>
  <si>
    <t>FORD TRANSIT WF0XXXTTX7U9294</t>
  </si>
  <si>
    <t>man iv786vi wmah21zz95w060743</t>
  </si>
  <si>
    <t>ASTRA GSP020PP  W0L0TGF3512092877</t>
  </si>
  <si>
    <t>MERCEDES-BENZ Sprinter 2004წ WDB9067331S166283</t>
  </si>
  <si>
    <t>MERCEDES-BENZ ATEGO  2003 RR556FR  WDB9700151L661819</t>
  </si>
  <si>
    <t>MERCEDEC BENC ATEGO EFE162EE  200Oწ  WDB9066371S966650</t>
  </si>
  <si>
    <t>MERCEDES-BENZ ATEGO  2003 RR556FR  WDB9702781L310332</t>
  </si>
  <si>
    <t>daf ww236wv xlras47xs0e646294</t>
  </si>
  <si>
    <t>MERCEDES-BENZ SPRINTER316 CDL WDB9066371S966650
EF162EE</t>
  </si>
  <si>
    <t>MERCEDES-BENZ SPRINTER  2011 WDB9066351S542476  BB549BX</t>
  </si>
  <si>
    <t>MERCEDES-BENZ
TQ720QT
SprinterWDB9036631R715369</t>
  </si>
  <si>
    <t>MITSUBISHI Pajero IOZS242SS  H77W5208582</t>
  </si>
  <si>
    <t>MERCEDES-BENZ ATEGO SS386SW   WDB9700331K866815</t>
  </si>
  <si>
    <t>MERCEDEC BENC UU647SS  Atego 1218 200Oწ WDB9702531K541689</t>
  </si>
  <si>
    <t>TOYOTA camry EN619EN  2016 წ  4T1BF1FK0HU317489</t>
  </si>
  <si>
    <t>TOYOTA Camry 2.4 Hybrid  TF717FT 2007წ 4T1BB46K68U048993</t>
  </si>
  <si>
    <t>toyota prius  2010TT217QQ JTDKN3DU1A0176775</t>
  </si>
  <si>
    <t>knmc ქუთაისი</t>
  </si>
  <si>
    <t>ანტიფრიზი</t>
  </si>
  <si>
    <t>პროდუქციის დასახელება</t>
  </si>
  <si>
    <t>VIAN</t>
  </si>
  <si>
    <t>მომსახურების კომპლექტი</t>
  </si>
  <si>
    <t>მომსახურების კომპლექტის დასახელება</t>
  </si>
  <si>
    <t>სულ მომსახურების კომპლექტი 1:</t>
  </si>
  <si>
    <t>ერთ ფასი დღგ ჩათვლით</t>
  </si>
  <si>
    <t>სულ მომსახურების კომპლექტი 2:</t>
  </si>
  <si>
    <t>სულ მომსახურების კომპლექტი 3:</t>
  </si>
  <si>
    <t>სულ მომსახურების კომპლექტი 4:</t>
  </si>
  <si>
    <t>სულ მომსახურების კომპლექტი 5:</t>
  </si>
  <si>
    <t>სულ მომსახურების კომპლექტი 6:</t>
  </si>
  <si>
    <t>სულ მომსახურების კომპლექტი 7:</t>
  </si>
  <si>
    <t>სულ მომსახურების კომპლექტი 8:</t>
  </si>
  <si>
    <t>სულ მომსახურების კომპლექტი 9:</t>
  </si>
  <si>
    <t>სულ მომსახურების კომპლექტი 10:</t>
  </si>
  <si>
    <t>სულ მომსახურების კომპლექტი 11:</t>
  </si>
  <si>
    <t>სულ მომსახურების კომპლექტი 12:</t>
  </si>
  <si>
    <t>სულ მომსახურების კომპლექტი 13:</t>
  </si>
  <si>
    <t xml:space="preserve"> ყველა მომსახურების კომპლექტის ჯამი:</t>
  </si>
  <si>
    <r>
      <t xml:space="preserve">MITSUBISHI PAJERO IO  </t>
    </r>
    <r>
      <rPr>
        <sz val="10"/>
        <color rgb="FFFF0000"/>
        <rFont val="Calibri Light"/>
        <family val="2"/>
      </rPr>
      <t>ZS242SS</t>
    </r>
    <r>
      <rPr>
        <sz val="10"/>
        <color rgb="FF000000"/>
        <rFont val="Calibri Light"/>
        <family val="2"/>
      </rPr>
      <t xml:space="preserve">  H77W5208582  2001წ</t>
    </r>
  </si>
  <si>
    <r>
      <t xml:space="preserve">TOYOTA PRIUS </t>
    </r>
    <r>
      <rPr>
        <sz val="10"/>
        <color rgb="FFFF0000"/>
        <rFont val="Calibri Light"/>
        <family val="2"/>
      </rPr>
      <t xml:space="preserve"> XR497RX</t>
    </r>
    <r>
      <rPr>
        <sz val="10"/>
        <color theme="1"/>
        <rFont val="Calibri Light"/>
        <family val="2"/>
      </rPr>
      <t xml:space="preserve"> JTDKN3DU05518559  2012წ</t>
    </r>
  </si>
  <si>
    <r>
      <t xml:space="preserve">VOLKSWAGEN JETTA </t>
    </r>
    <r>
      <rPr>
        <sz val="10"/>
        <color rgb="FFFF0000"/>
        <rFont val="Calibri Light"/>
        <family val="2"/>
      </rPr>
      <t>UU909MM</t>
    </r>
    <r>
      <rPr>
        <sz val="10"/>
        <color theme="1"/>
        <rFont val="Calibri Light"/>
        <family val="2"/>
      </rPr>
      <t xml:space="preserve">  3VWGX7AJ7BM315925      2010 წ</t>
    </r>
  </si>
  <si>
    <r>
      <t xml:space="preserve">OPEL ZAFIRA   </t>
    </r>
    <r>
      <rPr>
        <sz val="10"/>
        <color rgb="FFFF0000"/>
        <rFont val="Calibri Light"/>
        <family val="2"/>
      </rPr>
      <t>II136WW</t>
    </r>
    <r>
      <rPr>
        <sz val="10"/>
        <color theme="1"/>
        <rFont val="Calibri Light"/>
        <family val="2"/>
      </rPr>
      <t xml:space="preserve">   WOLOAHM7572081867  2006წ</t>
    </r>
  </si>
  <si>
    <r>
      <t xml:space="preserve">VOLKSWAGEN CADDY  </t>
    </r>
    <r>
      <rPr>
        <sz val="10"/>
        <color rgb="FFFF0000"/>
        <rFont val="Calibri Light"/>
        <family val="2"/>
      </rPr>
      <t>WW419WO WV2ZZZ2KZGX077321  2015წ</t>
    </r>
  </si>
  <si>
    <r>
      <t xml:space="preserve">TOYOTA CAMRY  </t>
    </r>
    <r>
      <rPr>
        <sz val="10"/>
        <color rgb="FFFF0000"/>
        <rFont val="Calibri Light"/>
        <family val="2"/>
      </rPr>
      <t>TC060TT  4T1B11HK2KU703012 2018წ </t>
    </r>
  </si>
  <si>
    <r>
      <t xml:space="preserve">TOYOTA COROLLA   </t>
    </r>
    <r>
      <rPr>
        <sz val="10"/>
        <color rgb="FFFF0000"/>
        <rFont val="Calibri Light"/>
        <family val="2"/>
      </rPr>
      <t>II548LI JTNBM58E70J010704 2008წ</t>
    </r>
  </si>
  <si>
    <t>ყველა მომსახურების კომპლექტის ჯამი:</t>
  </si>
  <si>
    <r>
      <t xml:space="preserve">TOYOTA CAMRY  </t>
    </r>
    <r>
      <rPr>
        <sz val="10"/>
        <color rgb="FFFF0000"/>
        <rFont val="Calibri Light"/>
        <family val="2"/>
      </rPr>
      <t>YR967RY</t>
    </r>
    <r>
      <rPr>
        <b/>
        <sz val="10"/>
        <color theme="1"/>
        <rFont val="Calibri Light"/>
        <family val="2"/>
      </rPr>
      <t xml:space="preserve"> 4T1BD1FK8EU110558 2013წ</t>
    </r>
  </si>
  <si>
    <r>
      <t xml:space="preserve">TOYOTA CAMRY  </t>
    </r>
    <r>
      <rPr>
        <sz val="10"/>
        <color rgb="FFFF0000"/>
        <rFont val="Calibri Light"/>
        <family val="2"/>
      </rPr>
      <t>MM303YY</t>
    </r>
    <r>
      <rPr>
        <b/>
        <sz val="10"/>
        <color theme="1"/>
        <rFont val="Calibri Light"/>
        <family val="2"/>
      </rPr>
      <t xml:space="preserve"> 4T1BF3EK3BU747599 2011წ</t>
    </r>
  </si>
  <si>
    <r>
      <t xml:space="preserve">TOYOTA PRIUS  </t>
    </r>
    <r>
      <rPr>
        <sz val="10"/>
        <color rgb="FFFF0000"/>
        <rFont val="Calibri Light"/>
        <family val="2"/>
      </rPr>
      <t>VV144MM</t>
    </r>
    <r>
      <rPr>
        <b/>
        <sz val="10"/>
        <color theme="1"/>
        <rFont val="Calibri Light"/>
        <family val="2"/>
      </rPr>
      <t xml:space="preserve"> JTDKN3DU5A0059376  2009 წ</t>
    </r>
  </si>
  <si>
    <r>
      <t xml:space="preserve">TOYOTA COROLLA  </t>
    </r>
    <r>
      <rPr>
        <sz val="10"/>
        <color rgb="FFFF0000"/>
        <rFont val="Calibri Light"/>
        <family val="2"/>
      </rPr>
      <t>HH371SS  NMTBT0JE20R003388</t>
    </r>
    <r>
      <rPr>
        <b/>
        <sz val="10"/>
        <color theme="1"/>
        <rFont val="Calibri Light"/>
        <family val="2"/>
      </rPr>
      <t xml:space="preserve"> 2013 წ</t>
    </r>
  </si>
  <si>
    <r>
      <t xml:space="preserve">TOYOTA CAMRY  </t>
    </r>
    <r>
      <rPr>
        <sz val="10"/>
        <color rgb="FFFF0000"/>
        <rFont val="Calibri Light"/>
        <family val="2"/>
      </rPr>
      <t>HV741HH  </t>
    </r>
    <r>
      <rPr>
        <b/>
        <sz val="10"/>
        <color theme="1"/>
        <rFont val="Calibri Light"/>
        <family val="2"/>
      </rPr>
      <t>4T1BF1FK8HU397818 2017წ</t>
    </r>
  </si>
  <si>
    <r>
      <t xml:space="preserve">FORD ESCAPE   </t>
    </r>
    <r>
      <rPr>
        <sz val="10"/>
        <color rgb="FFFF0000"/>
        <rFont val="Calibri Light"/>
        <family val="2"/>
      </rPr>
      <t>SX048XS</t>
    </r>
    <r>
      <rPr>
        <b/>
        <sz val="10"/>
        <color theme="1"/>
        <rFont val="Calibri Light"/>
        <family val="2"/>
      </rPr>
      <t xml:space="preserve"> 1FMCU5K30CKB21721  2011წ</t>
    </r>
  </si>
  <si>
    <t>სულ მომსახურების კომპლექტი 2 :</t>
  </si>
  <si>
    <t>სულ მომსახურების კომპლექტი 3 :</t>
  </si>
  <si>
    <t>სულ მომსახურების კომპლექტი 4 :</t>
  </si>
  <si>
    <t>სულ მომსახურების კომპლექტი 5 :</t>
  </si>
  <si>
    <t>სულ მომსახურების კომპლექტი 6 :</t>
  </si>
  <si>
    <t>სულ მომსახურების კომპლექტი 7 :</t>
  </si>
  <si>
    <t>სულ მომსახურების კომპლექტი 8 :</t>
  </si>
  <si>
    <t>სულ მომსახურების კომპლექტი 9 :</t>
  </si>
  <si>
    <t>სულ მომსახურების კომპლექტი 10 :</t>
  </si>
  <si>
    <t>სულ მომსახურების კომპლექტი 11 :</t>
  </si>
  <si>
    <r>
      <t xml:space="preserve">MITSUBISHI PAJERO IO  </t>
    </r>
    <r>
      <rPr>
        <b/>
        <sz val="10"/>
        <color theme="1"/>
        <rFont val="Calibri Light"/>
        <family val="2"/>
      </rPr>
      <t>ZS242SS  H77W5208582  2001წ</t>
    </r>
  </si>
  <si>
    <r>
      <t xml:space="preserve">TOYOTA PRIUS </t>
    </r>
    <r>
      <rPr>
        <b/>
        <sz val="10"/>
        <color theme="1"/>
        <rFont val="Calibri Light"/>
        <family val="2"/>
      </rPr>
      <t xml:space="preserve"> XR497RX JTDKN3DU05518559  2012წ</t>
    </r>
  </si>
  <si>
    <r>
      <t xml:space="preserve">TOYOTA CAMRY  </t>
    </r>
    <r>
      <rPr>
        <b/>
        <sz val="10"/>
        <color theme="1"/>
        <rFont val="Calibri Light"/>
        <family val="2"/>
      </rPr>
      <t>YR967RY</t>
    </r>
    <r>
      <rPr>
        <b/>
        <sz val="9"/>
        <color theme="1"/>
        <rFont val="Calibri Light"/>
        <family val="2"/>
      </rPr>
      <t xml:space="preserve"> 4T1BD1FK8EU110558 2013წ</t>
    </r>
  </si>
  <si>
    <r>
      <t xml:space="preserve">VOLKSWAGEN JETTA </t>
    </r>
    <r>
      <rPr>
        <b/>
        <sz val="10"/>
        <color theme="1"/>
        <rFont val="Calibri Light"/>
        <family val="2"/>
      </rPr>
      <t>UU909MM  3VWGX7AJ7BM315925      2010 წ</t>
    </r>
  </si>
  <si>
    <r>
      <t xml:space="preserve">OPEL ZAFIRA   </t>
    </r>
    <r>
      <rPr>
        <b/>
        <sz val="10"/>
        <color theme="1"/>
        <rFont val="Calibri Light"/>
        <family val="2"/>
      </rPr>
      <t>II136WW   WOLOAHM7572081867  2006წ</t>
    </r>
  </si>
  <si>
    <r>
      <t xml:space="preserve">TOYOTA CAMRY  </t>
    </r>
    <r>
      <rPr>
        <b/>
        <sz val="10"/>
        <color theme="1"/>
        <rFont val="Calibri Light"/>
        <family val="2"/>
      </rPr>
      <t>MM303YY</t>
    </r>
    <r>
      <rPr>
        <b/>
        <sz val="9"/>
        <color theme="1"/>
        <rFont val="Calibri Light"/>
        <family val="2"/>
      </rPr>
      <t xml:space="preserve"> 4T1BF3EK3BU747599 2011წ</t>
    </r>
  </si>
  <si>
    <r>
      <t xml:space="preserve">TOYOTA PRIUS  </t>
    </r>
    <r>
      <rPr>
        <b/>
        <sz val="10"/>
        <color theme="1"/>
        <rFont val="Calibri Light"/>
        <family val="2"/>
      </rPr>
      <t>VV144MM</t>
    </r>
    <r>
      <rPr>
        <b/>
        <sz val="9"/>
        <color theme="1"/>
        <rFont val="Calibri Light"/>
        <family val="2"/>
      </rPr>
      <t xml:space="preserve"> JTDKN3DU5A0059376  2009 წ</t>
    </r>
  </si>
  <si>
    <r>
      <t xml:space="preserve">VOLKSWAGEN CADDY  </t>
    </r>
    <r>
      <rPr>
        <b/>
        <sz val="10"/>
        <color theme="1"/>
        <rFont val="Calibri Light"/>
        <family val="2"/>
      </rPr>
      <t>WW419WO WV2ZZZ2KZGX077321  2015წ</t>
    </r>
  </si>
  <si>
    <r>
      <t xml:space="preserve">TOYOTA COROLLA  </t>
    </r>
    <r>
      <rPr>
        <b/>
        <sz val="10"/>
        <color theme="1"/>
        <rFont val="Calibri Light"/>
        <family val="2"/>
      </rPr>
      <t>HH371SS  NMTBT0JE20R003388</t>
    </r>
    <r>
      <rPr>
        <b/>
        <sz val="9"/>
        <color theme="1"/>
        <rFont val="Calibri Light"/>
        <family val="2"/>
      </rPr>
      <t xml:space="preserve"> 2013 წ</t>
    </r>
  </si>
  <si>
    <r>
      <t xml:space="preserve">TOYOTA CAMRY  </t>
    </r>
    <r>
      <rPr>
        <b/>
        <sz val="10"/>
        <color theme="1"/>
        <rFont val="Calibri Light"/>
        <family val="2"/>
      </rPr>
      <t>HV741HH  </t>
    </r>
    <r>
      <rPr>
        <b/>
        <sz val="9"/>
        <color theme="1"/>
        <rFont val="Calibri Light"/>
        <family val="2"/>
      </rPr>
      <t>4T1BF1FK8HU397818 2017წ</t>
    </r>
  </si>
  <si>
    <r>
      <t xml:space="preserve">FORD ESCAPE   </t>
    </r>
    <r>
      <rPr>
        <b/>
        <sz val="10"/>
        <color theme="1"/>
        <rFont val="Calibri Light"/>
        <family val="2"/>
      </rPr>
      <t>SX048XS</t>
    </r>
    <r>
      <rPr>
        <b/>
        <sz val="9"/>
        <color theme="1"/>
        <rFont val="Calibri Light"/>
        <family val="2"/>
      </rPr>
      <t xml:space="preserve"> 1FMCU5K30CKB21721  2011წ</t>
    </r>
  </si>
  <si>
    <r>
      <t xml:space="preserve">TOYOTA CAMRY  </t>
    </r>
    <r>
      <rPr>
        <b/>
        <sz val="10"/>
        <color theme="1"/>
        <rFont val="Calibri Light"/>
        <family val="2"/>
      </rPr>
      <t>TC060TT  4T1B11HK2KU703012 2018წ </t>
    </r>
  </si>
  <si>
    <r>
      <t xml:space="preserve">TOYOTA COROLLA   </t>
    </r>
    <r>
      <rPr>
        <b/>
        <sz val="10"/>
        <color theme="1"/>
        <rFont val="Calibri Light"/>
        <family val="2"/>
      </rPr>
      <t>II548LI JTNBM58E70J010704 2008წ</t>
    </r>
  </si>
  <si>
    <t>ახალციხე</t>
  </si>
  <si>
    <t>ბათუმი</t>
  </si>
  <si>
    <t>ქუთაისი</t>
  </si>
  <si>
    <t>ზუგდიდი</t>
  </si>
  <si>
    <t>თელავი</t>
  </si>
  <si>
    <t>ხაშური,გორი</t>
  </si>
  <si>
    <t>თბილისი</t>
  </si>
  <si>
    <t>ავტოქეტ მომსახურების ადგილი</t>
  </si>
  <si>
    <t>FORD TRANSIT</t>
  </si>
  <si>
    <t xml:space="preserve"> FORD TRANSIT</t>
  </si>
  <si>
    <t>MERCEDES-BENZ</t>
  </si>
  <si>
    <t>საწვავის ფილტრი</t>
  </si>
  <si>
    <t>ც</t>
  </si>
  <si>
    <t xml:space="preserve">ჰაერის ფილტრი </t>
  </si>
  <si>
    <t>ჰაერის ფილტრი შიდა</t>
  </si>
  <si>
    <t>ჰაერმშრობის ფილტრი</t>
  </si>
  <si>
    <t xml:space="preserve">ზეთის ფილტრი </t>
  </si>
  <si>
    <t>ლ</t>
  </si>
  <si>
    <t>დიფერენციალური გადაცემის ზეთი 80W/90</t>
  </si>
  <si>
    <t>სამუხრუჭე ხუნდი წინა</t>
  </si>
  <si>
    <t>სამუხრუჭე ხუნდი უკანა</t>
  </si>
  <si>
    <t>სამუხრუჭე დოლურის ზამბარა</t>
  </si>
  <si>
    <t>უკანა მორგვის შიდა ჩობალი</t>
  </si>
  <si>
    <t>უკანა მორგვის გარე ჩობალი</t>
  </si>
  <si>
    <t>დამწოლი დისკი</t>
  </si>
  <si>
    <t>მორგვის საკისარი</t>
  </si>
  <si>
    <t>მორგვის ჩობალი</t>
  </si>
  <si>
    <t>შკვორნები</t>
  </si>
  <si>
    <t xml:space="preserve">წინა რესორის მილისა </t>
  </si>
  <si>
    <t>რესორი კომპ.</t>
  </si>
  <si>
    <t>უკანა რესორის მილისა</t>
  </si>
  <si>
    <t>ძრავის ბალიში წინა</t>
  </si>
  <si>
    <t>ძრავის ბალიშა  უკანა</t>
  </si>
  <si>
    <t>ამორტიზატორი წინა</t>
  </si>
  <si>
    <t>ამორტიზატორი უკანა</t>
  </si>
  <si>
    <t xml:space="preserve">გრძივი წევა </t>
  </si>
  <si>
    <t>განივი წევა</t>
  </si>
  <si>
    <t>წევის დაბოლოება</t>
  </si>
  <si>
    <t>სამუხრუჭე ავზი უკანა</t>
  </si>
  <si>
    <t>სამუხრუჭე ავზი წინა</t>
  </si>
  <si>
    <t>სამუხრუჭე ავზის რემ.კომპლექტი</t>
  </si>
  <si>
    <t>კარდნის დაკიდების საკისარი</t>
  </si>
  <si>
    <t>ჯვარა საკისარი</t>
  </si>
  <si>
    <t>რედუქტორის ჩობალი</t>
  </si>
  <si>
    <t>გადაბმულობის დისკი</t>
  </si>
  <si>
    <t>გადაბმულობის დამწოლი დისკი</t>
  </si>
  <si>
    <t>გადაბმულობის საკისარი</t>
  </si>
  <si>
    <t>გადაბმულობის პედლის ზამბარა</t>
  </si>
  <si>
    <t>წყლის რადიატორი</t>
  </si>
  <si>
    <t>თერმოსტატი</t>
  </si>
  <si>
    <t>ძრავის ღვედის დამჭიმი</t>
  </si>
  <si>
    <t>აქსელერატორის ბაგირი</t>
  </si>
  <si>
    <t>გადაცემათა კოლოფის ბაგირი</t>
  </si>
  <si>
    <t>საწვავის ტუმბო</t>
  </si>
  <si>
    <t>საწვავის ფრქვევანა (ფარსუნკა)</t>
  </si>
  <si>
    <t>საწვავის მილი</t>
  </si>
  <si>
    <t>ინტერქულერის რადიატორი</t>
  </si>
  <si>
    <t>ინტერქულერის შლანგი</t>
  </si>
  <si>
    <t>ჰიდროქურო</t>
  </si>
  <si>
    <t>ამძრავი (სტარტერი)</t>
  </si>
  <si>
    <t>გამათბობელის რადიატორი</t>
  </si>
  <si>
    <t>წინა მარჯვენა ფარი</t>
  </si>
  <si>
    <t>წინა მარცხენა ფარი</t>
  </si>
  <si>
    <t>უკანა მარჯვენა ფარი</t>
  </si>
  <si>
    <t>უკანა მარცხენა ფარი</t>
  </si>
  <si>
    <t>უკანა ხედვის სარკე მარცხენა</t>
  </si>
  <si>
    <t>უკანა ხედვის სარკე მარჯვენა</t>
  </si>
  <si>
    <t>საზომი ერთეული</t>
  </si>
  <si>
    <t>სამუხრუჭე დისკი  წინა</t>
  </si>
  <si>
    <t>სამუხრუჭე დისკი უკანა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</si>
</sst>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_(* #,##0_);_(* \(#,##0\);_(* &quot;-&quot;??_);_(@_)"/>
    <numFmt numFmtId="166" formatCode="_(#,##0_);_(\(#,##0\);_(\ \-\ _);_(@_)"/>
    <numFmt numFmtId="167" formatCode="_-* #,##0.00\ [$₾-437]_-;\-* #,##0.00\ [$₾-437]_-;_-* &quot;-&quot;??\ [$₾-437]_-;_-@_-"/>
  </numFmts>
  <fonts count="20" x14ac:knownFonts="1">
    <font>
      <sz val="11"/>
      <color theme="1"/>
      <name val="Aptos Narrow"/>
      <family val="2"/>
      <charset val="1"/>
      <scheme val="minor"/>
    </font>
    <font>
      <sz val="11"/>
      <color theme="1"/>
      <name val="Aptos Narrow"/>
      <family val="2"/>
      <charset val="1"/>
      <scheme val="minor"/>
    </font>
    <font>
      <sz val="8"/>
      <name val="Aptos Narrow"/>
      <family val="2"/>
      <charset val="1"/>
      <scheme val="minor"/>
    </font>
    <font>
      <sz val="9"/>
      <color theme="1"/>
      <name val="Calibri Light"/>
      <family val="2"/>
    </font>
    <font>
      <sz val="11"/>
      <color theme="1"/>
      <name val="Calibri Light"/>
      <family val="2"/>
    </font>
    <font>
      <b/>
      <sz val="9"/>
      <color theme="1"/>
      <name val="Calibri Light"/>
      <family val="2"/>
    </font>
    <font>
      <b/>
      <i/>
      <sz val="9"/>
      <color theme="1"/>
      <name val="Calibri Light"/>
      <family val="2"/>
    </font>
    <font>
      <sz val="8"/>
      <color theme="1"/>
      <name val="Calibri Light"/>
      <family val="2"/>
    </font>
    <font>
      <sz val="10"/>
      <color theme="1"/>
      <name val="Calibri Light"/>
      <family val="2"/>
    </font>
    <font>
      <sz val="10"/>
      <color rgb="FFFF0000"/>
      <name val="Calibri Light"/>
      <family val="2"/>
    </font>
    <font>
      <sz val="10"/>
      <color rgb="FF000000"/>
      <name val="Calibri Light"/>
      <family val="2"/>
    </font>
    <font>
      <b/>
      <sz val="11"/>
      <color theme="1"/>
      <name val="Calibri Light"/>
      <family val="2"/>
    </font>
    <font>
      <sz val="11"/>
      <color rgb="FFFF0000"/>
      <name val="Calibri Light"/>
      <family val="2"/>
    </font>
    <font>
      <b/>
      <sz val="10"/>
      <color rgb="FFFF0000"/>
      <name val="Calibri Light"/>
      <family val="2"/>
    </font>
    <font>
      <b/>
      <sz val="10"/>
      <color theme="1"/>
      <name val="Calibri Light"/>
      <family val="2"/>
    </font>
    <font>
      <b/>
      <sz val="10"/>
      <name val="Calibri Light"/>
      <family val="2"/>
    </font>
    <font>
      <b/>
      <i/>
      <sz val="10"/>
      <color theme="1"/>
      <name val="Calibri Light"/>
      <family val="2"/>
    </font>
    <font>
      <sz val="10"/>
      <name val="Calibri Light"/>
      <family val="2"/>
    </font>
    <font>
      <b/>
      <sz val="11"/>
      <name val="Calibri Light"/>
      <family val="2"/>
    </font>
    <font>
      <b/>
      <i/>
      <sz val="10"/>
      <color rgb="FFFF0000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medium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/>
    <xf numFmtId="166" fontId="3" fillId="0" borderId="0" xfId="1" applyNumberFormat="1" applyFont="1" applyFill="1"/>
    <xf numFmtId="0" fontId="4" fillId="0" borderId="0" xfId="0" applyFont="1"/>
    <xf numFmtId="165" fontId="5" fillId="0" borderId="0" xfId="1" applyNumberFormat="1" applyFont="1" applyFill="1" applyBorder="1" applyAlignment="1">
      <alignment readingOrder="1"/>
    </xf>
    <xf numFmtId="165" fontId="5" fillId="0" borderId="0" xfId="1" applyNumberFormat="1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167" fontId="6" fillId="3" borderId="3" xfId="0" applyNumberFormat="1" applyFont="1" applyFill="1" applyBorder="1"/>
    <xf numFmtId="166" fontId="3" fillId="0" borderId="0" xfId="0" applyNumberFormat="1" applyFont="1"/>
    <xf numFmtId="0" fontId="7" fillId="0" borderId="0" xfId="0" applyFont="1"/>
    <xf numFmtId="0" fontId="8" fillId="0" borderId="0" xfId="0" applyFont="1"/>
    <xf numFmtId="0" fontId="5" fillId="3" borderId="1" xfId="0" applyFont="1" applyFill="1" applyBorder="1"/>
    <xf numFmtId="166" fontId="5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0" xfId="0" applyFont="1"/>
    <xf numFmtId="0" fontId="8" fillId="0" borderId="4" xfId="0" applyFont="1" applyBorder="1"/>
    <xf numFmtId="167" fontId="4" fillId="0" borderId="0" xfId="0" applyNumberFormat="1" applyFont="1"/>
    <xf numFmtId="0" fontId="10" fillId="2" borderId="9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167" fontId="3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/>
    <xf numFmtId="164" fontId="12" fillId="0" borderId="0" xfId="1" applyFont="1"/>
    <xf numFmtId="165" fontId="14" fillId="0" borderId="0" xfId="1" applyNumberFormat="1" applyFont="1" applyFill="1" applyBorder="1" applyAlignment="1">
      <alignment readingOrder="1"/>
    </xf>
    <xf numFmtId="167" fontId="14" fillId="0" borderId="0" xfId="1" applyNumberFormat="1" applyFont="1" applyFill="1"/>
    <xf numFmtId="0" fontId="8" fillId="0" borderId="0" xfId="0" applyFont="1" applyAlignment="1">
      <alignment horizontal="center" vertical="center" wrapText="1"/>
    </xf>
    <xf numFmtId="167" fontId="14" fillId="0" borderId="10" xfId="0" applyNumberFormat="1" applyFont="1" applyBorder="1" applyAlignment="1">
      <alignment horizontal="center" vertical="center" wrapText="1"/>
    </xf>
    <xf numFmtId="167" fontId="14" fillId="0" borderId="2" xfId="0" applyNumberFormat="1" applyFont="1" applyBorder="1" applyAlignment="1">
      <alignment horizontal="center" vertical="center" wrapText="1"/>
    </xf>
    <xf numFmtId="167" fontId="14" fillId="0" borderId="1" xfId="0" applyNumberFormat="1" applyFont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/>
    </xf>
    <xf numFmtId="167" fontId="16" fillId="3" borderId="3" xfId="0" applyNumberFormat="1" applyFont="1" applyFill="1" applyBorder="1"/>
    <xf numFmtId="0" fontId="8" fillId="0" borderId="7" xfId="0" applyFont="1" applyBorder="1"/>
    <xf numFmtId="167" fontId="8" fillId="0" borderId="7" xfId="0" applyNumberFormat="1" applyFont="1" applyBorder="1"/>
    <xf numFmtId="167" fontId="8" fillId="0" borderId="4" xfId="0" applyNumberFormat="1" applyFont="1" applyBorder="1"/>
    <xf numFmtId="0" fontId="14" fillId="3" borderId="1" xfId="0" applyFont="1" applyFill="1" applyBorder="1"/>
    <xf numFmtId="167" fontId="13" fillId="3" borderId="5" xfId="0" applyNumberFormat="1" applyFont="1" applyFill="1" applyBorder="1"/>
    <xf numFmtId="167" fontId="8" fillId="3" borderId="5" xfId="0" applyNumberFormat="1" applyFont="1" applyFill="1" applyBorder="1"/>
    <xf numFmtId="167" fontId="8" fillId="0" borderId="0" xfId="0" applyNumberFormat="1" applyFont="1"/>
    <xf numFmtId="0" fontId="8" fillId="0" borderId="6" xfId="0" applyFont="1" applyBorder="1"/>
    <xf numFmtId="167" fontId="8" fillId="0" borderId="6" xfId="0" applyNumberFormat="1" applyFont="1" applyBorder="1"/>
    <xf numFmtId="167" fontId="14" fillId="3" borderId="5" xfId="0" applyNumberFormat="1" applyFont="1" applyFill="1" applyBorder="1"/>
    <xf numFmtId="0" fontId="14" fillId="0" borderId="0" xfId="0" applyFont="1"/>
    <xf numFmtId="0" fontId="17" fillId="0" borderId="4" xfId="0" applyFont="1" applyBorder="1"/>
    <xf numFmtId="166" fontId="14" fillId="0" borderId="2" xfId="0" applyNumberFormat="1" applyFont="1" applyBorder="1" applyAlignment="1">
      <alignment horizontal="center" vertical="center" wrapText="1"/>
    </xf>
    <xf numFmtId="167" fontId="13" fillId="0" borderId="2" xfId="0" applyNumberFormat="1" applyFont="1" applyBorder="1" applyAlignment="1">
      <alignment horizontal="center" vertical="center" wrapText="1"/>
    </xf>
    <xf numFmtId="167" fontId="19" fillId="3" borderId="3" xfId="0" applyNumberFormat="1" applyFont="1" applyFill="1" applyBorder="1"/>
    <xf numFmtId="167" fontId="14" fillId="0" borderId="13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66" fontId="5" fillId="0" borderId="13" xfId="0" applyNumberFormat="1" applyFont="1" applyBorder="1" applyAlignment="1">
      <alignment horizontal="center" vertical="center" wrapText="1"/>
    </xf>
    <xf numFmtId="166" fontId="5" fillId="0" borderId="12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67" fontId="6" fillId="3" borderId="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167" fontId="11" fillId="0" borderId="17" xfId="0" applyNumberFormat="1" applyFont="1" applyBorder="1" applyAlignment="1">
      <alignment horizontal="center" vertical="center" wrapText="1"/>
    </xf>
    <xf numFmtId="167" fontId="16" fillId="3" borderId="7" xfId="0" applyNumberFormat="1" applyFont="1" applyFill="1" applyBorder="1"/>
    <xf numFmtId="167" fontId="11" fillId="0" borderId="1" xfId="1" applyNumberFormat="1" applyFont="1" applyFill="1" applyBorder="1"/>
    <xf numFmtId="166" fontId="5" fillId="0" borderId="0" xfId="1" applyNumberFormat="1" applyFont="1" applyFill="1" applyBorder="1"/>
    <xf numFmtId="166" fontId="5" fillId="0" borderId="1" xfId="1" applyNumberFormat="1" applyFont="1" applyFill="1" applyBorder="1"/>
    <xf numFmtId="167" fontId="5" fillId="0" borderId="18" xfId="0" applyNumberFormat="1" applyFont="1" applyBorder="1" applyAlignment="1">
      <alignment horizontal="center" vertical="center" wrapText="1"/>
    </xf>
    <xf numFmtId="167" fontId="5" fillId="0" borderId="10" xfId="0" applyNumberFormat="1" applyFont="1" applyBorder="1" applyAlignment="1">
      <alignment horizontal="center" vertical="center" wrapText="1"/>
    </xf>
    <xf numFmtId="167" fontId="11" fillId="0" borderId="0" xfId="1" applyNumberFormat="1" applyFont="1" applyFill="1" applyBorder="1"/>
    <xf numFmtId="167" fontId="15" fillId="2" borderId="11" xfId="0" applyNumberFormat="1" applyFont="1" applyFill="1" applyBorder="1" applyAlignment="1">
      <alignment horizontal="center" vertical="center" wrapText="1"/>
    </xf>
    <xf numFmtId="167" fontId="15" fillId="2" borderId="12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Border="1" applyAlignment="1">
      <alignment horizontal="center" vertical="center" wrapText="1"/>
    </xf>
    <xf numFmtId="167" fontId="14" fillId="0" borderId="1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1" fillId="0" borderId="13" xfId="0" applyFont="1" applyBorder="1" applyAlignment="1">
      <alignment horizontal="center" vertical="center"/>
    </xf>
    <xf numFmtId="167" fontId="11" fillId="0" borderId="13" xfId="0" applyNumberFormat="1" applyFont="1" applyBorder="1" applyAlignment="1">
      <alignment horizontal="center" vertical="center" wrapText="1"/>
    </xf>
    <xf numFmtId="167" fontId="11" fillId="0" borderId="12" xfId="0" applyNumberFormat="1" applyFont="1" applyBorder="1" applyAlignment="1">
      <alignment horizontal="center" vertical="center" wrapText="1"/>
    </xf>
    <xf numFmtId="167" fontId="18" fillId="2" borderId="14" xfId="0" applyNumberFormat="1" applyFont="1" applyFill="1" applyBorder="1" applyAlignment="1">
      <alignment horizontal="center" vertical="center" wrapText="1"/>
    </xf>
    <xf numFmtId="167" fontId="18" fillId="2" borderId="15" xfId="0" applyNumberFormat="1" applyFont="1" applyFill="1" applyBorder="1" applyAlignment="1">
      <alignment horizontal="center" vertical="center" wrapText="1"/>
    </xf>
    <xf numFmtId="167" fontId="18" fillId="2" borderId="16" xfId="0" applyNumberFormat="1" applyFont="1" applyFill="1" applyBorder="1" applyAlignment="1">
      <alignment horizontal="center" vertical="center" wrapText="1"/>
    </xf>
    <xf numFmtId="167" fontId="11" fillId="0" borderId="11" xfId="0" applyNumberFormat="1" applyFont="1" applyBorder="1" applyAlignment="1">
      <alignment horizontal="center" vertical="center" wrapText="1"/>
    </xf>
    <xf numFmtId="0" fontId="0" fillId="0" borderId="19" xfId="0" applyBorder="1"/>
    <xf numFmtId="0" fontId="0" fillId="0" borderId="19" xfId="0" applyBorder="1" applyAlignment="1">
      <alignment horizontal="center"/>
    </xf>
    <xf numFmtId="0" fontId="0" fillId="0" borderId="20" xfId="0" applyBorder="1"/>
  </cellXfs>
  <cellStyles count="2">
    <cellStyle name="Comma" xfId="1" builtinId="3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B232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O28" sqref="O28"/>
    </sheetView>
  </sheetViews>
  <sheetFormatPr defaultColWidth="8.90625" defaultRowHeight="13" x14ac:dyDescent="0.3"/>
  <cols>
    <col min="1" max="1" width="35.08984375" style="10" customWidth="1"/>
    <col min="2" max="2" width="49.453125" style="10" bestFit="1" customWidth="1"/>
    <col min="3" max="3" width="24.81640625" style="36" customWidth="1"/>
    <col min="4" max="4" width="22" style="36" customWidth="1"/>
    <col min="5" max="5" width="23" style="36" customWidth="1"/>
    <col min="6" max="6" width="24" style="36" customWidth="1"/>
    <col min="7" max="7" width="21.81640625" style="36" customWidth="1"/>
    <col min="8" max="28" width="19.36328125" style="36" customWidth="1"/>
    <col min="29" max="16384" width="8.90625" style="10"/>
  </cols>
  <sheetData>
    <row r="1" spans="1:28" x14ac:dyDescent="0.3">
      <c r="A1" s="22"/>
      <c r="B1" s="22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</row>
    <row r="2" spans="1:28" ht="15" thickBot="1" x14ac:dyDescent="0.4">
      <c r="A2" s="70" t="s">
        <v>421</v>
      </c>
      <c r="B2" s="70"/>
      <c r="C2" s="60" t="s">
        <v>420</v>
      </c>
      <c r="D2" s="60" t="s">
        <v>420</v>
      </c>
      <c r="E2" s="60" t="s">
        <v>420</v>
      </c>
      <c r="F2" s="60" t="s">
        <v>420</v>
      </c>
      <c r="G2" s="60" t="s">
        <v>420</v>
      </c>
      <c r="H2" s="60" t="s">
        <v>420</v>
      </c>
      <c r="I2" s="60" t="s">
        <v>420</v>
      </c>
      <c r="J2" s="60" t="s">
        <v>420</v>
      </c>
      <c r="K2" s="60" t="s">
        <v>420</v>
      </c>
      <c r="L2" s="60" t="s">
        <v>420</v>
      </c>
      <c r="M2" s="60" t="s">
        <v>420</v>
      </c>
      <c r="N2" s="60" t="s">
        <v>420</v>
      </c>
      <c r="O2" s="60" t="s">
        <v>420</v>
      </c>
      <c r="P2" s="60" t="s">
        <v>420</v>
      </c>
      <c r="Q2" s="60" t="s">
        <v>420</v>
      </c>
      <c r="R2" s="60" t="s">
        <v>420</v>
      </c>
      <c r="S2" s="60" t="s">
        <v>420</v>
      </c>
      <c r="T2" s="60" t="s">
        <v>420</v>
      </c>
      <c r="U2" s="60" t="s">
        <v>420</v>
      </c>
      <c r="V2" s="60" t="s">
        <v>416</v>
      </c>
      <c r="W2" s="60" t="s">
        <v>417</v>
      </c>
      <c r="X2" s="60" t="s">
        <v>418</v>
      </c>
      <c r="Y2" s="60" t="s">
        <v>414</v>
      </c>
      <c r="Z2" s="60" t="s">
        <v>414</v>
      </c>
      <c r="AA2" s="60" t="s">
        <v>414</v>
      </c>
      <c r="AB2" s="60" t="s">
        <v>419</v>
      </c>
    </row>
    <row r="3" spans="1:28" s="24" customFormat="1" ht="25.5" customHeight="1" thickBot="1" x14ac:dyDescent="0.4">
      <c r="C3" s="66" t="s">
        <v>295</v>
      </c>
      <c r="D3" s="67"/>
      <c r="E3" s="68" t="s">
        <v>296</v>
      </c>
      <c r="F3" s="69"/>
      <c r="G3" s="25" t="s">
        <v>297</v>
      </c>
      <c r="H3" s="25" t="s">
        <v>333</v>
      </c>
      <c r="I3" s="25" t="s">
        <v>333</v>
      </c>
      <c r="J3" s="25" t="s">
        <v>333</v>
      </c>
      <c r="K3" s="25" t="s">
        <v>333</v>
      </c>
      <c r="L3" s="25" t="s">
        <v>333</v>
      </c>
      <c r="M3" s="25" t="s">
        <v>333</v>
      </c>
      <c r="N3" s="25" t="s">
        <v>333</v>
      </c>
      <c r="O3" s="25" t="s">
        <v>333</v>
      </c>
      <c r="P3" s="25" t="s">
        <v>359</v>
      </c>
      <c r="Q3" s="25" t="s">
        <v>359</v>
      </c>
      <c r="R3" s="25" t="s">
        <v>359</v>
      </c>
      <c r="S3" s="25" t="s">
        <v>359</v>
      </c>
      <c r="T3" s="25" t="s">
        <v>359</v>
      </c>
      <c r="U3" s="25" t="s">
        <v>359</v>
      </c>
      <c r="V3" s="25" t="s">
        <v>359</v>
      </c>
      <c r="W3" s="25" t="s">
        <v>333</v>
      </c>
      <c r="X3" s="25" t="s">
        <v>333</v>
      </c>
      <c r="Y3" s="25" t="s">
        <v>333</v>
      </c>
      <c r="Z3" s="25" t="s">
        <v>333</v>
      </c>
      <c r="AA3" s="25" t="s">
        <v>333</v>
      </c>
      <c r="AB3" s="25" t="s">
        <v>333</v>
      </c>
    </row>
    <row r="4" spans="1:28" ht="70.75" customHeight="1" thickBot="1" x14ac:dyDescent="0.35">
      <c r="A4" s="46" t="s">
        <v>361</v>
      </c>
      <c r="B4" s="47" t="s">
        <v>0</v>
      </c>
      <c r="C4" s="26" t="s">
        <v>311</v>
      </c>
      <c r="D4" s="26" t="s">
        <v>312</v>
      </c>
      <c r="E4" s="26" t="s">
        <v>330</v>
      </c>
      <c r="F4" s="26" t="s">
        <v>331</v>
      </c>
      <c r="G4" s="27" t="s">
        <v>313</v>
      </c>
      <c r="H4" s="26" t="s">
        <v>378</v>
      </c>
      <c r="I4" s="26" t="s">
        <v>381</v>
      </c>
      <c r="J4" s="26" t="s">
        <v>388</v>
      </c>
      <c r="K4" s="26" t="s">
        <v>389</v>
      </c>
      <c r="L4" s="26" t="s">
        <v>390</v>
      </c>
      <c r="M4" s="26" t="s">
        <v>382</v>
      </c>
      <c r="N4" s="26" t="s">
        <v>350</v>
      </c>
      <c r="O4" s="26" t="s">
        <v>383</v>
      </c>
      <c r="P4" s="26" t="s">
        <v>335</v>
      </c>
      <c r="Q4" s="26" t="s">
        <v>353</v>
      </c>
      <c r="R4" s="26" t="s">
        <v>354</v>
      </c>
      <c r="S4" s="26" t="s">
        <v>336</v>
      </c>
      <c r="T4" s="26" t="s">
        <v>337</v>
      </c>
      <c r="U4" s="26" t="s">
        <v>355</v>
      </c>
      <c r="V4" s="26" t="s">
        <v>341</v>
      </c>
      <c r="W4" s="26" t="s">
        <v>386</v>
      </c>
      <c r="X4" s="26" t="s">
        <v>385</v>
      </c>
      <c r="Y4" s="26" t="s">
        <v>377</v>
      </c>
      <c r="Z4" s="26" t="s">
        <v>379</v>
      </c>
      <c r="AA4" s="26" t="s">
        <v>380</v>
      </c>
      <c r="AB4" s="26" t="s">
        <v>387</v>
      </c>
    </row>
    <row r="5" spans="1:28" x14ac:dyDescent="0.3">
      <c r="A5" s="28" t="s">
        <v>360</v>
      </c>
      <c r="B5" s="28" t="s">
        <v>0</v>
      </c>
      <c r="C5" s="29" t="s">
        <v>363</v>
      </c>
      <c r="D5" s="29" t="s">
        <v>363</v>
      </c>
      <c r="E5" s="29" t="s">
        <v>363</v>
      </c>
      <c r="F5" s="29" t="s">
        <v>363</v>
      </c>
      <c r="G5" s="29" t="s">
        <v>363</v>
      </c>
      <c r="H5" s="29" t="s">
        <v>363</v>
      </c>
      <c r="I5" s="29" t="s">
        <v>363</v>
      </c>
      <c r="J5" s="29" t="s">
        <v>363</v>
      </c>
      <c r="K5" s="29" t="s">
        <v>363</v>
      </c>
      <c r="L5" s="29" t="s">
        <v>363</v>
      </c>
      <c r="M5" s="29" t="s">
        <v>363</v>
      </c>
      <c r="N5" s="29" t="s">
        <v>363</v>
      </c>
      <c r="O5" s="29" t="s">
        <v>363</v>
      </c>
      <c r="P5" s="29" t="s">
        <v>363</v>
      </c>
      <c r="Q5" s="29" t="s">
        <v>363</v>
      </c>
      <c r="R5" s="29" t="s">
        <v>363</v>
      </c>
      <c r="S5" s="29" t="s">
        <v>363</v>
      </c>
      <c r="T5" s="29" t="s">
        <v>363</v>
      </c>
      <c r="U5" s="29" t="s">
        <v>363</v>
      </c>
      <c r="V5" s="29" t="s">
        <v>363</v>
      </c>
      <c r="W5" s="29" t="s">
        <v>363</v>
      </c>
      <c r="X5" s="29" t="s">
        <v>363</v>
      </c>
      <c r="Y5" s="29" t="s">
        <v>363</v>
      </c>
      <c r="Z5" s="29" t="s">
        <v>363</v>
      </c>
      <c r="AA5" s="29" t="s">
        <v>363</v>
      </c>
      <c r="AB5" s="29" t="s">
        <v>363</v>
      </c>
    </row>
    <row r="6" spans="1:28" x14ac:dyDescent="0.3">
      <c r="A6" s="30" t="s">
        <v>1</v>
      </c>
      <c r="B6" s="30" t="s">
        <v>2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V6" s="31"/>
      <c r="W6" s="31"/>
      <c r="X6" s="31"/>
      <c r="Y6" s="31"/>
      <c r="Z6" s="31"/>
      <c r="AA6" s="31"/>
    </row>
    <row r="7" spans="1:28" x14ac:dyDescent="0.3">
      <c r="A7" s="15" t="s">
        <v>1</v>
      </c>
      <c r="B7" s="15" t="s">
        <v>3</v>
      </c>
      <c r="C7" s="32"/>
      <c r="D7" s="32"/>
      <c r="E7" s="32"/>
      <c r="F7" s="32"/>
      <c r="G7" s="32"/>
      <c r="H7" s="32"/>
      <c r="I7" s="32"/>
      <c r="K7" s="32"/>
      <c r="L7" s="32"/>
      <c r="M7" s="32"/>
      <c r="N7" s="32"/>
      <c r="O7" s="32"/>
      <c r="P7" s="32"/>
      <c r="Q7" s="32"/>
      <c r="R7" s="32"/>
      <c r="S7" s="32"/>
      <c r="T7" s="32"/>
      <c r="V7" s="32"/>
      <c r="W7" s="32"/>
      <c r="X7" s="32"/>
      <c r="Y7" s="32"/>
      <c r="Z7" s="32"/>
      <c r="AA7" s="32"/>
    </row>
    <row r="8" spans="1:28" x14ac:dyDescent="0.3">
      <c r="A8" s="15" t="s">
        <v>1</v>
      </c>
      <c r="B8" s="15" t="s">
        <v>4</v>
      </c>
      <c r="C8" s="32"/>
      <c r="D8" s="32"/>
      <c r="E8" s="32"/>
      <c r="F8" s="32"/>
      <c r="G8" s="32"/>
      <c r="H8" s="32"/>
      <c r="K8" s="32"/>
      <c r="L8" s="32"/>
      <c r="M8" s="32"/>
      <c r="N8" s="32"/>
      <c r="O8" s="32"/>
      <c r="Q8" s="32"/>
      <c r="R8" s="32"/>
      <c r="S8" s="32"/>
      <c r="T8" s="32"/>
      <c r="V8" s="32"/>
      <c r="W8" s="32"/>
      <c r="X8" s="32"/>
      <c r="Y8" s="32"/>
      <c r="Z8" s="32"/>
      <c r="AA8" s="32"/>
    </row>
    <row r="9" spans="1:28" x14ac:dyDescent="0.3">
      <c r="A9" s="15" t="s">
        <v>1</v>
      </c>
      <c r="B9" s="15" t="s">
        <v>5</v>
      </c>
      <c r="C9" s="32"/>
      <c r="D9" s="32"/>
      <c r="E9" s="32"/>
      <c r="F9" s="32"/>
      <c r="G9" s="32"/>
      <c r="H9" s="32"/>
      <c r="K9" s="32"/>
      <c r="L9" s="32"/>
      <c r="M9" s="32"/>
      <c r="N9" s="32"/>
      <c r="O9" s="32"/>
      <c r="Q9" s="32"/>
      <c r="R9" s="32"/>
      <c r="S9" s="32"/>
      <c r="T9" s="32"/>
      <c r="V9" s="32"/>
      <c r="W9" s="32"/>
      <c r="X9" s="32"/>
      <c r="Y9" s="32"/>
      <c r="Z9" s="32"/>
      <c r="AA9" s="32"/>
    </row>
    <row r="10" spans="1:28" x14ac:dyDescent="0.3">
      <c r="A10" s="15" t="s">
        <v>1</v>
      </c>
      <c r="B10" s="15" t="s">
        <v>6</v>
      </c>
      <c r="C10" s="32"/>
      <c r="D10" s="32"/>
      <c r="E10" s="32"/>
      <c r="F10" s="32"/>
      <c r="G10" s="32"/>
      <c r="H10" s="32"/>
      <c r="K10" s="32"/>
      <c r="L10" s="32"/>
      <c r="M10" s="32"/>
      <c r="N10" s="32"/>
      <c r="O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</row>
    <row r="11" spans="1:28" x14ac:dyDescent="0.3">
      <c r="A11" s="15" t="s">
        <v>1</v>
      </c>
      <c r="B11" s="15" t="s">
        <v>7</v>
      </c>
      <c r="C11" s="32"/>
      <c r="D11" s="32"/>
      <c r="E11" s="32"/>
      <c r="F11" s="32"/>
      <c r="G11" s="32"/>
      <c r="H11" s="32"/>
      <c r="O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</row>
    <row r="12" spans="1:28" x14ac:dyDescent="0.3">
      <c r="A12" s="15" t="s">
        <v>1</v>
      </c>
      <c r="B12" s="15" t="s">
        <v>8</v>
      </c>
      <c r="C12" s="32"/>
      <c r="D12" s="32"/>
      <c r="E12" s="32"/>
      <c r="F12" s="32"/>
      <c r="G12" s="32"/>
      <c r="H12" s="32"/>
      <c r="I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</row>
    <row r="13" spans="1:28" x14ac:dyDescent="0.3">
      <c r="A13" s="15" t="s">
        <v>1</v>
      </c>
      <c r="B13" s="15" t="s">
        <v>9</v>
      </c>
      <c r="C13" s="32"/>
      <c r="D13" s="32"/>
      <c r="E13" s="32"/>
      <c r="F13" s="32"/>
      <c r="G13" s="32"/>
      <c r="H13" s="32"/>
      <c r="I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</row>
    <row r="14" spans="1:28" x14ac:dyDescent="0.3">
      <c r="A14" s="15" t="s">
        <v>1</v>
      </c>
      <c r="B14" s="15" t="s">
        <v>10</v>
      </c>
      <c r="C14" s="32"/>
      <c r="D14" s="32"/>
      <c r="E14" s="32"/>
      <c r="F14" s="32"/>
      <c r="G14" s="32"/>
      <c r="H14" s="32"/>
      <c r="I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</row>
    <row r="15" spans="1:28" x14ac:dyDescent="0.3">
      <c r="A15" s="15" t="s">
        <v>1</v>
      </c>
      <c r="B15" s="15" t="s">
        <v>11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</row>
    <row r="16" spans="1:28" x14ac:dyDescent="0.3">
      <c r="A16" s="15" t="s">
        <v>1</v>
      </c>
      <c r="B16" s="15" t="s">
        <v>12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</row>
    <row r="17" spans="1:28" x14ac:dyDescent="0.3">
      <c r="A17" s="15" t="s">
        <v>1</v>
      </c>
      <c r="B17" s="15" t="s">
        <v>13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</row>
    <row r="18" spans="1:28" x14ac:dyDescent="0.3">
      <c r="A18" s="15" t="s">
        <v>1</v>
      </c>
      <c r="B18" s="15" t="s">
        <v>14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</row>
    <row r="19" spans="1:28" x14ac:dyDescent="0.3">
      <c r="A19" s="15" t="s">
        <v>1</v>
      </c>
      <c r="B19" s="15" t="s">
        <v>15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</row>
    <row r="20" spans="1:28" x14ac:dyDescent="0.3">
      <c r="A20" s="15" t="s">
        <v>1</v>
      </c>
      <c r="B20" s="15" t="s">
        <v>16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</row>
    <row r="21" spans="1:28" x14ac:dyDescent="0.3">
      <c r="A21" s="15" t="s">
        <v>1</v>
      </c>
      <c r="B21" s="15" t="s">
        <v>17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</row>
    <row r="22" spans="1:28" x14ac:dyDescent="0.3">
      <c r="A22" s="15" t="s">
        <v>1</v>
      </c>
      <c r="B22" s="15" t="s">
        <v>18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</row>
    <row r="23" spans="1:28" x14ac:dyDescent="0.3">
      <c r="A23" s="15" t="s">
        <v>1</v>
      </c>
      <c r="B23" s="15" t="s">
        <v>19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</row>
    <row r="24" spans="1:28" x14ac:dyDescent="0.3">
      <c r="A24" s="15" t="s">
        <v>1</v>
      </c>
      <c r="B24" s="15" t="s">
        <v>20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</row>
    <row r="25" spans="1:28" x14ac:dyDescent="0.3">
      <c r="A25" s="15" t="s">
        <v>1</v>
      </c>
      <c r="B25" s="15" t="s">
        <v>21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</row>
    <row r="26" spans="1:28" x14ac:dyDescent="0.3">
      <c r="A26" s="15" t="s">
        <v>1</v>
      </c>
      <c r="B26" s="15" t="s">
        <v>22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</row>
    <row r="27" spans="1:28" ht="16.5" customHeight="1" x14ac:dyDescent="0.3">
      <c r="A27" s="15" t="s">
        <v>1</v>
      </c>
      <c r="B27" s="15" t="s">
        <v>23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</row>
    <row r="28" spans="1:28" ht="13.5" thickBot="1" x14ac:dyDescent="0.35">
      <c r="A28" s="33" t="s">
        <v>362</v>
      </c>
      <c r="B28" s="34">
        <f>SUM(C28:AB28)</f>
        <v>0</v>
      </c>
      <c r="C28" s="35">
        <f>SUM(C6:C27)</f>
        <v>0</v>
      </c>
      <c r="D28" s="35">
        <f>SUM(D6:D27)</f>
        <v>0</v>
      </c>
      <c r="E28" s="35">
        <f t="shared" ref="E28:AA28" si="0">SUM(E6:E27)</f>
        <v>0</v>
      </c>
      <c r="F28" s="35">
        <f t="shared" si="0"/>
        <v>0</v>
      </c>
      <c r="G28" s="35">
        <f t="shared" si="0"/>
        <v>0</v>
      </c>
      <c r="H28" s="35">
        <f t="shared" si="0"/>
        <v>0</v>
      </c>
      <c r="I28" s="35">
        <f t="shared" si="0"/>
        <v>0</v>
      </c>
      <c r="J28" s="35">
        <f t="shared" si="0"/>
        <v>0</v>
      </c>
      <c r="K28" s="35">
        <f t="shared" si="0"/>
        <v>0</v>
      </c>
      <c r="L28" s="35">
        <f t="shared" si="0"/>
        <v>0</v>
      </c>
      <c r="M28" s="35">
        <f t="shared" si="0"/>
        <v>0</v>
      </c>
      <c r="N28" s="35">
        <f t="shared" si="0"/>
        <v>0</v>
      </c>
      <c r="O28" s="35">
        <f>SUM(O6:O27)</f>
        <v>0</v>
      </c>
      <c r="P28" s="35">
        <f t="shared" si="0"/>
        <v>0</v>
      </c>
      <c r="Q28" s="35">
        <f t="shared" si="0"/>
        <v>0</v>
      </c>
      <c r="R28" s="35">
        <f t="shared" si="0"/>
        <v>0</v>
      </c>
      <c r="S28" s="35">
        <f t="shared" si="0"/>
        <v>0</v>
      </c>
      <c r="T28" s="35">
        <f t="shared" si="0"/>
        <v>0</v>
      </c>
      <c r="U28" s="35">
        <f>SUM(U6:U27)</f>
        <v>0</v>
      </c>
      <c r="V28" s="35">
        <f t="shared" si="0"/>
        <v>0</v>
      </c>
      <c r="W28" s="35">
        <f t="shared" si="0"/>
        <v>0</v>
      </c>
      <c r="X28" s="35">
        <f t="shared" si="0"/>
        <v>0</v>
      </c>
      <c r="Y28" s="35">
        <f t="shared" si="0"/>
        <v>0</v>
      </c>
      <c r="Z28" s="35">
        <f t="shared" si="0"/>
        <v>0</v>
      </c>
      <c r="AA28" s="35">
        <f t="shared" si="0"/>
        <v>0</v>
      </c>
      <c r="AB28" s="35">
        <f>SUM(AB2:AB27)</f>
        <v>0</v>
      </c>
    </row>
    <row r="29" spans="1:28" ht="13.5" thickBot="1" x14ac:dyDescent="0.35"/>
    <row r="30" spans="1:28" x14ac:dyDescent="0.3">
      <c r="A30" s="28" t="s">
        <v>360</v>
      </c>
      <c r="B30" s="28" t="s">
        <v>0</v>
      </c>
      <c r="C30" s="29" t="s">
        <v>363</v>
      </c>
      <c r="D30" s="29" t="s">
        <v>363</v>
      </c>
      <c r="E30" s="29" t="s">
        <v>363</v>
      </c>
      <c r="F30" s="29" t="s">
        <v>363</v>
      </c>
      <c r="G30" s="29" t="s">
        <v>363</v>
      </c>
      <c r="H30" s="29" t="s">
        <v>363</v>
      </c>
      <c r="I30" s="29" t="s">
        <v>363</v>
      </c>
      <c r="J30" s="29" t="s">
        <v>363</v>
      </c>
      <c r="K30" s="29" t="s">
        <v>363</v>
      </c>
      <c r="L30" s="29" t="s">
        <v>363</v>
      </c>
      <c r="M30" s="29" t="s">
        <v>363</v>
      </c>
      <c r="N30" s="29" t="s">
        <v>363</v>
      </c>
      <c r="O30" s="29" t="s">
        <v>363</v>
      </c>
      <c r="P30" s="29" t="s">
        <v>363</v>
      </c>
      <c r="Q30" s="29" t="s">
        <v>363</v>
      </c>
      <c r="R30" s="29" t="s">
        <v>363</v>
      </c>
      <c r="S30" s="29" t="s">
        <v>363</v>
      </c>
      <c r="T30" s="29" t="s">
        <v>363</v>
      </c>
      <c r="U30" s="29" t="s">
        <v>363</v>
      </c>
      <c r="V30" s="29" t="s">
        <v>363</v>
      </c>
      <c r="W30" s="29" t="s">
        <v>363</v>
      </c>
      <c r="X30" s="29" t="s">
        <v>363</v>
      </c>
      <c r="Y30" s="29" t="s">
        <v>363</v>
      </c>
      <c r="Z30" s="29" t="s">
        <v>363</v>
      </c>
      <c r="AA30" s="29" t="s">
        <v>363</v>
      </c>
      <c r="AB30" s="29" t="s">
        <v>363</v>
      </c>
    </row>
    <row r="31" spans="1:28" x14ac:dyDescent="0.3">
      <c r="A31" s="30" t="s">
        <v>24</v>
      </c>
      <c r="B31" s="30" t="s">
        <v>25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</row>
    <row r="32" spans="1:28" x14ac:dyDescent="0.3">
      <c r="A32" s="15" t="s">
        <v>24</v>
      </c>
      <c r="B32" s="15" t="s">
        <v>26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</row>
    <row r="33" spans="1:28" x14ac:dyDescent="0.3">
      <c r="A33" s="15" t="s">
        <v>24</v>
      </c>
      <c r="B33" s="15" t="s">
        <v>27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</row>
    <row r="34" spans="1:28" x14ac:dyDescent="0.3">
      <c r="A34" s="15" t="s">
        <v>24</v>
      </c>
      <c r="B34" s="15" t="s">
        <v>28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</row>
    <row r="35" spans="1:28" x14ac:dyDescent="0.3">
      <c r="A35" s="15" t="s">
        <v>24</v>
      </c>
      <c r="B35" s="15" t="s">
        <v>29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</row>
    <row r="36" spans="1:28" x14ac:dyDescent="0.3">
      <c r="A36" s="15" t="s">
        <v>24</v>
      </c>
      <c r="B36" s="15" t="s">
        <v>30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</row>
    <row r="37" spans="1:28" x14ac:dyDescent="0.3">
      <c r="A37" s="15" t="s">
        <v>24</v>
      </c>
      <c r="B37" s="15" t="s">
        <v>31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</row>
    <row r="38" spans="1:28" x14ac:dyDescent="0.3">
      <c r="A38" s="15" t="s">
        <v>24</v>
      </c>
      <c r="B38" s="15" t="s">
        <v>32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</row>
    <row r="39" spans="1:28" x14ac:dyDescent="0.3">
      <c r="A39" s="15" t="s">
        <v>24</v>
      </c>
      <c r="B39" s="15" t="s">
        <v>33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</row>
    <row r="40" spans="1:28" x14ac:dyDescent="0.3">
      <c r="A40" s="15" t="s">
        <v>24</v>
      </c>
      <c r="B40" s="15" t="s">
        <v>34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</row>
    <row r="41" spans="1:28" x14ac:dyDescent="0.3">
      <c r="A41" s="15" t="s">
        <v>24</v>
      </c>
      <c r="B41" s="15" t="s">
        <v>35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</row>
    <row r="42" spans="1:28" x14ac:dyDescent="0.3">
      <c r="A42" s="15" t="s">
        <v>24</v>
      </c>
      <c r="B42" s="15" t="s">
        <v>36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</row>
    <row r="43" spans="1:28" x14ac:dyDescent="0.3">
      <c r="A43" s="15" t="s">
        <v>24</v>
      </c>
      <c r="B43" s="15" t="s">
        <v>37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</row>
    <row r="44" spans="1:28" x14ac:dyDescent="0.3">
      <c r="A44" s="15" t="s">
        <v>24</v>
      </c>
      <c r="B44" s="15" t="s">
        <v>38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</row>
    <row r="45" spans="1:28" x14ac:dyDescent="0.3">
      <c r="A45" s="15" t="s">
        <v>24</v>
      </c>
      <c r="B45" s="15" t="s">
        <v>39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</row>
    <row r="46" spans="1:28" x14ac:dyDescent="0.3">
      <c r="A46" s="15" t="s">
        <v>24</v>
      </c>
      <c r="B46" s="15" t="s">
        <v>40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</row>
    <row r="47" spans="1:28" x14ac:dyDescent="0.3">
      <c r="A47" s="15" t="s">
        <v>24</v>
      </c>
      <c r="B47" s="15" t="s">
        <v>41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</row>
    <row r="48" spans="1:28" x14ac:dyDescent="0.3">
      <c r="A48" s="15" t="s">
        <v>24</v>
      </c>
      <c r="B48" s="15" t="s">
        <v>42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</row>
    <row r="49" spans="1:28" x14ac:dyDescent="0.3">
      <c r="A49" s="15" t="s">
        <v>24</v>
      </c>
      <c r="B49" s="15" t="s">
        <v>43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</row>
    <row r="50" spans="1:28" x14ac:dyDescent="0.3">
      <c r="A50" s="15" t="s">
        <v>24</v>
      </c>
      <c r="B50" s="15" t="s">
        <v>44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</row>
    <row r="51" spans="1:28" x14ac:dyDescent="0.3">
      <c r="A51" s="15" t="s">
        <v>24</v>
      </c>
      <c r="B51" s="15" t="s">
        <v>45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</row>
    <row r="52" spans="1:28" x14ac:dyDescent="0.3">
      <c r="A52" s="15" t="s">
        <v>24</v>
      </c>
      <c r="B52" s="15" t="s">
        <v>46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</row>
    <row r="53" spans="1:28" x14ac:dyDescent="0.3">
      <c r="A53" s="37" t="s">
        <v>24</v>
      </c>
      <c r="B53" s="37" t="s">
        <v>47</v>
      </c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</row>
    <row r="54" spans="1:28" x14ac:dyDescent="0.3">
      <c r="A54" s="15" t="s">
        <v>24</v>
      </c>
      <c r="B54" s="15" t="s">
        <v>48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</row>
    <row r="55" spans="1:28" x14ac:dyDescent="0.3">
      <c r="A55" s="15" t="s">
        <v>24</v>
      </c>
      <c r="B55" s="15" t="s">
        <v>49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</row>
    <row r="56" spans="1:28" x14ac:dyDescent="0.3">
      <c r="A56" s="15" t="s">
        <v>24</v>
      </c>
      <c r="B56" s="15" t="s">
        <v>50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</row>
    <row r="57" spans="1:28" x14ac:dyDescent="0.3">
      <c r="A57" s="15" t="s">
        <v>24</v>
      </c>
      <c r="B57" s="15" t="s">
        <v>51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</row>
    <row r="58" spans="1:28" x14ac:dyDescent="0.3">
      <c r="A58" s="15" t="s">
        <v>24</v>
      </c>
      <c r="B58" s="15" t="s">
        <v>52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</row>
    <row r="59" spans="1:28" x14ac:dyDescent="0.3">
      <c r="A59" s="15" t="s">
        <v>24</v>
      </c>
      <c r="B59" s="15" t="s">
        <v>53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</row>
    <row r="60" spans="1:28" x14ac:dyDescent="0.3">
      <c r="A60" s="15" t="s">
        <v>24</v>
      </c>
      <c r="B60" s="15" t="s">
        <v>54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</row>
    <row r="61" spans="1:28" x14ac:dyDescent="0.3">
      <c r="A61" s="15" t="s">
        <v>24</v>
      </c>
      <c r="B61" s="15" t="s">
        <v>55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</row>
    <row r="62" spans="1:28" x14ac:dyDescent="0.3">
      <c r="A62" s="15" t="s">
        <v>24</v>
      </c>
      <c r="B62" s="15" t="s">
        <v>56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</row>
    <row r="63" spans="1:28" x14ac:dyDescent="0.3">
      <c r="A63" s="15" t="s">
        <v>24</v>
      </c>
      <c r="B63" s="15" t="s">
        <v>57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</row>
    <row r="64" spans="1:28" x14ac:dyDescent="0.3">
      <c r="A64" s="15" t="s">
        <v>24</v>
      </c>
      <c r="B64" s="15" t="s">
        <v>58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</row>
    <row r="65" spans="1:28" x14ac:dyDescent="0.3">
      <c r="A65" s="15" t="s">
        <v>24</v>
      </c>
      <c r="B65" s="15" t="s">
        <v>59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</row>
    <row r="66" spans="1:28" x14ac:dyDescent="0.3">
      <c r="A66" s="15" t="s">
        <v>24</v>
      </c>
      <c r="B66" s="15" t="s">
        <v>60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</row>
    <row r="67" spans="1:28" x14ac:dyDescent="0.3">
      <c r="A67" s="15" t="s">
        <v>24</v>
      </c>
      <c r="B67" s="15" t="s">
        <v>61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</row>
    <row r="68" spans="1:28" x14ac:dyDescent="0.3">
      <c r="A68" s="15" t="s">
        <v>24</v>
      </c>
      <c r="B68" s="15" t="s">
        <v>62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</row>
    <row r="69" spans="1:28" x14ac:dyDescent="0.3">
      <c r="A69" s="15" t="s">
        <v>24</v>
      </c>
      <c r="B69" s="15" t="s">
        <v>63</v>
      </c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</row>
    <row r="70" spans="1:28" x14ac:dyDescent="0.3">
      <c r="A70" s="15" t="s">
        <v>24</v>
      </c>
      <c r="B70" s="15" t="s">
        <v>64</v>
      </c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</row>
    <row r="71" spans="1:28" x14ac:dyDescent="0.3">
      <c r="A71" s="15" t="s">
        <v>24</v>
      </c>
      <c r="B71" s="15" t="s">
        <v>65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</row>
    <row r="72" spans="1:28" x14ac:dyDescent="0.3">
      <c r="A72" s="15" t="s">
        <v>24</v>
      </c>
      <c r="B72" s="15" t="s">
        <v>66</v>
      </c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</row>
    <row r="73" spans="1:28" x14ac:dyDescent="0.3">
      <c r="A73" s="15" t="s">
        <v>24</v>
      </c>
      <c r="B73" s="15" t="s">
        <v>67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</row>
    <row r="74" spans="1:28" x14ac:dyDescent="0.3">
      <c r="A74" s="15" t="s">
        <v>24</v>
      </c>
      <c r="B74" s="15" t="s">
        <v>68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</row>
    <row r="75" spans="1:28" x14ac:dyDescent="0.3">
      <c r="A75" s="15" t="s">
        <v>24</v>
      </c>
      <c r="B75" s="15" t="s">
        <v>69</v>
      </c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</row>
    <row r="76" spans="1:28" x14ac:dyDescent="0.3">
      <c r="A76" s="37" t="s">
        <v>24</v>
      </c>
      <c r="B76" s="37" t="s">
        <v>70</v>
      </c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</row>
    <row r="77" spans="1:28" s="40" customFormat="1" ht="13.5" thickBot="1" x14ac:dyDescent="0.35">
      <c r="A77" s="33" t="s">
        <v>364</v>
      </c>
      <c r="B77" s="34">
        <f>SUM(C77:AB77)</f>
        <v>0</v>
      </c>
      <c r="C77" s="39">
        <f>SUM(C31:C76)</f>
        <v>0</v>
      </c>
      <c r="D77" s="39">
        <f>SUM(D31:D76)</f>
        <v>0</v>
      </c>
      <c r="E77" s="39">
        <f t="shared" ref="E77:AB77" si="1">SUM(E31:E76)</f>
        <v>0</v>
      </c>
      <c r="F77" s="39">
        <f t="shared" si="1"/>
        <v>0</v>
      </c>
      <c r="G77" s="39">
        <f t="shared" si="1"/>
        <v>0</v>
      </c>
      <c r="H77" s="39">
        <f t="shared" si="1"/>
        <v>0</v>
      </c>
      <c r="I77" s="39">
        <f t="shared" si="1"/>
        <v>0</v>
      </c>
      <c r="J77" s="39">
        <f t="shared" si="1"/>
        <v>0</v>
      </c>
      <c r="K77" s="39">
        <f t="shared" si="1"/>
        <v>0</v>
      </c>
      <c r="L77" s="39">
        <f t="shared" si="1"/>
        <v>0</v>
      </c>
      <c r="M77" s="39">
        <f t="shared" si="1"/>
        <v>0</v>
      </c>
      <c r="N77" s="39">
        <f t="shared" si="1"/>
        <v>0</v>
      </c>
      <c r="O77" s="39">
        <f t="shared" si="1"/>
        <v>0</v>
      </c>
      <c r="P77" s="39">
        <f t="shared" si="1"/>
        <v>0</v>
      </c>
      <c r="Q77" s="39">
        <f t="shared" si="1"/>
        <v>0</v>
      </c>
      <c r="R77" s="39">
        <f t="shared" si="1"/>
        <v>0</v>
      </c>
      <c r="S77" s="39">
        <f t="shared" si="1"/>
        <v>0</v>
      </c>
      <c r="T77" s="39">
        <f t="shared" si="1"/>
        <v>0</v>
      </c>
      <c r="U77" s="39">
        <f t="shared" si="1"/>
        <v>0</v>
      </c>
      <c r="V77" s="39">
        <f t="shared" si="1"/>
        <v>0</v>
      </c>
      <c r="W77" s="39">
        <f t="shared" si="1"/>
        <v>0</v>
      </c>
      <c r="X77" s="39">
        <f t="shared" si="1"/>
        <v>0</v>
      </c>
      <c r="Y77" s="39">
        <f t="shared" si="1"/>
        <v>0</v>
      </c>
      <c r="Z77" s="39">
        <f t="shared" si="1"/>
        <v>0</v>
      </c>
      <c r="AA77" s="39">
        <f t="shared" si="1"/>
        <v>0</v>
      </c>
      <c r="AB77" s="39">
        <f t="shared" si="1"/>
        <v>0</v>
      </c>
    </row>
    <row r="78" spans="1:28" ht="13.5" thickBot="1" x14ac:dyDescent="0.35"/>
    <row r="79" spans="1:28" x14ac:dyDescent="0.3">
      <c r="A79" s="28" t="s">
        <v>360</v>
      </c>
      <c r="B79" s="28" t="s">
        <v>0</v>
      </c>
      <c r="C79" s="29" t="s">
        <v>363</v>
      </c>
      <c r="D79" s="29" t="s">
        <v>363</v>
      </c>
      <c r="E79" s="29" t="s">
        <v>363</v>
      </c>
      <c r="F79" s="29" t="s">
        <v>363</v>
      </c>
      <c r="G79" s="29" t="s">
        <v>363</v>
      </c>
      <c r="H79" s="29" t="s">
        <v>363</v>
      </c>
      <c r="I79" s="29" t="s">
        <v>363</v>
      </c>
      <c r="J79" s="29" t="s">
        <v>363</v>
      </c>
      <c r="K79" s="29" t="s">
        <v>363</v>
      </c>
      <c r="L79" s="29" t="s">
        <v>363</v>
      </c>
      <c r="M79" s="29" t="s">
        <v>363</v>
      </c>
      <c r="N79" s="29" t="s">
        <v>363</v>
      </c>
      <c r="O79" s="29" t="s">
        <v>363</v>
      </c>
      <c r="P79" s="29" t="s">
        <v>363</v>
      </c>
      <c r="Q79" s="29" t="s">
        <v>363</v>
      </c>
      <c r="R79" s="29" t="s">
        <v>363</v>
      </c>
      <c r="S79" s="29" t="s">
        <v>363</v>
      </c>
      <c r="T79" s="29" t="s">
        <v>363</v>
      </c>
      <c r="U79" s="29" t="s">
        <v>363</v>
      </c>
      <c r="V79" s="29" t="s">
        <v>363</v>
      </c>
      <c r="W79" s="29" t="s">
        <v>363</v>
      </c>
      <c r="X79" s="29" t="s">
        <v>363</v>
      </c>
      <c r="Y79" s="29" t="s">
        <v>363</v>
      </c>
      <c r="Z79" s="29" t="s">
        <v>363</v>
      </c>
      <c r="AA79" s="29" t="s">
        <v>363</v>
      </c>
      <c r="AB79" s="29" t="s">
        <v>363</v>
      </c>
    </row>
    <row r="80" spans="1:28" x14ac:dyDescent="0.3">
      <c r="A80" s="15" t="s">
        <v>71</v>
      </c>
      <c r="B80" s="15" t="s">
        <v>72</v>
      </c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</row>
    <row r="81" spans="1:28" x14ac:dyDescent="0.3">
      <c r="A81" s="15" t="s">
        <v>71</v>
      </c>
      <c r="B81" s="10" t="s">
        <v>294</v>
      </c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</row>
    <row r="82" spans="1:28" x14ac:dyDescent="0.3">
      <c r="A82" s="10" t="s">
        <v>71</v>
      </c>
      <c r="B82" s="10" t="s">
        <v>293</v>
      </c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</row>
    <row r="83" spans="1:28" x14ac:dyDescent="0.3">
      <c r="A83" s="15" t="s">
        <v>71</v>
      </c>
      <c r="B83" s="15" t="s">
        <v>73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</row>
    <row r="84" spans="1:28" x14ac:dyDescent="0.3">
      <c r="A84" s="15" t="s">
        <v>71</v>
      </c>
      <c r="B84" s="15" t="s">
        <v>74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</row>
    <row r="85" spans="1:28" x14ac:dyDescent="0.3">
      <c r="A85" s="15" t="s">
        <v>71</v>
      </c>
      <c r="B85" s="15" t="s">
        <v>75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</row>
    <row r="86" spans="1:28" x14ac:dyDescent="0.3">
      <c r="A86" s="15" t="s">
        <v>71</v>
      </c>
      <c r="B86" s="15" t="s">
        <v>76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</row>
    <row r="87" spans="1:28" x14ac:dyDescent="0.3">
      <c r="A87" s="15" t="s">
        <v>71</v>
      </c>
      <c r="B87" s="15" t="s">
        <v>77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</row>
    <row r="88" spans="1:28" x14ac:dyDescent="0.3">
      <c r="A88" s="15" t="s">
        <v>71</v>
      </c>
      <c r="B88" s="15" t="s">
        <v>78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</row>
    <row r="89" spans="1:28" x14ac:dyDescent="0.3">
      <c r="A89" s="15" t="s">
        <v>71</v>
      </c>
      <c r="B89" s="15" t="s">
        <v>79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</row>
    <row r="90" spans="1:28" x14ac:dyDescent="0.3">
      <c r="A90" s="15" t="s">
        <v>71</v>
      </c>
      <c r="B90" s="15" t="s">
        <v>80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</row>
    <row r="91" spans="1:28" x14ac:dyDescent="0.3">
      <c r="A91" s="15" t="s">
        <v>71</v>
      </c>
      <c r="B91" s="15" t="s">
        <v>81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</row>
    <row r="92" spans="1:28" x14ac:dyDescent="0.3">
      <c r="A92" s="15" t="s">
        <v>71</v>
      </c>
      <c r="B92" s="15" t="s">
        <v>82</v>
      </c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</row>
    <row r="93" spans="1:28" x14ac:dyDescent="0.3">
      <c r="A93" s="15" t="s">
        <v>71</v>
      </c>
      <c r="B93" s="15" t="s">
        <v>83</v>
      </c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</row>
    <row r="94" spans="1:28" x14ac:dyDescent="0.3">
      <c r="A94" s="15" t="s">
        <v>71</v>
      </c>
      <c r="B94" s="15" t="s">
        <v>84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</row>
    <row r="95" spans="1:28" x14ac:dyDescent="0.3">
      <c r="A95" s="15" t="s">
        <v>71</v>
      </c>
      <c r="B95" s="15" t="s">
        <v>85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</row>
    <row r="96" spans="1:28" x14ac:dyDescent="0.3">
      <c r="A96" s="15" t="s">
        <v>71</v>
      </c>
      <c r="B96" s="15" t="s">
        <v>86</v>
      </c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</row>
    <row r="97" spans="1:28" x14ac:dyDescent="0.3">
      <c r="A97" s="15" t="s">
        <v>71</v>
      </c>
      <c r="B97" s="15" t="s">
        <v>87</v>
      </c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</row>
    <row r="98" spans="1:28" x14ac:dyDescent="0.3">
      <c r="A98" s="15" t="s">
        <v>71</v>
      </c>
      <c r="B98" s="15" t="s">
        <v>88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</row>
    <row r="99" spans="1:28" x14ac:dyDescent="0.3">
      <c r="A99" s="15" t="s">
        <v>71</v>
      </c>
      <c r="B99" s="15" t="s">
        <v>89</v>
      </c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</row>
    <row r="100" spans="1:28" x14ac:dyDescent="0.3">
      <c r="A100" s="15" t="s">
        <v>71</v>
      </c>
      <c r="B100" s="15" t="s">
        <v>90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</row>
    <row r="101" spans="1:28" x14ac:dyDescent="0.3">
      <c r="A101" s="15" t="s">
        <v>71</v>
      </c>
      <c r="B101" s="15" t="s">
        <v>91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</row>
    <row r="102" spans="1:28" x14ac:dyDescent="0.3">
      <c r="A102" s="15" t="s">
        <v>92</v>
      </c>
      <c r="B102" s="15" t="s">
        <v>93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</row>
    <row r="103" spans="1:28" x14ac:dyDescent="0.3">
      <c r="A103" s="15" t="s">
        <v>71</v>
      </c>
      <c r="B103" s="15" t="s">
        <v>94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</row>
    <row r="104" spans="1:28" x14ac:dyDescent="0.3">
      <c r="A104" s="15" t="s">
        <v>71</v>
      </c>
      <c r="B104" s="15" t="s">
        <v>95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</row>
    <row r="105" spans="1:28" x14ac:dyDescent="0.3">
      <c r="A105" s="15" t="s">
        <v>71</v>
      </c>
      <c r="B105" s="15" t="s">
        <v>96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</row>
    <row r="106" spans="1:28" x14ac:dyDescent="0.3">
      <c r="A106" s="15" t="s">
        <v>71</v>
      </c>
      <c r="B106" s="15" t="s">
        <v>97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</row>
    <row r="107" spans="1:28" x14ac:dyDescent="0.3">
      <c r="A107" s="15" t="s">
        <v>71</v>
      </c>
      <c r="B107" s="15" t="s">
        <v>98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</row>
    <row r="108" spans="1:28" x14ac:dyDescent="0.3">
      <c r="A108" s="15" t="s">
        <v>71</v>
      </c>
      <c r="B108" s="15" t="s">
        <v>99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</row>
    <row r="109" spans="1:28" ht="13.5" thickBot="1" x14ac:dyDescent="0.35">
      <c r="A109" s="33" t="s">
        <v>365</v>
      </c>
      <c r="B109" s="34">
        <f>SUM(C109:AB109)</f>
        <v>0</v>
      </c>
      <c r="C109" s="35">
        <f>SUM(C80:C108)</f>
        <v>0</v>
      </c>
      <c r="D109" s="35">
        <f>SUM(D80:D108)</f>
        <v>0</v>
      </c>
      <c r="E109" s="35">
        <f t="shared" ref="E109:AB109" si="2">SUM(E80:E108)</f>
        <v>0</v>
      </c>
      <c r="F109" s="35">
        <f t="shared" si="2"/>
        <v>0</v>
      </c>
      <c r="G109" s="35">
        <f t="shared" si="2"/>
        <v>0</v>
      </c>
      <c r="H109" s="35">
        <f t="shared" si="2"/>
        <v>0</v>
      </c>
      <c r="I109" s="35">
        <f t="shared" si="2"/>
        <v>0</v>
      </c>
      <c r="J109" s="35">
        <f t="shared" si="2"/>
        <v>0</v>
      </c>
      <c r="K109" s="35">
        <f t="shared" si="2"/>
        <v>0</v>
      </c>
      <c r="L109" s="35">
        <f t="shared" si="2"/>
        <v>0</v>
      </c>
      <c r="M109" s="35">
        <f t="shared" si="2"/>
        <v>0</v>
      </c>
      <c r="N109" s="35">
        <f t="shared" si="2"/>
        <v>0</v>
      </c>
      <c r="O109" s="35">
        <f t="shared" si="2"/>
        <v>0</v>
      </c>
      <c r="P109" s="35">
        <f t="shared" si="2"/>
        <v>0</v>
      </c>
      <c r="Q109" s="35">
        <f t="shared" si="2"/>
        <v>0</v>
      </c>
      <c r="R109" s="35">
        <f t="shared" si="2"/>
        <v>0</v>
      </c>
      <c r="S109" s="35">
        <f t="shared" si="2"/>
        <v>0</v>
      </c>
      <c r="T109" s="35">
        <f t="shared" si="2"/>
        <v>0</v>
      </c>
      <c r="U109" s="35">
        <f t="shared" si="2"/>
        <v>0</v>
      </c>
      <c r="V109" s="35">
        <f t="shared" si="2"/>
        <v>0</v>
      </c>
      <c r="W109" s="35">
        <f t="shared" si="2"/>
        <v>0</v>
      </c>
      <c r="X109" s="35">
        <f t="shared" si="2"/>
        <v>0</v>
      </c>
      <c r="Y109" s="35">
        <f t="shared" si="2"/>
        <v>0</v>
      </c>
      <c r="Z109" s="35">
        <f t="shared" si="2"/>
        <v>0</v>
      </c>
      <c r="AA109" s="35">
        <f t="shared" si="2"/>
        <v>0</v>
      </c>
      <c r="AB109" s="35">
        <f t="shared" si="2"/>
        <v>0</v>
      </c>
    </row>
    <row r="110" spans="1:28" ht="13.5" thickBot="1" x14ac:dyDescent="0.35"/>
    <row r="111" spans="1:28" x14ac:dyDescent="0.3">
      <c r="A111" s="28" t="s">
        <v>360</v>
      </c>
      <c r="B111" s="28" t="s">
        <v>0</v>
      </c>
      <c r="C111" s="29" t="s">
        <v>363</v>
      </c>
      <c r="D111" s="29" t="s">
        <v>363</v>
      </c>
      <c r="E111" s="29" t="s">
        <v>363</v>
      </c>
      <c r="F111" s="29" t="s">
        <v>363</v>
      </c>
      <c r="G111" s="29" t="s">
        <v>363</v>
      </c>
      <c r="H111" s="29" t="s">
        <v>363</v>
      </c>
      <c r="I111" s="29" t="s">
        <v>363</v>
      </c>
      <c r="J111" s="29" t="s">
        <v>363</v>
      </c>
      <c r="K111" s="29" t="s">
        <v>363</v>
      </c>
      <c r="L111" s="29" t="s">
        <v>363</v>
      </c>
      <c r="M111" s="29" t="s">
        <v>363</v>
      </c>
      <c r="N111" s="29" t="s">
        <v>363</v>
      </c>
      <c r="O111" s="29" t="s">
        <v>363</v>
      </c>
      <c r="P111" s="29" t="s">
        <v>363</v>
      </c>
      <c r="Q111" s="29" t="s">
        <v>363</v>
      </c>
      <c r="R111" s="29" t="s">
        <v>363</v>
      </c>
      <c r="S111" s="29" t="s">
        <v>363</v>
      </c>
      <c r="T111" s="29" t="s">
        <v>363</v>
      </c>
      <c r="U111" s="29" t="s">
        <v>363</v>
      </c>
      <c r="V111" s="29" t="s">
        <v>363</v>
      </c>
      <c r="W111" s="29" t="s">
        <v>363</v>
      </c>
      <c r="X111" s="29" t="s">
        <v>363</v>
      </c>
      <c r="Y111" s="29" t="s">
        <v>363</v>
      </c>
      <c r="Z111" s="29" t="s">
        <v>363</v>
      </c>
      <c r="AA111" s="29" t="s">
        <v>363</v>
      </c>
      <c r="AB111" s="29" t="s">
        <v>363</v>
      </c>
    </row>
    <row r="112" spans="1:28" x14ac:dyDescent="0.3">
      <c r="A112" s="15" t="s">
        <v>100</v>
      </c>
      <c r="B112" s="15" t="s">
        <v>101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</row>
    <row r="113" spans="1:28" x14ac:dyDescent="0.3">
      <c r="A113" s="15" t="s">
        <v>100</v>
      </c>
      <c r="B113" s="15" t="s">
        <v>102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</row>
    <row r="114" spans="1:28" x14ac:dyDescent="0.3">
      <c r="A114" s="15" t="s">
        <v>100</v>
      </c>
      <c r="B114" s="15" t="s">
        <v>103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</row>
    <row r="115" spans="1:28" x14ac:dyDescent="0.3">
      <c r="A115" s="15" t="s">
        <v>100</v>
      </c>
      <c r="B115" s="15" t="s">
        <v>104</v>
      </c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</row>
    <row r="116" spans="1:28" x14ac:dyDescent="0.3">
      <c r="A116" s="15" t="s">
        <v>100</v>
      </c>
      <c r="B116" s="15" t="s">
        <v>105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</row>
    <row r="117" spans="1:28" x14ac:dyDescent="0.3">
      <c r="A117" s="15" t="s">
        <v>100</v>
      </c>
      <c r="B117" s="15" t="s">
        <v>106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</row>
    <row r="118" spans="1:28" x14ac:dyDescent="0.3">
      <c r="A118" s="15" t="s">
        <v>100</v>
      </c>
      <c r="B118" s="15" t="s">
        <v>107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</row>
    <row r="119" spans="1:28" x14ac:dyDescent="0.3">
      <c r="A119" s="15" t="s">
        <v>100</v>
      </c>
      <c r="B119" s="15" t="s">
        <v>108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</row>
    <row r="120" spans="1:28" x14ac:dyDescent="0.3">
      <c r="A120" s="15" t="s">
        <v>100</v>
      </c>
      <c r="B120" s="15" t="s">
        <v>109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</row>
    <row r="121" spans="1:28" x14ac:dyDescent="0.3">
      <c r="A121" s="15" t="s">
        <v>100</v>
      </c>
      <c r="B121" s="15" t="s">
        <v>110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</row>
    <row r="122" spans="1:28" x14ac:dyDescent="0.3">
      <c r="A122" s="15" t="s">
        <v>100</v>
      </c>
      <c r="B122" s="15" t="s">
        <v>111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</row>
    <row r="123" spans="1:28" x14ac:dyDescent="0.3">
      <c r="A123" s="15" t="s">
        <v>100</v>
      </c>
      <c r="B123" s="15" t="s">
        <v>112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</row>
    <row r="124" spans="1:28" x14ac:dyDescent="0.3">
      <c r="A124" s="15" t="s">
        <v>100</v>
      </c>
      <c r="B124" s="15" t="s">
        <v>113</v>
      </c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</row>
    <row r="125" spans="1:28" ht="13.5" thickBot="1" x14ac:dyDescent="0.35">
      <c r="A125" s="33" t="s">
        <v>366</v>
      </c>
      <c r="B125" s="34">
        <f>SUM(C125:AB125)</f>
        <v>0</v>
      </c>
      <c r="C125" s="35">
        <f>SUM(C112:C124)</f>
        <v>0</v>
      </c>
      <c r="D125" s="35">
        <f>SUM(D112:D124)</f>
        <v>0</v>
      </c>
      <c r="E125" s="35">
        <f t="shared" ref="E125:AB125" si="3">SUM(E112:E124)</f>
        <v>0</v>
      </c>
      <c r="F125" s="35">
        <f t="shared" si="3"/>
        <v>0</v>
      </c>
      <c r="G125" s="35">
        <f t="shared" si="3"/>
        <v>0</v>
      </c>
      <c r="H125" s="35">
        <f t="shared" si="3"/>
        <v>0</v>
      </c>
      <c r="I125" s="35">
        <f t="shared" si="3"/>
        <v>0</v>
      </c>
      <c r="J125" s="35">
        <f t="shared" si="3"/>
        <v>0</v>
      </c>
      <c r="K125" s="35">
        <f t="shared" si="3"/>
        <v>0</v>
      </c>
      <c r="L125" s="35">
        <f t="shared" si="3"/>
        <v>0</v>
      </c>
      <c r="M125" s="35">
        <f t="shared" si="3"/>
        <v>0</v>
      </c>
      <c r="N125" s="35">
        <f t="shared" si="3"/>
        <v>0</v>
      </c>
      <c r="O125" s="35">
        <f t="shared" si="3"/>
        <v>0</v>
      </c>
      <c r="P125" s="35">
        <f t="shared" si="3"/>
        <v>0</v>
      </c>
      <c r="Q125" s="35">
        <f t="shared" si="3"/>
        <v>0</v>
      </c>
      <c r="R125" s="35">
        <f t="shared" si="3"/>
        <v>0</v>
      </c>
      <c r="S125" s="35">
        <f t="shared" si="3"/>
        <v>0</v>
      </c>
      <c r="T125" s="35">
        <f t="shared" si="3"/>
        <v>0</v>
      </c>
      <c r="U125" s="35">
        <f t="shared" si="3"/>
        <v>0</v>
      </c>
      <c r="V125" s="35">
        <f t="shared" si="3"/>
        <v>0</v>
      </c>
      <c r="W125" s="35">
        <f t="shared" si="3"/>
        <v>0</v>
      </c>
      <c r="X125" s="35">
        <f t="shared" si="3"/>
        <v>0</v>
      </c>
      <c r="Y125" s="35">
        <f t="shared" si="3"/>
        <v>0</v>
      </c>
      <c r="Z125" s="35">
        <f t="shared" si="3"/>
        <v>0</v>
      </c>
      <c r="AA125" s="35">
        <f t="shared" si="3"/>
        <v>0</v>
      </c>
      <c r="AB125" s="35">
        <f t="shared" si="3"/>
        <v>0</v>
      </c>
    </row>
    <row r="126" spans="1:28" ht="13.5" thickBot="1" x14ac:dyDescent="0.35"/>
    <row r="127" spans="1:28" x14ac:dyDescent="0.3">
      <c r="A127" s="28" t="s">
        <v>360</v>
      </c>
      <c r="B127" s="28" t="s">
        <v>0</v>
      </c>
      <c r="C127" s="29" t="s">
        <v>363</v>
      </c>
      <c r="D127" s="29" t="s">
        <v>363</v>
      </c>
      <c r="E127" s="29" t="s">
        <v>363</v>
      </c>
      <c r="F127" s="29" t="s">
        <v>363</v>
      </c>
      <c r="G127" s="29" t="s">
        <v>363</v>
      </c>
      <c r="H127" s="29" t="s">
        <v>363</v>
      </c>
      <c r="I127" s="29" t="s">
        <v>363</v>
      </c>
      <c r="J127" s="29" t="s">
        <v>363</v>
      </c>
      <c r="K127" s="29" t="s">
        <v>363</v>
      </c>
      <c r="L127" s="29" t="s">
        <v>363</v>
      </c>
      <c r="M127" s="29" t="s">
        <v>363</v>
      </c>
      <c r="N127" s="29" t="s">
        <v>363</v>
      </c>
      <c r="O127" s="29" t="s">
        <v>363</v>
      </c>
      <c r="P127" s="29" t="s">
        <v>363</v>
      </c>
      <c r="Q127" s="29" t="s">
        <v>363</v>
      </c>
      <c r="R127" s="29" t="s">
        <v>363</v>
      </c>
      <c r="S127" s="29" t="s">
        <v>363</v>
      </c>
      <c r="T127" s="29" t="s">
        <v>363</v>
      </c>
      <c r="U127" s="29" t="s">
        <v>363</v>
      </c>
      <c r="V127" s="29" t="s">
        <v>363</v>
      </c>
      <c r="W127" s="29" t="s">
        <v>363</v>
      </c>
      <c r="X127" s="29" t="s">
        <v>363</v>
      </c>
      <c r="Y127" s="29" t="s">
        <v>363</v>
      </c>
      <c r="Z127" s="29" t="s">
        <v>363</v>
      </c>
      <c r="AA127" s="29" t="s">
        <v>363</v>
      </c>
      <c r="AB127" s="29" t="s">
        <v>363</v>
      </c>
    </row>
    <row r="128" spans="1:28" x14ac:dyDescent="0.3">
      <c r="A128" s="30" t="s">
        <v>114</v>
      </c>
      <c r="B128" s="30" t="s">
        <v>115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</row>
    <row r="129" spans="1:28" x14ac:dyDescent="0.3">
      <c r="A129" s="15" t="s">
        <v>114</v>
      </c>
      <c r="B129" s="15" t="s">
        <v>116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</row>
    <row r="130" spans="1:28" x14ac:dyDescent="0.3">
      <c r="A130" s="15" t="s">
        <v>114</v>
      </c>
      <c r="B130" s="15" t="s">
        <v>117</v>
      </c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</row>
    <row r="131" spans="1:28" x14ac:dyDescent="0.3">
      <c r="A131" s="15" t="s">
        <v>114</v>
      </c>
      <c r="B131" s="15" t="s">
        <v>118</v>
      </c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</row>
    <row r="132" spans="1:28" x14ac:dyDescent="0.3">
      <c r="A132" s="15" t="s">
        <v>114</v>
      </c>
      <c r="B132" s="15" t="s">
        <v>119</v>
      </c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</row>
    <row r="133" spans="1:28" x14ac:dyDescent="0.3">
      <c r="A133" s="15" t="s">
        <v>114</v>
      </c>
      <c r="B133" s="15" t="s">
        <v>120</v>
      </c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</row>
    <row r="134" spans="1:28" x14ac:dyDescent="0.3">
      <c r="A134" s="15" t="s">
        <v>114</v>
      </c>
      <c r="B134" s="15" t="s">
        <v>121</v>
      </c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</row>
    <row r="135" spans="1:28" x14ac:dyDescent="0.3">
      <c r="A135" s="15" t="s">
        <v>114</v>
      </c>
      <c r="B135" s="15" t="s">
        <v>122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</row>
    <row r="136" spans="1:28" x14ac:dyDescent="0.3">
      <c r="A136" s="15" t="s">
        <v>114</v>
      </c>
      <c r="B136" s="15" t="s">
        <v>123</v>
      </c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</row>
    <row r="137" spans="1:28" x14ac:dyDescent="0.3">
      <c r="A137" s="41" t="s">
        <v>114</v>
      </c>
      <c r="B137" s="41" t="s">
        <v>124</v>
      </c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</row>
    <row r="138" spans="1:28" x14ac:dyDescent="0.3">
      <c r="A138" s="41" t="s">
        <v>114</v>
      </c>
      <c r="B138" s="41" t="s">
        <v>125</v>
      </c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</row>
    <row r="139" spans="1:28" x14ac:dyDescent="0.3">
      <c r="A139" s="41" t="s">
        <v>114</v>
      </c>
      <c r="B139" s="41" t="s">
        <v>126</v>
      </c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</row>
    <row r="140" spans="1:28" x14ac:dyDescent="0.3">
      <c r="A140" s="41" t="s">
        <v>114</v>
      </c>
      <c r="B140" s="41" t="s">
        <v>127</v>
      </c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</row>
    <row r="141" spans="1:28" x14ac:dyDescent="0.3">
      <c r="A141" s="41" t="s">
        <v>114</v>
      </c>
      <c r="B141" s="41" t="s">
        <v>128</v>
      </c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</row>
    <row r="142" spans="1:28" x14ac:dyDescent="0.3">
      <c r="A142" s="41" t="s">
        <v>114</v>
      </c>
      <c r="B142" s="41" t="s">
        <v>129</v>
      </c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</row>
    <row r="143" spans="1:28" x14ac:dyDescent="0.3">
      <c r="A143" s="41" t="s">
        <v>114</v>
      </c>
      <c r="B143" s="41" t="s">
        <v>130</v>
      </c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</row>
    <row r="144" spans="1:28" ht="13.5" thickBot="1" x14ac:dyDescent="0.35">
      <c r="A144" s="33" t="s">
        <v>367</v>
      </c>
      <c r="B144" s="34">
        <f>SUM(C144:AB144)</f>
        <v>0</v>
      </c>
      <c r="C144" s="35">
        <f>SUM(C128:C143)</f>
        <v>0</v>
      </c>
      <c r="D144" s="35">
        <f>SUM(D128:D143)</f>
        <v>0</v>
      </c>
      <c r="E144" s="35">
        <f t="shared" ref="E144:AB144" si="4">SUM(E128:E143)</f>
        <v>0</v>
      </c>
      <c r="F144" s="35">
        <f t="shared" si="4"/>
        <v>0</v>
      </c>
      <c r="G144" s="35">
        <f t="shared" si="4"/>
        <v>0</v>
      </c>
      <c r="H144" s="35">
        <f t="shared" si="4"/>
        <v>0</v>
      </c>
      <c r="I144" s="35">
        <f t="shared" si="4"/>
        <v>0</v>
      </c>
      <c r="J144" s="35">
        <f t="shared" si="4"/>
        <v>0</v>
      </c>
      <c r="K144" s="35">
        <f t="shared" si="4"/>
        <v>0</v>
      </c>
      <c r="L144" s="35">
        <f t="shared" si="4"/>
        <v>0</v>
      </c>
      <c r="M144" s="35">
        <f t="shared" si="4"/>
        <v>0</v>
      </c>
      <c r="N144" s="35">
        <f t="shared" si="4"/>
        <v>0</v>
      </c>
      <c r="O144" s="35">
        <f t="shared" si="4"/>
        <v>0</v>
      </c>
      <c r="P144" s="35">
        <f t="shared" si="4"/>
        <v>0</v>
      </c>
      <c r="Q144" s="35">
        <f t="shared" si="4"/>
        <v>0</v>
      </c>
      <c r="R144" s="35">
        <f t="shared" si="4"/>
        <v>0</v>
      </c>
      <c r="S144" s="35">
        <f t="shared" si="4"/>
        <v>0</v>
      </c>
      <c r="T144" s="35">
        <f t="shared" si="4"/>
        <v>0</v>
      </c>
      <c r="U144" s="35">
        <f t="shared" si="4"/>
        <v>0</v>
      </c>
      <c r="V144" s="35">
        <f t="shared" si="4"/>
        <v>0</v>
      </c>
      <c r="W144" s="35">
        <f t="shared" si="4"/>
        <v>0</v>
      </c>
      <c r="X144" s="35">
        <f t="shared" si="4"/>
        <v>0</v>
      </c>
      <c r="Y144" s="35">
        <f t="shared" si="4"/>
        <v>0</v>
      </c>
      <c r="Z144" s="35">
        <f t="shared" si="4"/>
        <v>0</v>
      </c>
      <c r="AA144" s="35">
        <f t="shared" si="4"/>
        <v>0</v>
      </c>
      <c r="AB144" s="35">
        <f t="shared" si="4"/>
        <v>0</v>
      </c>
    </row>
    <row r="145" spans="1:28" ht="13.5" thickBot="1" x14ac:dyDescent="0.35"/>
    <row r="146" spans="1:28" x14ac:dyDescent="0.3">
      <c r="A146" s="28" t="s">
        <v>360</v>
      </c>
      <c r="B146" s="28" t="s">
        <v>0</v>
      </c>
      <c r="C146" s="29" t="s">
        <v>363</v>
      </c>
      <c r="D146" s="29" t="s">
        <v>363</v>
      </c>
      <c r="E146" s="29" t="s">
        <v>363</v>
      </c>
      <c r="F146" s="29" t="s">
        <v>363</v>
      </c>
      <c r="G146" s="29" t="s">
        <v>363</v>
      </c>
      <c r="H146" s="29" t="s">
        <v>363</v>
      </c>
      <c r="I146" s="29" t="s">
        <v>363</v>
      </c>
      <c r="J146" s="29" t="s">
        <v>363</v>
      </c>
      <c r="K146" s="29" t="s">
        <v>363</v>
      </c>
      <c r="L146" s="29" t="s">
        <v>363</v>
      </c>
      <c r="M146" s="29" t="s">
        <v>363</v>
      </c>
      <c r="N146" s="29" t="s">
        <v>363</v>
      </c>
      <c r="O146" s="29" t="s">
        <v>363</v>
      </c>
      <c r="P146" s="29" t="s">
        <v>363</v>
      </c>
      <c r="Q146" s="29" t="s">
        <v>363</v>
      </c>
      <c r="R146" s="29" t="s">
        <v>363</v>
      </c>
      <c r="S146" s="29" t="s">
        <v>363</v>
      </c>
      <c r="T146" s="29" t="s">
        <v>363</v>
      </c>
      <c r="U146" s="29" t="s">
        <v>363</v>
      </c>
      <c r="V146" s="29" t="s">
        <v>363</v>
      </c>
      <c r="W146" s="29" t="s">
        <v>363</v>
      </c>
      <c r="X146" s="29" t="s">
        <v>363</v>
      </c>
      <c r="Y146" s="29" t="s">
        <v>363</v>
      </c>
      <c r="Z146" s="29" t="s">
        <v>363</v>
      </c>
      <c r="AA146" s="29" t="s">
        <v>363</v>
      </c>
      <c r="AB146" s="29" t="s">
        <v>363</v>
      </c>
    </row>
    <row r="147" spans="1:28" x14ac:dyDescent="0.3">
      <c r="A147" s="15" t="s">
        <v>131</v>
      </c>
      <c r="B147" s="15" t="s">
        <v>132</v>
      </c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</row>
    <row r="148" spans="1:28" x14ac:dyDescent="0.3">
      <c r="A148" s="15" t="s">
        <v>131</v>
      </c>
      <c r="B148" s="15" t="s">
        <v>133</v>
      </c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</row>
    <row r="149" spans="1:28" x14ac:dyDescent="0.3">
      <c r="A149" s="15" t="s">
        <v>131</v>
      </c>
      <c r="B149" s="15" t="s">
        <v>134</v>
      </c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</row>
    <row r="150" spans="1:28" x14ac:dyDescent="0.3">
      <c r="A150" s="15" t="s">
        <v>131</v>
      </c>
      <c r="B150" s="15" t="s">
        <v>135</v>
      </c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</row>
    <row r="151" spans="1:28" x14ac:dyDescent="0.3">
      <c r="A151" s="15" t="s">
        <v>131</v>
      </c>
      <c r="B151" s="15" t="s">
        <v>136</v>
      </c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</row>
    <row r="152" spans="1:28" x14ac:dyDescent="0.3">
      <c r="A152" s="15" t="s">
        <v>131</v>
      </c>
      <c r="B152" s="15" t="s">
        <v>137</v>
      </c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</row>
    <row r="153" spans="1:28" x14ac:dyDescent="0.3">
      <c r="A153" s="15" t="s">
        <v>131</v>
      </c>
      <c r="B153" s="15" t="s">
        <v>138</v>
      </c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</row>
    <row r="154" spans="1:28" x14ac:dyDescent="0.3">
      <c r="A154" s="15" t="s">
        <v>131</v>
      </c>
      <c r="B154" s="15" t="s">
        <v>139</v>
      </c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</row>
    <row r="155" spans="1:28" x14ac:dyDescent="0.3">
      <c r="A155" s="15" t="s">
        <v>131</v>
      </c>
      <c r="B155" s="15" t="s">
        <v>140</v>
      </c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</row>
    <row r="156" spans="1:28" x14ac:dyDescent="0.3">
      <c r="A156" s="15" t="s">
        <v>131</v>
      </c>
      <c r="B156" s="15" t="s">
        <v>141</v>
      </c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</row>
    <row r="157" spans="1:28" x14ac:dyDescent="0.3">
      <c r="A157" s="15" t="s">
        <v>131</v>
      </c>
      <c r="B157" s="15" t="s">
        <v>142</v>
      </c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</row>
    <row r="158" spans="1:28" x14ac:dyDescent="0.3">
      <c r="A158" s="15" t="s">
        <v>131</v>
      </c>
      <c r="B158" s="15" t="s">
        <v>143</v>
      </c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</row>
    <row r="159" spans="1:28" x14ac:dyDescent="0.3">
      <c r="A159" s="15" t="s">
        <v>131</v>
      </c>
      <c r="B159" s="15" t="s">
        <v>144</v>
      </c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</row>
    <row r="160" spans="1:28" x14ac:dyDescent="0.3">
      <c r="A160" s="15" t="s">
        <v>131</v>
      </c>
      <c r="B160" s="15" t="s">
        <v>145</v>
      </c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</row>
    <row r="161" spans="1:28" x14ac:dyDescent="0.3">
      <c r="A161" s="15" t="s">
        <v>131</v>
      </c>
      <c r="B161" s="15" t="s">
        <v>146</v>
      </c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</row>
    <row r="162" spans="1:28" x14ac:dyDescent="0.3">
      <c r="A162" s="15" t="s">
        <v>131</v>
      </c>
      <c r="B162" s="15" t="s">
        <v>147</v>
      </c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</row>
    <row r="163" spans="1:28" x14ac:dyDescent="0.3">
      <c r="A163" s="15" t="s">
        <v>131</v>
      </c>
      <c r="B163" s="15" t="s">
        <v>148</v>
      </c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</row>
    <row r="164" spans="1:28" x14ac:dyDescent="0.3">
      <c r="A164" s="15" t="s">
        <v>131</v>
      </c>
      <c r="B164" s="15" t="s">
        <v>149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</row>
    <row r="165" spans="1:28" x14ac:dyDescent="0.3">
      <c r="A165" s="15" t="s">
        <v>131</v>
      </c>
      <c r="B165" s="15" t="s">
        <v>150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</row>
    <row r="166" spans="1:28" x14ac:dyDescent="0.3">
      <c r="A166" s="15" t="s">
        <v>131</v>
      </c>
      <c r="B166" s="15" t="s">
        <v>151</v>
      </c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</row>
    <row r="167" spans="1:28" x14ac:dyDescent="0.3">
      <c r="A167" s="15" t="s">
        <v>131</v>
      </c>
      <c r="B167" s="15" t="s">
        <v>152</v>
      </c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</row>
    <row r="168" spans="1:28" ht="13.5" thickBot="1" x14ac:dyDescent="0.35">
      <c r="A168" s="33" t="s">
        <v>368</v>
      </c>
      <c r="B168" s="34">
        <f>SUM(C168:AB168)</f>
        <v>0</v>
      </c>
      <c r="C168" s="35">
        <f>SUM(C147:C167)</f>
        <v>0</v>
      </c>
      <c r="D168" s="35">
        <f t="shared" ref="D168:AB168" si="5">SUM(D147:D167)</f>
        <v>0</v>
      </c>
      <c r="E168" s="35">
        <f t="shared" si="5"/>
        <v>0</v>
      </c>
      <c r="F168" s="35">
        <f t="shared" si="5"/>
        <v>0</v>
      </c>
      <c r="G168" s="35">
        <f t="shared" si="5"/>
        <v>0</v>
      </c>
      <c r="H168" s="35">
        <f t="shared" si="5"/>
        <v>0</v>
      </c>
      <c r="I168" s="35">
        <f t="shared" si="5"/>
        <v>0</v>
      </c>
      <c r="J168" s="35">
        <f t="shared" si="5"/>
        <v>0</v>
      </c>
      <c r="K168" s="35">
        <f t="shared" si="5"/>
        <v>0</v>
      </c>
      <c r="L168" s="35">
        <f t="shared" si="5"/>
        <v>0</v>
      </c>
      <c r="M168" s="35">
        <f t="shared" si="5"/>
        <v>0</v>
      </c>
      <c r="N168" s="35">
        <f t="shared" si="5"/>
        <v>0</v>
      </c>
      <c r="O168" s="35">
        <f t="shared" si="5"/>
        <v>0</v>
      </c>
      <c r="P168" s="35">
        <f t="shared" si="5"/>
        <v>0</v>
      </c>
      <c r="Q168" s="35">
        <f t="shared" si="5"/>
        <v>0</v>
      </c>
      <c r="R168" s="35">
        <f t="shared" si="5"/>
        <v>0</v>
      </c>
      <c r="S168" s="35">
        <f t="shared" si="5"/>
        <v>0</v>
      </c>
      <c r="T168" s="35">
        <f t="shared" si="5"/>
        <v>0</v>
      </c>
      <c r="U168" s="35">
        <f t="shared" si="5"/>
        <v>0</v>
      </c>
      <c r="V168" s="35">
        <f t="shared" si="5"/>
        <v>0</v>
      </c>
      <c r="W168" s="35">
        <f t="shared" si="5"/>
        <v>0</v>
      </c>
      <c r="X168" s="35">
        <f t="shared" si="5"/>
        <v>0</v>
      </c>
      <c r="Y168" s="35">
        <f t="shared" si="5"/>
        <v>0</v>
      </c>
      <c r="Z168" s="35">
        <f t="shared" si="5"/>
        <v>0</v>
      </c>
      <c r="AA168" s="35">
        <f t="shared" si="5"/>
        <v>0</v>
      </c>
      <c r="AB168" s="35">
        <f t="shared" si="5"/>
        <v>0</v>
      </c>
    </row>
    <row r="169" spans="1:28" ht="13.5" thickBot="1" x14ac:dyDescent="0.35"/>
    <row r="170" spans="1:28" x14ac:dyDescent="0.3">
      <c r="A170" s="28" t="s">
        <v>360</v>
      </c>
      <c r="B170" s="28" t="s">
        <v>0</v>
      </c>
      <c r="C170" s="29" t="s">
        <v>363</v>
      </c>
      <c r="D170" s="29" t="s">
        <v>363</v>
      </c>
      <c r="E170" s="29" t="s">
        <v>363</v>
      </c>
      <c r="F170" s="29" t="s">
        <v>363</v>
      </c>
      <c r="G170" s="29" t="s">
        <v>363</v>
      </c>
      <c r="H170" s="29" t="s">
        <v>363</v>
      </c>
      <c r="I170" s="29" t="s">
        <v>363</v>
      </c>
      <c r="J170" s="29" t="s">
        <v>363</v>
      </c>
      <c r="K170" s="29" t="s">
        <v>363</v>
      </c>
      <c r="L170" s="29" t="s">
        <v>363</v>
      </c>
      <c r="M170" s="29" t="s">
        <v>363</v>
      </c>
      <c r="N170" s="29" t="s">
        <v>363</v>
      </c>
      <c r="O170" s="29" t="s">
        <v>363</v>
      </c>
      <c r="P170" s="29" t="s">
        <v>363</v>
      </c>
      <c r="Q170" s="29" t="s">
        <v>363</v>
      </c>
      <c r="R170" s="29" t="s">
        <v>363</v>
      </c>
      <c r="S170" s="29" t="s">
        <v>363</v>
      </c>
      <c r="T170" s="29" t="s">
        <v>363</v>
      </c>
      <c r="U170" s="29" t="s">
        <v>363</v>
      </c>
      <c r="V170" s="29" t="s">
        <v>363</v>
      </c>
      <c r="W170" s="29" t="s">
        <v>363</v>
      </c>
      <c r="X170" s="29" t="s">
        <v>363</v>
      </c>
      <c r="Y170" s="29" t="s">
        <v>363</v>
      </c>
      <c r="Z170" s="29" t="s">
        <v>363</v>
      </c>
      <c r="AA170" s="29" t="s">
        <v>363</v>
      </c>
      <c r="AB170" s="29" t="s">
        <v>363</v>
      </c>
    </row>
    <row r="171" spans="1:28" x14ac:dyDescent="0.3">
      <c r="A171" s="15" t="s">
        <v>153</v>
      </c>
      <c r="B171" s="15" t="s">
        <v>154</v>
      </c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</row>
    <row r="172" spans="1:28" x14ac:dyDescent="0.3">
      <c r="A172" s="15" t="s">
        <v>153</v>
      </c>
      <c r="B172" s="15" t="s">
        <v>155</v>
      </c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</row>
    <row r="173" spans="1:28" x14ac:dyDescent="0.3">
      <c r="A173" s="15" t="s">
        <v>153</v>
      </c>
      <c r="B173" s="15" t="s">
        <v>156</v>
      </c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</row>
    <row r="174" spans="1:28" x14ac:dyDescent="0.3">
      <c r="A174" s="15" t="s">
        <v>153</v>
      </c>
      <c r="B174" s="15" t="s">
        <v>157</v>
      </c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</row>
    <row r="175" spans="1:28" x14ac:dyDescent="0.3">
      <c r="A175" s="15" t="s">
        <v>153</v>
      </c>
      <c r="B175" s="15" t="s">
        <v>158</v>
      </c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</row>
    <row r="176" spans="1:28" x14ac:dyDescent="0.3">
      <c r="A176" s="15" t="s">
        <v>153</v>
      </c>
      <c r="B176" s="15" t="s">
        <v>159</v>
      </c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</row>
    <row r="177" spans="1:28" ht="13.5" thickBot="1" x14ac:dyDescent="0.35">
      <c r="A177" s="33" t="s">
        <v>369</v>
      </c>
      <c r="B177" s="34">
        <f>SUM(C177:AB177)</f>
        <v>0</v>
      </c>
      <c r="C177" s="35">
        <f>SUM(C171:C176)</f>
        <v>0</v>
      </c>
      <c r="D177" s="35">
        <f t="shared" ref="D177:AB177" si="6">SUM(D171:D176)</f>
        <v>0</v>
      </c>
      <c r="E177" s="35">
        <f t="shared" si="6"/>
        <v>0</v>
      </c>
      <c r="F177" s="35">
        <f t="shared" si="6"/>
        <v>0</v>
      </c>
      <c r="G177" s="35">
        <f t="shared" si="6"/>
        <v>0</v>
      </c>
      <c r="H177" s="35">
        <f t="shared" si="6"/>
        <v>0</v>
      </c>
      <c r="I177" s="35">
        <f t="shared" si="6"/>
        <v>0</v>
      </c>
      <c r="J177" s="35">
        <f t="shared" si="6"/>
        <v>0</v>
      </c>
      <c r="K177" s="35">
        <f t="shared" si="6"/>
        <v>0</v>
      </c>
      <c r="L177" s="35">
        <f t="shared" si="6"/>
        <v>0</v>
      </c>
      <c r="M177" s="35">
        <f t="shared" si="6"/>
        <v>0</v>
      </c>
      <c r="N177" s="35">
        <f t="shared" si="6"/>
        <v>0</v>
      </c>
      <c r="O177" s="35">
        <f t="shared" si="6"/>
        <v>0</v>
      </c>
      <c r="P177" s="35">
        <f t="shared" si="6"/>
        <v>0</v>
      </c>
      <c r="Q177" s="35">
        <f t="shared" si="6"/>
        <v>0</v>
      </c>
      <c r="R177" s="35">
        <f t="shared" si="6"/>
        <v>0</v>
      </c>
      <c r="S177" s="35">
        <f t="shared" si="6"/>
        <v>0</v>
      </c>
      <c r="T177" s="35">
        <f t="shared" si="6"/>
        <v>0</v>
      </c>
      <c r="U177" s="35">
        <f t="shared" si="6"/>
        <v>0</v>
      </c>
      <c r="V177" s="35">
        <f t="shared" si="6"/>
        <v>0</v>
      </c>
      <c r="W177" s="35">
        <f t="shared" si="6"/>
        <v>0</v>
      </c>
      <c r="X177" s="35">
        <f t="shared" si="6"/>
        <v>0</v>
      </c>
      <c r="Y177" s="35">
        <f t="shared" si="6"/>
        <v>0</v>
      </c>
      <c r="Z177" s="35">
        <f t="shared" si="6"/>
        <v>0</v>
      </c>
      <c r="AA177" s="35">
        <f t="shared" si="6"/>
        <v>0</v>
      </c>
      <c r="AB177" s="35">
        <f t="shared" si="6"/>
        <v>0</v>
      </c>
    </row>
    <row r="178" spans="1:28" ht="13.5" thickBot="1" x14ac:dyDescent="0.35"/>
    <row r="179" spans="1:28" x14ac:dyDescent="0.3">
      <c r="A179" s="28" t="s">
        <v>360</v>
      </c>
      <c r="B179" s="28" t="s">
        <v>0</v>
      </c>
      <c r="C179" s="29" t="s">
        <v>363</v>
      </c>
      <c r="D179" s="29" t="s">
        <v>363</v>
      </c>
      <c r="E179" s="29" t="s">
        <v>363</v>
      </c>
      <c r="F179" s="29" t="s">
        <v>363</v>
      </c>
      <c r="G179" s="29" t="s">
        <v>363</v>
      </c>
      <c r="H179" s="29" t="s">
        <v>363</v>
      </c>
      <c r="I179" s="29" t="s">
        <v>363</v>
      </c>
      <c r="J179" s="29" t="s">
        <v>363</v>
      </c>
      <c r="K179" s="29" t="s">
        <v>363</v>
      </c>
      <c r="L179" s="29" t="s">
        <v>363</v>
      </c>
      <c r="M179" s="29" t="s">
        <v>363</v>
      </c>
      <c r="N179" s="29" t="s">
        <v>363</v>
      </c>
      <c r="O179" s="29" t="s">
        <v>363</v>
      </c>
      <c r="P179" s="29" t="s">
        <v>363</v>
      </c>
      <c r="Q179" s="29" t="s">
        <v>363</v>
      </c>
      <c r="R179" s="29" t="s">
        <v>363</v>
      </c>
      <c r="S179" s="29" t="s">
        <v>363</v>
      </c>
      <c r="T179" s="29" t="s">
        <v>363</v>
      </c>
      <c r="U179" s="29" t="s">
        <v>363</v>
      </c>
      <c r="V179" s="29" t="s">
        <v>363</v>
      </c>
      <c r="W179" s="29" t="s">
        <v>363</v>
      </c>
      <c r="X179" s="29" t="s">
        <v>363</v>
      </c>
      <c r="Y179" s="29" t="s">
        <v>363</v>
      </c>
      <c r="Z179" s="29" t="s">
        <v>363</v>
      </c>
      <c r="AA179" s="29" t="s">
        <v>363</v>
      </c>
      <c r="AB179" s="29" t="s">
        <v>363</v>
      </c>
    </row>
    <row r="180" spans="1:28" x14ac:dyDescent="0.3">
      <c r="A180" s="15" t="s">
        <v>160</v>
      </c>
      <c r="B180" s="15" t="s">
        <v>161</v>
      </c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</row>
    <row r="181" spans="1:28" x14ac:dyDescent="0.3">
      <c r="A181" s="15" t="s">
        <v>160</v>
      </c>
      <c r="B181" s="15" t="s">
        <v>162</v>
      </c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</row>
    <row r="182" spans="1:28" x14ac:dyDescent="0.3">
      <c r="A182" s="15" t="s">
        <v>160</v>
      </c>
      <c r="B182" s="15" t="s">
        <v>163</v>
      </c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</row>
    <row r="183" spans="1:28" x14ac:dyDescent="0.3">
      <c r="A183" s="15" t="s">
        <v>160</v>
      </c>
      <c r="B183" s="15" t="s">
        <v>164</v>
      </c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</row>
    <row r="184" spans="1:28" x14ac:dyDescent="0.3">
      <c r="A184" s="15" t="s">
        <v>160</v>
      </c>
      <c r="B184" s="15" t="s">
        <v>165</v>
      </c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</row>
    <row r="185" spans="1:28" x14ac:dyDescent="0.3">
      <c r="A185" s="15" t="s">
        <v>160</v>
      </c>
      <c r="B185" s="15" t="s">
        <v>166</v>
      </c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</row>
    <row r="186" spans="1:28" ht="13.5" thickBot="1" x14ac:dyDescent="0.35">
      <c r="A186" s="33" t="s">
        <v>370</v>
      </c>
      <c r="B186" s="34">
        <f>SUM(C186:AB186)</f>
        <v>0</v>
      </c>
      <c r="C186" s="35">
        <f>SUM(C180:C185)</f>
        <v>0</v>
      </c>
      <c r="D186" s="35">
        <f>SUM(D180:D185)</f>
        <v>0</v>
      </c>
      <c r="E186" s="35">
        <f t="shared" ref="E186:AB186" si="7">SUM(E180:E185)</f>
        <v>0</v>
      </c>
      <c r="F186" s="35">
        <f t="shared" si="7"/>
        <v>0</v>
      </c>
      <c r="G186" s="35">
        <f t="shared" si="7"/>
        <v>0</v>
      </c>
      <c r="H186" s="35">
        <f t="shared" si="7"/>
        <v>0</v>
      </c>
      <c r="I186" s="35">
        <f t="shared" si="7"/>
        <v>0</v>
      </c>
      <c r="J186" s="35">
        <f t="shared" si="7"/>
        <v>0</v>
      </c>
      <c r="K186" s="35">
        <f t="shared" si="7"/>
        <v>0</v>
      </c>
      <c r="L186" s="35">
        <f t="shared" si="7"/>
        <v>0</v>
      </c>
      <c r="M186" s="35">
        <f t="shared" si="7"/>
        <v>0</v>
      </c>
      <c r="N186" s="35">
        <f t="shared" si="7"/>
        <v>0</v>
      </c>
      <c r="O186" s="35">
        <f t="shared" si="7"/>
        <v>0</v>
      </c>
      <c r="P186" s="35">
        <f t="shared" si="7"/>
        <v>0</v>
      </c>
      <c r="Q186" s="35">
        <f t="shared" si="7"/>
        <v>0</v>
      </c>
      <c r="R186" s="35">
        <f t="shared" si="7"/>
        <v>0</v>
      </c>
      <c r="S186" s="35">
        <f t="shared" si="7"/>
        <v>0</v>
      </c>
      <c r="T186" s="35">
        <f t="shared" si="7"/>
        <v>0</v>
      </c>
      <c r="U186" s="35">
        <f t="shared" si="7"/>
        <v>0</v>
      </c>
      <c r="V186" s="35">
        <f t="shared" si="7"/>
        <v>0</v>
      </c>
      <c r="W186" s="35">
        <f t="shared" si="7"/>
        <v>0</v>
      </c>
      <c r="X186" s="35">
        <f t="shared" si="7"/>
        <v>0</v>
      </c>
      <c r="Y186" s="35">
        <f t="shared" si="7"/>
        <v>0</v>
      </c>
      <c r="Z186" s="35">
        <f t="shared" si="7"/>
        <v>0</v>
      </c>
      <c r="AA186" s="35">
        <f t="shared" si="7"/>
        <v>0</v>
      </c>
      <c r="AB186" s="35">
        <f t="shared" si="7"/>
        <v>0</v>
      </c>
    </row>
    <row r="187" spans="1:28" ht="13.5" thickBot="1" x14ac:dyDescent="0.35"/>
    <row r="188" spans="1:28" x14ac:dyDescent="0.3">
      <c r="A188" s="28" t="s">
        <v>360</v>
      </c>
      <c r="B188" s="28" t="s">
        <v>0</v>
      </c>
      <c r="C188" s="29" t="s">
        <v>363</v>
      </c>
      <c r="D188" s="29" t="s">
        <v>363</v>
      </c>
      <c r="E188" s="29" t="s">
        <v>363</v>
      </c>
      <c r="F188" s="29" t="s">
        <v>363</v>
      </c>
      <c r="G188" s="29" t="s">
        <v>363</v>
      </c>
      <c r="H188" s="29" t="s">
        <v>363</v>
      </c>
      <c r="I188" s="29" t="s">
        <v>363</v>
      </c>
      <c r="J188" s="29" t="s">
        <v>363</v>
      </c>
      <c r="K188" s="29" t="s">
        <v>363</v>
      </c>
      <c r="L188" s="29" t="s">
        <v>363</v>
      </c>
      <c r="M188" s="29" t="s">
        <v>363</v>
      </c>
      <c r="N188" s="29" t="s">
        <v>363</v>
      </c>
      <c r="O188" s="29" t="s">
        <v>363</v>
      </c>
      <c r="P188" s="29" t="s">
        <v>363</v>
      </c>
      <c r="Q188" s="29" t="s">
        <v>363</v>
      </c>
      <c r="R188" s="29" t="s">
        <v>363</v>
      </c>
      <c r="S188" s="29" t="s">
        <v>363</v>
      </c>
      <c r="T188" s="29" t="s">
        <v>363</v>
      </c>
      <c r="U188" s="29" t="s">
        <v>363</v>
      </c>
      <c r="V188" s="29" t="s">
        <v>363</v>
      </c>
      <c r="W188" s="29" t="s">
        <v>363</v>
      </c>
      <c r="X188" s="29" t="s">
        <v>363</v>
      </c>
      <c r="Y188" s="29" t="s">
        <v>363</v>
      </c>
      <c r="Z188" s="29" t="s">
        <v>363</v>
      </c>
      <c r="AA188" s="29" t="s">
        <v>363</v>
      </c>
      <c r="AB188" s="29" t="s">
        <v>363</v>
      </c>
    </row>
    <row r="189" spans="1:28" x14ac:dyDescent="0.3">
      <c r="A189" s="15" t="s">
        <v>167</v>
      </c>
      <c r="B189" s="15" t="s">
        <v>168</v>
      </c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</row>
    <row r="190" spans="1:28" x14ac:dyDescent="0.3">
      <c r="A190" s="15" t="s">
        <v>167</v>
      </c>
      <c r="B190" s="15" t="s">
        <v>169</v>
      </c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</row>
    <row r="191" spans="1:28" x14ac:dyDescent="0.3">
      <c r="A191" s="15" t="s">
        <v>167</v>
      </c>
      <c r="B191" s="15" t="s">
        <v>170</v>
      </c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</row>
    <row r="192" spans="1:28" x14ac:dyDescent="0.3">
      <c r="A192" s="15" t="s">
        <v>167</v>
      </c>
      <c r="B192" s="15" t="s">
        <v>171</v>
      </c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</row>
    <row r="193" spans="1:28" x14ac:dyDescent="0.3">
      <c r="A193" s="15" t="s">
        <v>167</v>
      </c>
      <c r="B193" s="15" t="s">
        <v>172</v>
      </c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</row>
    <row r="194" spans="1:28" x14ac:dyDescent="0.3">
      <c r="A194" s="15" t="s">
        <v>167</v>
      </c>
      <c r="B194" s="15" t="s">
        <v>173</v>
      </c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</row>
    <row r="195" spans="1:28" x14ac:dyDescent="0.3">
      <c r="A195" s="15" t="s">
        <v>167</v>
      </c>
      <c r="B195" s="15" t="s">
        <v>174</v>
      </c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</row>
    <row r="196" spans="1:28" x14ac:dyDescent="0.3">
      <c r="A196" s="15" t="s">
        <v>167</v>
      </c>
      <c r="B196" s="15" t="s">
        <v>175</v>
      </c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</row>
    <row r="197" spans="1:28" x14ac:dyDescent="0.3">
      <c r="A197" s="15" t="s">
        <v>167</v>
      </c>
      <c r="B197" s="15" t="s">
        <v>176</v>
      </c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</row>
    <row r="198" spans="1:28" x14ac:dyDescent="0.3">
      <c r="A198" s="15" t="s">
        <v>167</v>
      </c>
      <c r="B198" s="15" t="s">
        <v>177</v>
      </c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</row>
    <row r="199" spans="1:28" x14ac:dyDescent="0.3">
      <c r="A199" s="15" t="s">
        <v>167</v>
      </c>
      <c r="B199" s="15" t="s">
        <v>178</v>
      </c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</row>
    <row r="200" spans="1:28" x14ac:dyDescent="0.3">
      <c r="A200" s="15" t="s">
        <v>167</v>
      </c>
      <c r="B200" s="15" t="s">
        <v>179</v>
      </c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</row>
    <row r="201" spans="1:28" x14ac:dyDescent="0.3">
      <c r="A201" s="15" t="s">
        <v>167</v>
      </c>
      <c r="B201" s="15" t="s">
        <v>180</v>
      </c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</row>
    <row r="202" spans="1:28" x14ac:dyDescent="0.3">
      <c r="A202" s="15" t="s">
        <v>167</v>
      </c>
      <c r="B202" s="15" t="s">
        <v>181</v>
      </c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</row>
    <row r="203" spans="1:28" x14ac:dyDescent="0.3">
      <c r="A203" s="15" t="s">
        <v>167</v>
      </c>
      <c r="B203" s="15" t="s">
        <v>182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</row>
    <row r="204" spans="1:28" x14ac:dyDescent="0.3">
      <c r="A204" s="15" t="s">
        <v>167</v>
      </c>
      <c r="B204" s="15" t="s">
        <v>183</v>
      </c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</row>
    <row r="205" spans="1:28" x14ac:dyDescent="0.3">
      <c r="A205" s="15" t="s">
        <v>167</v>
      </c>
      <c r="B205" s="15" t="s">
        <v>184</v>
      </c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</row>
    <row r="206" spans="1:28" ht="13.5" thickBot="1" x14ac:dyDescent="0.35">
      <c r="A206" s="33" t="s">
        <v>371</v>
      </c>
      <c r="B206" s="34">
        <f>SUM(C206:AB206)</f>
        <v>0</v>
      </c>
      <c r="C206" s="35">
        <f>SUM(C189:C205)</f>
        <v>0</v>
      </c>
      <c r="D206" s="35">
        <f t="shared" ref="D206:AB206" si="8">SUM(D189:D205)</f>
        <v>0</v>
      </c>
      <c r="E206" s="35">
        <f t="shared" si="8"/>
        <v>0</v>
      </c>
      <c r="F206" s="35">
        <f t="shared" si="8"/>
        <v>0</v>
      </c>
      <c r="G206" s="35">
        <f t="shared" si="8"/>
        <v>0</v>
      </c>
      <c r="H206" s="35">
        <f t="shared" si="8"/>
        <v>0</v>
      </c>
      <c r="I206" s="35">
        <f t="shared" si="8"/>
        <v>0</v>
      </c>
      <c r="J206" s="35">
        <f t="shared" si="8"/>
        <v>0</v>
      </c>
      <c r="K206" s="35">
        <f t="shared" si="8"/>
        <v>0</v>
      </c>
      <c r="L206" s="35">
        <f t="shared" si="8"/>
        <v>0</v>
      </c>
      <c r="M206" s="35">
        <f t="shared" si="8"/>
        <v>0</v>
      </c>
      <c r="N206" s="35">
        <f t="shared" si="8"/>
        <v>0</v>
      </c>
      <c r="O206" s="35">
        <f t="shared" si="8"/>
        <v>0</v>
      </c>
      <c r="P206" s="35">
        <f t="shared" si="8"/>
        <v>0</v>
      </c>
      <c r="Q206" s="35">
        <f t="shared" si="8"/>
        <v>0</v>
      </c>
      <c r="R206" s="35">
        <f t="shared" si="8"/>
        <v>0</v>
      </c>
      <c r="S206" s="35">
        <f t="shared" si="8"/>
        <v>0</v>
      </c>
      <c r="T206" s="35">
        <f t="shared" si="8"/>
        <v>0</v>
      </c>
      <c r="U206" s="35">
        <f t="shared" si="8"/>
        <v>0</v>
      </c>
      <c r="V206" s="35">
        <f t="shared" si="8"/>
        <v>0</v>
      </c>
      <c r="W206" s="35">
        <f t="shared" si="8"/>
        <v>0</v>
      </c>
      <c r="X206" s="35">
        <f t="shared" si="8"/>
        <v>0</v>
      </c>
      <c r="Y206" s="35">
        <f t="shared" si="8"/>
        <v>0</v>
      </c>
      <c r="Z206" s="35">
        <f t="shared" si="8"/>
        <v>0</v>
      </c>
      <c r="AA206" s="35">
        <f t="shared" si="8"/>
        <v>0</v>
      </c>
      <c r="AB206" s="35">
        <f t="shared" si="8"/>
        <v>0</v>
      </c>
    </row>
    <row r="207" spans="1:28" ht="13.5" thickBot="1" x14ac:dyDescent="0.35"/>
    <row r="208" spans="1:28" x14ac:dyDescent="0.3">
      <c r="A208" s="28" t="s">
        <v>360</v>
      </c>
      <c r="B208" s="28" t="s">
        <v>0</v>
      </c>
      <c r="C208" s="29" t="s">
        <v>363</v>
      </c>
      <c r="D208" s="29" t="s">
        <v>363</v>
      </c>
      <c r="E208" s="29" t="s">
        <v>363</v>
      </c>
      <c r="F208" s="29" t="s">
        <v>363</v>
      </c>
      <c r="G208" s="29" t="s">
        <v>363</v>
      </c>
      <c r="H208" s="29" t="s">
        <v>363</v>
      </c>
      <c r="I208" s="29" t="s">
        <v>363</v>
      </c>
      <c r="J208" s="29" t="s">
        <v>363</v>
      </c>
      <c r="K208" s="29" t="s">
        <v>363</v>
      </c>
      <c r="L208" s="29" t="s">
        <v>363</v>
      </c>
      <c r="M208" s="29" t="s">
        <v>363</v>
      </c>
      <c r="N208" s="29" t="s">
        <v>363</v>
      </c>
      <c r="O208" s="29" t="s">
        <v>363</v>
      </c>
      <c r="P208" s="29" t="s">
        <v>363</v>
      </c>
      <c r="Q208" s="29" t="s">
        <v>363</v>
      </c>
      <c r="R208" s="29" t="s">
        <v>363</v>
      </c>
      <c r="S208" s="29" t="s">
        <v>363</v>
      </c>
      <c r="T208" s="29" t="s">
        <v>363</v>
      </c>
      <c r="U208" s="29" t="s">
        <v>363</v>
      </c>
      <c r="V208" s="29" t="s">
        <v>363</v>
      </c>
      <c r="W208" s="29" t="s">
        <v>363</v>
      </c>
      <c r="X208" s="29" t="s">
        <v>363</v>
      </c>
      <c r="Y208" s="29" t="s">
        <v>363</v>
      </c>
      <c r="Z208" s="29" t="s">
        <v>363</v>
      </c>
      <c r="AA208" s="29" t="s">
        <v>363</v>
      </c>
      <c r="AB208" s="29" t="s">
        <v>363</v>
      </c>
    </row>
    <row r="209" spans="1:28" x14ac:dyDescent="0.3">
      <c r="A209" s="15" t="s">
        <v>92</v>
      </c>
      <c r="B209" s="15" t="s">
        <v>185</v>
      </c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</row>
    <row r="210" spans="1:28" x14ac:dyDescent="0.3">
      <c r="A210" s="15" t="s">
        <v>92</v>
      </c>
      <c r="B210" s="15" t="s">
        <v>186</v>
      </c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</row>
    <row r="211" spans="1:28" x14ac:dyDescent="0.3">
      <c r="A211" s="15" t="s">
        <v>92</v>
      </c>
      <c r="B211" s="15" t="s">
        <v>187</v>
      </c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</row>
    <row r="212" spans="1:28" x14ac:dyDescent="0.3">
      <c r="A212" s="15" t="s">
        <v>92</v>
      </c>
      <c r="B212" s="15" t="s">
        <v>188</v>
      </c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</row>
    <row r="213" spans="1:28" x14ac:dyDescent="0.3">
      <c r="A213" s="15" t="s">
        <v>92</v>
      </c>
      <c r="B213" s="15" t="s">
        <v>189</v>
      </c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</row>
    <row r="214" spans="1:28" x14ac:dyDescent="0.3">
      <c r="A214" s="15" t="s">
        <v>92</v>
      </c>
      <c r="B214" s="15" t="s">
        <v>190</v>
      </c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</row>
    <row r="215" spans="1:28" x14ac:dyDescent="0.3">
      <c r="A215" s="15" t="s">
        <v>92</v>
      </c>
      <c r="B215" s="15" t="s">
        <v>191</v>
      </c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</row>
    <row r="216" spans="1:28" ht="13.5" thickBot="1" x14ac:dyDescent="0.35">
      <c r="A216" s="33" t="s">
        <v>372</v>
      </c>
      <c r="B216" s="34">
        <f>SUM(C216:AB216)</f>
        <v>0</v>
      </c>
      <c r="C216" s="35">
        <f>SUM(C209:C215)</f>
        <v>0</v>
      </c>
      <c r="D216" s="35">
        <f t="shared" ref="D216:AB216" si="9">SUM(D209:D215)</f>
        <v>0</v>
      </c>
      <c r="E216" s="35">
        <f t="shared" si="9"/>
        <v>0</v>
      </c>
      <c r="F216" s="35">
        <f t="shared" si="9"/>
        <v>0</v>
      </c>
      <c r="G216" s="35">
        <f t="shared" si="9"/>
        <v>0</v>
      </c>
      <c r="H216" s="35">
        <f t="shared" si="9"/>
        <v>0</v>
      </c>
      <c r="I216" s="35">
        <f t="shared" si="9"/>
        <v>0</v>
      </c>
      <c r="J216" s="35">
        <f t="shared" si="9"/>
        <v>0</v>
      </c>
      <c r="K216" s="35">
        <f t="shared" si="9"/>
        <v>0</v>
      </c>
      <c r="L216" s="35">
        <f t="shared" si="9"/>
        <v>0</v>
      </c>
      <c r="M216" s="35">
        <f t="shared" si="9"/>
        <v>0</v>
      </c>
      <c r="N216" s="35">
        <f t="shared" si="9"/>
        <v>0</v>
      </c>
      <c r="O216" s="35">
        <f t="shared" si="9"/>
        <v>0</v>
      </c>
      <c r="P216" s="35">
        <f t="shared" si="9"/>
        <v>0</v>
      </c>
      <c r="Q216" s="35">
        <f t="shared" si="9"/>
        <v>0</v>
      </c>
      <c r="R216" s="35">
        <f t="shared" si="9"/>
        <v>0</v>
      </c>
      <c r="S216" s="35">
        <f t="shared" si="9"/>
        <v>0</v>
      </c>
      <c r="T216" s="35">
        <f t="shared" si="9"/>
        <v>0</v>
      </c>
      <c r="U216" s="35">
        <f t="shared" si="9"/>
        <v>0</v>
      </c>
      <c r="V216" s="35">
        <f t="shared" si="9"/>
        <v>0</v>
      </c>
      <c r="W216" s="35">
        <f t="shared" si="9"/>
        <v>0</v>
      </c>
      <c r="X216" s="35">
        <f t="shared" si="9"/>
        <v>0</v>
      </c>
      <c r="Y216" s="35">
        <f t="shared" si="9"/>
        <v>0</v>
      </c>
      <c r="Z216" s="35">
        <f t="shared" si="9"/>
        <v>0</v>
      </c>
      <c r="AA216" s="35">
        <f t="shared" si="9"/>
        <v>0</v>
      </c>
      <c r="AB216" s="35">
        <f t="shared" si="9"/>
        <v>0</v>
      </c>
    </row>
    <row r="217" spans="1:28" ht="13.5" thickBot="1" x14ac:dyDescent="0.35"/>
    <row r="218" spans="1:28" x14ac:dyDescent="0.3">
      <c r="A218" s="28" t="s">
        <v>360</v>
      </c>
      <c r="B218" s="28" t="s">
        <v>0</v>
      </c>
      <c r="C218" s="29" t="s">
        <v>363</v>
      </c>
      <c r="D218" s="29" t="s">
        <v>363</v>
      </c>
      <c r="E218" s="29" t="s">
        <v>363</v>
      </c>
      <c r="F218" s="29" t="s">
        <v>363</v>
      </c>
      <c r="G218" s="29" t="s">
        <v>363</v>
      </c>
      <c r="H218" s="29" t="s">
        <v>363</v>
      </c>
      <c r="I218" s="29" t="s">
        <v>363</v>
      </c>
      <c r="J218" s="29" t="s">
        <v>363</v>
      </c>
      <c r="K218" s="29" t="s">
        <v>363</v>
      </c>
      <c r="L218" s="29" t="s">
        <v>363</v>
      </c>
      <c r="M218" s="29" t="s">
        <v>363</v>
      </c>
      <c r="N218" s="29" t="s">
        <v>363</v>
      </c>
      <c r="O218" s="29" t="s">
        <v>363</v>
      </c>
      <c r="P218" s="29" t="s">
        <v>363</v>
      </c>
      <c r="Q218" s="29" t="s">
        <v>363</v>
      </c>
      <c r="R218" s="29" t="s">
        <v>363</v>
      </c>
      <c r="S218" s="29" t="s">
        <v>363</v>
      </c>
      <c r="T218" s="29" t="s">
        <v>363</v>
      </c>
      <c r="U218" s="29" t="s">
        <v>363</v>
      </c>
      <c r="V218" s="29" t="s">
        <v>363</v>
      </c>
      <c r="W218" s="29" t="s">
        <v>363</v>
      </c>
      <c r="X218" s="29" t="s">
        <v>363</v>
      </c>
      <c r="Y218" s="29" t="s">
        <v>363</v>
      </c>
      <c r="Z218" s="29" t="s">
        <v>363</v>
      </c>
      <c r="AA218" s="29" t="s">
        <v>363</v>
      </c>
      <c r="AB218" s="29" t="s">
        <v>363</v>
      </c>
    </row>
    <row r="219" spans="1:28" x14ac:dyDescent="0.3">
      <c r="A219" s="15" t="s">
        <v>192</v>
      </c>
      <c r="B219" s="15" t="s">
        <v>193</v>
      </c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</row>
    <row r="220" spans="1:28" x14ac:dyDescent="0.3">
      <c r="A220" s="15" t="s">
        <v>192</v>
      </c>
      <c r="B220" s="15" t="s">
        <v>194</v>
      </c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</row>
    <row r="221" spans="1:28" x14ac:dyDescent="0.3">
      <c r="A221" s="15" t="s">
        <v>192</v>
      </c>
      <c r="B221" s="15" t="s">
        <v>195</v>
      </c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</row>
    <row r="222" spans="1:28" x14ac:dyDescent="0.3">
      <c r="A222" s="15" t="s">
        <v>192</v>
      </c>
      <c r="B222" s="15" t="s">
        <v>196</v>
      </c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</row>
    <row r="223" spans="1:28" x14ac:dyDescent="0.3">
      <c r="A223" s="15" t="s">
        <v>192</v>
      </c>
      <c r="B223" s="15" t="s">
        <v>197</v>
      </c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</row>
    <row r="224" spans="1:28" x14ac:dyDescent="0.3">
      <c r="A224" s="15" t="s">
        <v>192</v>
      </c>
      <c r="B224" s="15" t="s">
        <v>198</v>
      </c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</row>
    <row r="225" spans="1:28" x14ac:dyDescent="0.3">
      <c r="A225" s="15" t="s">
        <v>192</v>
      </c>
      <c r="B225" s="15" t="s">
        <v>199</v>
      </c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</row>
    <row r="226" spans="1:28" x14ac:dyDescent="0.3">
      <c r="A226" s="15" t="s">
        <v>192</v>
      </c>
      <c r="B226" s="15" t="s">
        <v>200</v>
      </c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</row>
    <row r="227" spans="1:28" x14ac:dyDescent="0.3">
      <c r="A227" s="15" t="s">
        <v>192</v>
      </c>
      <c r="B227" s="15" t="s">
        <v>201</v>
      </c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</row>
    <row r="228" spans="1:28" x14ac:dyDescent="0.3">
      <c r="A228" s="15" t="s">
        <v>192</v>
      </c>
      <c r="B228" s="15" t="s">
        <v>202</v>
      </c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</row>
    <row r="229" spans="1:28" ht="13.5" thickBot="1" x14ac:dyDescent="0.35">
      <c r="A229" s="33" t="s">
        <v>373</v>
      </c>
      <c r="B229" s="34">
        <f>SUM(C229:AB229)</f>
        <v>0</v>
      </c>
      <c r="C229" s="35">
        <f>SUM(C219:C228)</f>
        <v>0</v>
      </c>
      <c r="D229" s="35">
        <f>SUM(D219:D228)</f>
        <v>0</v>
      </c>
      <c r="E229" s="35">
        <f t="shared" ref="E229:AB229" si="10">SUM(E219:E228)</f>
        <v>0</v>
      </c>
      <c r="F229" s="35">
        <f t="shared" si="10"/>
        <v>0</v>
      </c>
      <c r="G229" s="35">
        <f t="shared" si="10"/>
        <v>0</v>
      </c>
      <c r="H229" s="35">
        <f t="shared" si="10"/>
        <v>0</v>
      </c>
      <c r="I229" s="35">
        <f t="shared" si="10"/>
        <v>0</v>
      </c>
      <c r="J229" s="35">
        <f t="shared" si="10"/>
        <v>0</v>
      </c>
      <c r="K229" s="35">
        <f t="shared" si="10"/>
        <v>0</v>
      </c>
      <c r="L229" s="35">
        <f t="shared" si="10"/>
        <v>0</v>
      </c>
      <c r="M229" s="35">
        <f t="shared" si="10"/>
        <v>0</v>
      </c>
      <c r="N229" s="35">
        <f t="shared" si="10"/>
        <v>0</v>
      </c>
      <c r="O229" s="35">
        <f t="shared" si="10"/>
        <v>0</v>
      </c>
      <c r="P229" s="35">
        <f t="shared" si="10"/>
        <v>0</v>
      </c>
      <c r="Q229" s="35">
        <f t="shared" si="10"/>
        <v>0</v>
      </c>
      <c r="R229" s="35">
        <f t="shared" si="10"/>
        <v>0</v>
      </c>
      <c r="S229" s="35">
        <f t="shared" si="10"/>
        <v>0</v>
      </c>
      <c r="T229" s="35">
        <f t="shared" si="10"/>
        <v>0</v>
      </c>
      <c r="U229" s="35">
        <f t="shared" si="10"/>
        <v>0</v>
      </c>
      <c r="V229" s="35">
        <f t="shared" si="10"/>
        <v>0</v>
      </c>
      <c r="W229" s="35">
        <f t="shared" si="10"/>
        <v>0</v>
      </c>
      <c r="X229" s="35">
        <f t="shared" si="10"/>
        <v>0</v>
      </c>
      <c r="Y229" s="35">
        <f t="shared" si="10"/>
        <v>0</v>
      </c>
      <c r="Z229" s="35">
        <f t="shared" si="10"/>
        <v>0</v>
      </c>
      <c r="AA229" s="35">
        <f t="shared" si="10"/>
        <v>0</v>
      </c>
      <c r="AB229" s="35">
        <f t="shared" si="10"/>
        <v>0</v>
      </c>
    </row>
    <row r="232" spans="1:28" s="24" customFormat="1" ht="51.65" customHeight="1" thickBot="1" x14ac:dyDescent="0.4">
      <c r="A232" s="42" t="s">
        <v>384</v>
      </c>
      <c r="B232" s="43">
        <f>SUM(C232:AB232)</f>
        <v>0</v>
      </c>
      <c r="C232" s="26">
        <f t="shared" ref="C232:AB232" si="11">C28+C77+C109+C125+C144+C168+C177+C186+C206+C216+C229</f>
        <v>0</v>
      </c>
      <c r="D232" s="26">
        <f t="shared" si="11"/>
        <v>0</v>
      </c>
      <c r="E232" s="26">
        <f t="shared" si="11"/>
        <v>0</v>
      </c>
      <c r="F232" s="26">
        <f t="shared" si="11"/>
        <v>0</v>
      </c>
      <c r="G232" s="26">
        <f t="shared" si="11"/>
        <v>0</v>
      </c>
      <c r="H232" s="26">
        <f t="shared" si="11"/>
        <v>0</v>
      </c>
      <c r="I232" s="26">
        <f t="shared" si="11"/>
        <v>0</v>
      </c>
      <c r="J232" s="26">
        <f t="shared" si="11"/>
        <v>0</v>
      </c>
      <c r="K232" s="26">
        <f t="shared" si="11"/>
        <v>0</v>
      </c>
      <c r="L232" s="26">
        <f t="shared" si="11"/>
        <v>0</v>
      </c>
      <c r="M232" s="26">
        <f t="shared" si="11"/>
        <v>0</v>
      </c>
      <c r="N232" s="26">
        <f t="shared" si="11"/>
        <v>0</v>
      </c>
      <c r="O232" s="26">
        <f t="shared" si="11"/>
        <v>0</v>
      </c>
      <c r="P232" s="26">
        <f t="shared" si="11"/>
        <v>0</v>
      </c>
      <c r="Q232" s="26">
        <f t="shared" si="11"/>
        <v>0</v>
      </c>
      <c r="R232" s="26">
        <f t="shared" si="11"/>
        <v>0</v>
      </c>
      <c r="S232" s="26">
        <f t="shared" si="11"/>
        <v>0</v>
      </c>
      <c r="T232" s="26">
        <f t="shared" si="11"/>
        <v>0</v>
      </c>
      <c r="U232" s="26">
        <f t="shared" si="11"/>
        <v>0</v>
      </c>
      <c r="V232" s="26">
        <f t="shared" si="11"/>
        <v>0</v>
      </c>
      <c r="W232" s="26">
        <f t="shared" si="11"/>
        <v>0</v>
      </c>
      <c r="X232" s="26">
        <f t="shared" si="11"/>
        <v>0</v>
      </c>
      <c r="Y232" s="26">
        <f t="shared" si="11"/>
        <v>0</v>
      </c>
      <c r="Z232" s="26">
        <f t="shared" si="11"/>
        <v>0</v>
      </c>
      <c r="AA232" s="26">
        <f t="shared" si="11"/>
        <v>0</v>
      </c>
      <c r="AB232" s="26">
        <f t="shared" si="11"/>
        <v>0</v>
      </c>
    </row>
  </sheetData>
  <protectedRanges>
    <protectedRange algorithmName="SHA-512" hashValue="Dy7gTih1JNCnt5mJtHy8eLI6kgCfn6bugD4s3NUQdg5DthFodmSHAn9OWBGquW48g2aTFQYAZU4nGYid2U/pKw==" saltValue="C1OitLoKrKLDrXn5RKlEPA==" spinCount="100000" sqref="Q4:T4" name="Range_Georgia_6_1"/>
  </protectedRanges>
  <autoFilter ref="A4:AB4" xr:uid="{00000000-0001-0000-0000-000000000000}"/>
  <mergeCells count="3">
    <mergeCell ref="C3:D3"/>
    <mergeCell ref="E3:F3"/>
    <mergeCell ref="A2:B2"/>
  </mergeCells>
  <phoneticPr fontId="2" type="noConversion"/>
  <conditionalFormatting sqref="B167">
    <cfRule type="duplicateValues" dxfId="4" priority="2"/>
  </conditionalFormatting>
  <conditionalFormatting sqref="B182:B185">
    <cfRule type="duplicateValues" dxfId="3" priority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2:AL224"/>
  <sheetViews>
    <sheetView zoomScale="80" zoomScaleNormal="80" workbookViewId="0">
      <pane xSplit="2" ySplit="4" topLeftCell="H5" activePane="bottomRight" state="frozen"/>
      <selection pane="topRight" activeCell="C1" sqref="C1"/>
      <selection pane="bottomLeft" activeCell="A5" sqref="A5"/>
      <selection pane="bottomRight" activeCell="AD11" sqref="AD11"/>
    </sheetView>
  </sheetViews>
  <sheetFormatPr defaultColWidth="8.90625" defaultRowHeight="14.5" x14ac:dyDescent="0.35"/>
  <cols>
    <col min="1" max="1" width="45.08984375" style="3" bestFit="1" customWidth="1"/>
    <col min="2" max="2" width="54.36328125" style="3" bestFit="1" customWidth="1"/>
    <col min="3" max="29" width="26.08984375" style="16" bestFit="1" customWidth="1"/>
    <col min="30" max="38" width="26.08984375" style="3" bestFit="1" customWidth="1"/>
    <col min="39" max="16384" width="8.90625" style="3"/>
  </cols>
  <sheetData>
    <row r="2" spans="1:38" ht="15" thickBot="1" x14ac:dyDescent="0.4">
      <c r="A2" s="70" t="s">
        <v>421</v>
      </c>
      <c r="B2" s="70"/>
      <c r="C2" s="60" t="s">
        <v>420</v>
      </c>
      <c r="D2" s="60" t="s">
        <v>420</v>
      </c>
      <c r="E2" s="60" t="s">
        <v>420</v>
      </c>
      <c r="F2" s="60" t="s">
        <v>420</v>
      </c>
      <c r="G2" s="60" t="s">
        <v>420</v>
      </c>
      <c r="H2" s="60" t="s">
        <v>420</v>
      </c>
      <c r="I2" s="60" t="s">
        <v>420</v>
      </c>
      <c r="J2" s="60" t="s">
        <v>420</v>
      </c>
      <c r="K2" s="60" t="s">
        <v>420</v>
      </c>
      <c r="L2" s="60" t="s">
        <v>420</v>
      </c>
      <c r="M2" s="60" t="s">
        <v>420</v>
      </c>
      <c r="N2" s="60" t="s">
        <v>420</v>
      </c>
      <c r="O2" s="60" t="s">
        <v>420</v>
      </c>
      <c r="P2" s="60" t="s">
        <v>420</v>
      </c>
      <c r="Q2" s="60" t="s">
        <v>420</v>
      </c>
      <c r="R2" s="60" t="s">
        <v>420</v>
      </c>
      <c r="S2" s="60" t="s">
        <v>420</v>
      </c>
      <c r="T2" s="60" t="s">
        <v>420</v>
      </c>
      <c r="U2" s="60" t="s">
        <v>420</v>
      </c>
      <c r="V2" s="60" t="s">
        <v>420</v>
      </c>
      <c r="W2" s="60" t="s">
        <v>420</v>
      </c>
      <c r="X2" s="60" t="s">
        <v>420</v>
      </c>
      <c r="Y2" s="60" t="s">
        <v>420</v>
      </c>
      <c r="Z2" s="60" t="s">
        <v>420</v>
      </c>
      <c r="AA2" s="60" t="s">
        <v>420</v>
      </c>
      <c r="AB2" s="60" t="s">
        <v>420</v>
      </c>
      <c r="AC2" s="60" t="s">
        <v>416</v>
      </c>
      <c r="AD2" s="60" t="s">
        <v>416</v>
      </c>
      <c r="AE2" s="60" t="s">
        <v>416</v>
      </c>
      <c r="AF2" s="60" t="s">
        <v>416</v>
      </c>
      <c r="AG2" s="60" t="s">
        <v>416</v>
      </c>
      <c r="AH2" s="60" t="s">
        <v>416</v>
      </c>
      <c r="AI2" s="60" t="s">
        <v>418</v>
      </c>
      <c r="AJ2" s="60" t="s">
        <v>418</v>
      </c>
      <c r="AK2" s="60" t="s">
        <v>415</v>
      </c>
      <c r="AL2" s="60" t="s">
        <v>415</v>
      </c>
    </row>
    <row r="3" spans="1:38" s="14" customFormat="1" ht="15" customHeight="1" thickBot="1" x14ac:dyDescent="0.4">
      <c r="C3" s="74" t="s">
        <v>310</v>
      </c>
      <c r="D3" s="75"/>
      <c r="E3" s="75"/>
      <c r="F3" s="75"/>
      <c r="G3" s="75"/>
      <c r="H3" s="75"/>
      <c r="I3" s="75"/>
      <c r="J3" s="75"/>
      <c r="K3" s="76"/>
      <c r="L3" s="77" t="s">
        <v>298</v>
      </c>
      <c r="M3" s="72"/>
      <c r="N3" s="72"/>
      <c r="O3" s="72"/>
      <c r="P3" s="72"/>
      <c r="Q3" s="72"/>
      <c r="R3" s="72"/>
      <c r="S3" s="72"/>
      <c r="T3" s="72"/>
      <c r="U3" s="72"/>
      <c r="V3" s="72"/>
      <c r="W3" s="73"/>
      <c r="X3" s="77" t="s">
        <v>299</v>
      </c>
      <c r="Y3" s="72"/>
      <c r="Z3" s="72"/>
      <c r="AA3" s="73"/>
      <c r="AB3" s="58" t="s">
        <v>300</v>
      </c>
      <c r="AC3" s="77" t="s">
        <v>424</v>
      </c>
      <c r="AD3" s="72"/>
      <c r="AE3" s="72"/>
      <c r="AF3" s="72"/>
      <c r="AG3" s="71" t="s">
        <v>422</v>
      </c>
      <c r="AH3" s="71"/>
      <c r="AI3" s="71"/>
      <c r="AJ3" s="14" t="s">
        <v>424</v>
      </c>
      <c r="AK3" s="72" t="s">
        <v>423</v>
      </c>
      <c r="AL3" s="73"/>
    </row>
    <row r="4" spans="1:38" s="14" customFormat="1" ht="81" customHeight="1" thickBot="1" x14ac:dyDescent="0.4">
      <c r="A4" s="46" t="s">
        <v>361</v>
      </c>
      <c r="B4" s="57" t="s">
        <v>0</v>
      </c>
      <c r="C4" s="45" t="s">
        <v>306</v>
      </c>
      <c r="D4" s="45" t="s">
        <v>307</v>
      </c>
      <c r="E4" s="45" t="s">
        <v>308</v>
      </c>
      <c r="F4" s="45" t="s">
        <v>309</v>
      </c>
      <c r="G4" s="45" t="s">
        <v>315</v>
      </c>
      <c r="H4" s="45" t="s">
        <v>318</v>
      </c>
      <c r="I4" s="45" t="s">
        <v>319</v>
      </c>
      <c r="J4" s="45" t="s">
        <v>321</v>
      </c>
      <c r="K4" s="45" t="s">
        <v>323</v>
      </c>
      <c r="L4" s="45" t="s">
        <v>324</v>
      </c>
      <c r="M4" s="45" t="s">
        <v>325</v>
      </c>
      <c r="N4" s="45" t="s">
        <v>326</v>
      </c>
      <c r="O4" s="45" t="s">
        <v>327</v>
      </c>
      <c r="P4" s="45" t="s">
        <v>328</v>
      </c>
      <c r="Q4" s="45" t="s">
        <v>329</v>
      </c>
      <c r="R4" s="45" t="s">
        <v>314</v>
      </c>
      <c r="S4" s="45" t="s">
        <v>338</v>
      </c>
      <c r="T4" s="45" t="s">
        <v>347</v>
      </c>
      <c r="U4" s="45" t="s">
        <v>342</v>
      </c>
      <c r="V4" s="45" t="s">
        <v>348</v>
      </c>
      <c r="W4" s="45" t="s">
        <v>352</v>
      </c>
      <c r="X4" s="45" t="s">
        <v>344</v>
      </c>
      <c r="Y4" s="45" t="s">
        <v>343</v>
      </c>
      <c r="Z4" s="45" t="s">
        <v>345</v>
      </c>
      <c r="AA4" s="45" t="s">
        <v>349</v>
      </c>
      <c r="AB4" s="45" t="s">
        <v>351</v>
      </c>
      <c r="AC4" s="45" t="s">
        <v>320</v>
      </c>
      <c r="AD4" s="45" t="s">
        <v>332</v>
      </c>
      <c r="AE4" s="45" t="s">
        <v>322</v>
      </c>
      <c r="AF4" s="45" t="s">
        <v>316</v>
      </c>
      <c r="AG4" s="45" t="s">
        <v>302</v>
      </c>
      <c r="AH4" s="45" t="s">
        <v>304</v>
      </c>
      <c r="AI4" s="45" t="s">
        <v>303</v>
      </c>
      <c r="AJ4" s="45" t="s">
        <v>317</v>
      </c>
      <c r="AK4" s="45" t="s">
        <v>301</v>
      </c>
      <c r="AL4" s="45" t="s">
        <v>305</v>
      </c>
    </row>
    <row r="5" spans="1:38" s="10" customFormat="1" ht="13" x14ac:dyDescent="0.3">
      <c r="A5" s="28" t="s">
        <v>360</v>
      </c>
      <c r="B5" s="28" t="s">
        <v>0</v>
      </c>
      <c r="C5" s="59" t="s">
        <v>363</v>
      </c>
      <c r="D5" s="59" t="s">
        <v>363</v>
      </c>
      <c r="E5" s="59" t="s">
        <v>363</v>
      </c>
      <c r="F5" s="59" t="s">
        <v>363</v>
      </c>
      <c r="G5" s="59" t="s">
        <v>363</v>
      </c>
      <c r="H5" s="59" t="s">
        <v>363</v>
      </c>
      <c r="I5" s="59" t="s">
        <v>363</v>
      </c>
      <c r="J5" s="59" t="s">
        <v>363</v>
      </c>
      <c r="K5" s="59" t="s">
        <v>363</v>
      </c>
      <c r="L5" s="59" t="s">
        <v>363</v>
      </c>
      <c r="M5" s="59" t="s">
        <v>363</v>
      </c>
      <c r="N5" s="59" t="s">
        <v>363</v>
      </c>
      <c r="O5" s="59" t="s">
        <v>363</v>
      </c>
      <c r="P5" s="59" t="s">
        <v>363</v>
      </c>
      <c r="Q5" s="59" t="s">
        <v>363</v>
      </c>
      <c r="R5" s="59" t="s">
        <v>363</v>
      </c>
      <c r="S5" s="59" t="s">
        <v>363</v>
      </c>
      <c r="T5" s="59" t="s">
        <v>363</v>
      </c>
      <c r="U5" s="59" t="s">
        <v>363</v>
      </c>
      <c r="V5" s="59" t="s">
        <v>363</v>
      </c>
      <c r="W5" s="59" t="s">
        <v>363</v>
      </c>
      <c r="X5" s="59" t="s">
        <v>363</v>
      </c>
      <c r="Y5" s="59" t="s">
        <v>363</v>
      </c>
      <c r="Z5" s="59" t="s">
        <v>363</v>
      </c>
      <c r="AA5" s="59" t="s">
        <v>363</v>
      </c>
      <c r="AB5" s="59" t="s">
        <v>363</v>
      </c>
      <c r="AC5" s="59" t="s">
        <v>363</v>
      </c>
      <c r="AD5" s="59" t="s">
        <v>363</v>
      </c>
      <c r="AE5" s="59" t="s">
        <v>363</v>
      </c>
      <c r="AF5" s="59" t="s">
        <v>363</v>
      </c>
      <c r="AG5" s="59" t="s">
        <v>363</v>
      </c>
      <c r="AH5" s="59" t="s">
        <v>363</v>
      </c>
      <c r="AI5" s="59" t="s">
        <v>363</v>
      </c>
      <c r="AJ5" s="59" t="s">
        <v>363</v>
      </c>
      <c r="AK5" s="59" t="s">
        <v>363</v>
      </c>
      <c r="AL5" s="59" t="s">
        <v>363</v>
      </c>
    </row>
    <row r="6" spans="1:38" ht="16" customHeight="1" x14ac:dyDescent="0.35">
      <c r="A6" s="3" t="s">
        <v>1</v>
      </c>
      <c r="B6" s="3" t="s">
        <v>2</v>
      </c>
    </row>
    <row r="7" spans="1:38" ht="16" customHeight="1" x14ac:dyDescent="0.35">
      <c r="A7" s="3" t="s">
        <v>1</v>
      </c>
      <c r="B7" s="3" t="s">
        <v>3</v>
      </c>
      <c r="AG7" s="65"/>
    </row>
    <row r="8" spans="1:38" ht="16" customHeight="1" x14ac:dyDescent="0.35">
      <c r="A8" s="3" t="s">
        <v>1</v>
      </c>
      <c r="B8" s="3" t="s">
        <v>4</v>
      </c>
    </row>
    <row r="9" spans="1:38" x14ac:dyDescent="0.35">
      <c r="A9" s="3" t="s">
        <v>1</v>
      </c>
      <c r="B9" s="3" t="s">
        <v>5</v>
      </c>
    </row>
    <row r="10" spans="1:38" x14ac:dyDescent="0.35">
      <c r="A10" s="3" t="s">
        <v>1</v>
      </c>
      <c r="B10" s="3" t="s">
        <v>6</v>
      </c>
    </row>
    <row r="11" spans="1:38" x14ac:dyDescent="0.35">
      <c r="A11" s="3" t="s">
        <v>1</v>
      </c>
      <c r="B11" s="3" t="s">
        <v>7</v>
      </c>
    </row>
    <row r="12" spans="1:38" x14ac:dyDescent="0.35">
      <c r="A12" s="3" t="s">
        <v>1</v>
      </c>
      <c r="B12" s="3" t="s">
        <v>8</v>
      </c>
    </row>
    <row r="13" spans="1:38" x14ac:dyDescent="0.35">
      <c r="A13" s="3" t="s">
        <v>1</v>
      </c>
      <c r="B13" s="3" t="s">
        <v>9</v>
      </c>
    </row>
    <row r="14" spans="1:38" x14ac:dyDescent="0.35">
      <c r="A14" s="3" t="s">
        <v>1</v>
      </c>
      <c r="B14" s="3" t="s">
        <v>10</v>
      </c>
    </row>
    <row r="15" spans="1:38" x14ac:dyDescent="0.35">
      <c r="A15" s="3" t="s">
        <v>1</v>
      </c>
      <c r="B15" s="3" t="s">
        <v>11</v>
      </c>
    </row>
    <row r="16" spans="1:38" x14ac:dyDescent="0.35">
      <c r="A16" s="3" t="s">
        <v>1</v>
      </c>
      <c r="B16" s="3" t="s">
        <v>203</v>
      </c>
    </row>
    <row r="17" spans="1:38" x14ac:dyDescent="0.35">
      <c r="A17" s="3" t="s">
        <v>1</v>
      </c>
      <c r="B17" s="3" t="s">
        <v>204</v>
      </c>
    </row>
    <row r="18" spans="1:38" x14ac:dyDescent="0.35">
      <c r="A18" s="3" t="s">
        <v>1</v>
      </c>
      <c r="B18" s="3" t="s">
        <v>14</v>
      </c>
    </row>
    <row r="19" spans="1:38" x14ac:dyDescent="0.35">
      <c r="A19" s="3" t="s">
        <v>1</v>
      </c>
      <c r="B19" s="3" t="s">
        <v>15</v>
      </c>
    </row>
    <row r="20" spans="1:38" x14ac:dyDescent="0.35">
      <c r="A20" s="3" t="s">
        <v>1</v>
      </c>
      <c r="B20" s="3" t="s">
        <v>16</v>
      </c>
    </row>
    <row r="21" spans="1:38" x14ac:dyDescent="0.35">
      <c r="A21" s="3" t="s">
        <v>1</v>
      </c>
      <c r="B21" s="3" t="s">
        <v>17</v>
      </c>
    </row>
    <row r="22" spans="1:38" x14ac:dyDescent="0.35">
      <c r="A22" s="3" t="s">
        <v>1</v>
      </c>
      <c r="B22" s="3" t="s">
        <v>18</v>
      </c>
    </row>
    <row r="23" spans="1:38" x14ac:dyDescent="0.35">
      <c r="A23" s="3" t="s">
        <v>1</v>
      </c>
      <c r="B23" s="3" t="s">
        <v>19</v>
      </c>
    </row>
    <row r="24" spans="1:38" x14ac:dyDescent="0.35">
      <c r="A24" s="3" t="s">
        <v>1</v>
      </c>
      <c r="B24" s="3" t="s">
        <v>20</v>
      </c>
    </row>
    <row r="25" spans="1:38" x14ac:dyDescent="0.35">
      <c r="A25" s="3" t="s">
        <v>1</v>
      </c>
      <c r="B25" s="3" t="s">
        <v>21</v>
      </c>
    </row>
    <row r="26" spans="1:38" x14ac:dyDescent="0.35">
      <c r="A26" s="3" t="s">
        <v>1</v>
      </c>
      <c r="B26" s="3" t="s">
        <v>22</v>
      </c>
    </row>
    <row r="27" spans="1:38" ht="15" thickBot="1" x14ac:dyDescent="0.4">
      <c r="A27" s="3" t="s">
        <v>1</v>
      </c>
      <c r="B27" s="3" t="s">
        <v>23</v>
      </c>
    </row>
    <row r="28" spans="1:38" s="10" customFormat="1" ht="13" x14ac:dyDescent="0.3">
      <c r="A28" s="28" t="s">
        <v>362</v>
      </c>
      <c r="B28" s="44">
        <f>SUM(C28:AL28)</f>
        <v>0</v>
      </c>
      <c r="C28" s="29">
        <f>SUM(C6:C27)</f>
        <v>0</v>
      </c>
      <c r="D28" s="29">
        <f t="shared" ref="D28:AL28" si="0">SUM(D6:D27)</f>
        <v>0</v>
      </c>
      <c r="E28" s="29">
        <f t="shared" si="0"/>
        <v>0</v>
      </c>
      <c r="F28" s="29">
        <f>SUM(F6:F27)</f>
        <v>0</v>
      </c>
      <c r="G28" s="29">
        <f t="shared" si="0"/>
        <v>0</v>
      </c>
      <c r="H28" s="29">
        <f t="shared" si="0"/>
        <v>0</v>
      </c>
      <c r="I28" s="29">
        <f t="shared" si="0"/>
        <v>0</v>
      </c>
      <c r="J28" s="29">
        <f t="shared" si="0"/>
        <v>0</v>
      </c>
      <c r="K28" s="29">
        <f t="shared" si="0"/>
        <v>0</v>
      </c>
      <c r="L28" s="29">
        <f t="shared" si="0"/>
        <v>0</v>
      </c>
      <c r="M28" s="29">
        <f t="shared" si="0"/>
        <v>0</v>
      </c>
      <c r="N28" s="29">
        <f t="shared" si="0"/>
        <v>0</v>
      </c>
      <c r="O28" s="29">
        <f t="shared" si="0"/>
        <v>0</v>
      </c>
      <c r="P28" s="29">
        <f t="shared" si="0"/>
        <v>0</v>
      </c>
      <c r="Q28" s="29">
        <f t="shared" si="0"/>
        <v>0</v>
      </c>
      <c r="R28" s="29">
        <f t="shared" si="0"/>
        <v>0</v>
      </c>
      <c r="S28" s="29">
        <f t="shared" si="0"/>
        <v>0</v>
      </c>
      <c r="T28" s="29">
        <f t="shared" si="0"/>
        <v>0</v>
      </c>
      <c r="U28" s="29">
        <f t="shared" si="0"/>
        <v>0</v>
      </c>
      <c r="V28" s="29">
        <f t="shared" si="0"/>
        <v>0</v>
      </c>
      <c r="W28" s="29">
        <f t="shared" si="0"/>
        <v>0</v>
      </c>
      <c r="X28" s="29">
        <f t="shared" si="0"/>
        <v>0</v>
      </c>
      <c r="Y28" s="29">
        <f t="shared" si="0"/>
        <v>0</v>
      </c>
      <c r="Z28" s="29">
        <f t="shared" si="0"/>
        <v>0</v>
      </c>
      <c r="AA28" s="29">
        <f t="shared" si="0"/>
        <v>0</v>
      </c>
      <c r="AB28" s="29">
        <f t="shared" si="0"/>
        <v>0</v>
      </c>
      <c r="AC28" s="29">
        <f t="shared" si="0"/>
        <v>0</v>
      </c>
      <c r="AD28" s="29">
        <f t="shared" si="0"/>
        <v>0</v>
      </c>
      <c r="AE28" s="29">
        <f t="shared" si="0"/>
        <v>0</v>
      </c>
      <c r="AF28" s="29">
        <f t="shared" si="0"/>
        <v>0</v>
      </c>
      <c r="AG28" s="29">
        <f>SUM(AG6:AG27)</f>
        <v>0</v>
      </c>
      <c r="AH28" s="29">
        <f>SUM(AH6:AH27)</f>
        <v>0</v>
      </c>
      <c r="AI28" s="29">
        <f>SUM(AI6:AI27)</f>
        <v>0</v>
      </c>
      <c r="AJ28" s="29">
        <f>SUM(AJ6:AJ27)</f>
        <v>0</v>
      </c>
      <c r="AK28" s="29">
        <f>SUM(AK6:AK27)</f>
        <v>0</v>
      </c>
      <c r="AL28" s="29">
        <f t="shared" si="0"/>
        <v>0</v>
      </c>
    </row>
    <row r="29" spans="1:38" ht="15" thickBot="1" x14ac:dyDescent="0.4"/>
    <row r="30" spans="1:38" s="10" customFormat="1" ht="13" x14ac:dyDescent="0.3">
      <c r="A30" s="28" t="s">
        <v>360</v>
      </c>
      <c r="B30" s="28" t="s">
        <v>0</v>
      </c>
      <c r="C30" s="29" t="s">
        <v>363</v>
      </c>
      <c r="D30" s="29" t="s">
        <v>363</v>
      </c>
      <c r="E30" s="29" t="s">
        <v>363</v>
      </c>
      <c r="F30" s="29" t="s">
        <v>363</v>
      </c>
      <c r="G30" s="29" t="s">
        <v>363</v>
      </c>
      <c r="H30" s="29" t="s">
        <v>363</v>
      </c>
      <c r="I30" s="29" t="s">
        <v>363</v>
      </c>
      <c r="J30" s="29" t="s">
        <v>363</v>
      </c>
      <c r="K30" s="29" t="s">
        <v>363</v>
      </c>
      <c r="L30" s="29" t="s">
        <v>363</v>
      </c>
      <c r="M30" s="29" t="s">
        <v>363</v>
      </c>
      <c r="N30" s="29" t="s">
        <v>363</v>
      </c>
      <c r="O30" s="29" t="s">
        <v>363</v>
      </c>
      <c r="P30" s="29" t="s">
        <v>363</v>
      </c>
      <c r="Q30" s="29" t="s">
        <v>363</v>
      </c>
      <c r="R30" s="29" t="s">
        <v>363</v>
      </c>
      <c r="S30" s="29" t="s">
        <v>363</v>
      </c>
      <c r="T30" s="29" t="s">
        <v>363</v>
      </c>
      <c r="U30" s="29" t="s">
        <v>363</v>
      </c>
      <c r="V30" s="29" t="s">
        <v>363</v>
      </c>
      <c r="W30" s="29" t="s">
        <v>363</v>
      </c>
      <c r="X30" s="29" t="s">
        <v>363</v>
      </c>
      <c r="Y30" s="29" t="s">
        <v>363</v>
      </c>
      <c r="Z30" s="29" t="s">
        <v>363</v>
      </c>
      <c r="AA30" s="29" t="s">
        <v>363</v>
      </c>
      <c r="AB30" s="29" t="s">
        <v>363</v>
      </c>
      <c r="AC30" s="29" t="s">
        <v>363</v>
      </c>
      <c r="AD30" s="29" t="s">
        <v>363</v>
      </c>
      <c r="AE30" s="29" t="s">
        <v>363</v>
      </c>
      <c r="AF30" s="29" t="s">
        <v>363</v>
      </c>
      <c r="AG30" s="29" t="s">
        <v>363</v>
      </c>
      <c r="AH30" s="29" t="s">
        <v>363</v>
      </c>
      <c r="AI30" s="29" t="s">
        <v>363</v>
      </c>
      <c r="AJ30" s="29" t="s">
        <v>363</v>
      </c>
      <c r="AK30" s="29" t="s">
        <v>363</v>
      </c>
      <c r="AL30" s="29" t="s">
        <v>363</v>
      </c>
    </row>
    <row r="31" spans="1:38" x14ac:dyDescent="0.35">
      <c r="A31" s="3" t="s">
        <v>24</v>
      </c>
      <c r="B31" s="3" t="s">
        <v>25</v>
      </c>
    </row>
    <row r="32" spans="1:38" x14ac:dyDescent="0.35">
      <c r="A32" s="3" t="s">
        <v>24</v>
      </c>
      <c r="B32" s="3" t="s">
        <v>26</v>
      </c>
    </row>
    <row r="33" spans="1:2" x14ac:dyDescent="0.35">
      <c r="A33" s="3" t="s">
        <v>24</v>
      </c>
      <c r="B33" s="3" t="s">
        <v>35</v>
      </c>
    </row>
    <row r="34" spans="1:2" x14ac:dyDescent="0.35">
      <c r="A34" s="3" t="s">
        <v>24</v>
      </c>
      <c r="B34" s="3" t="s">
        <v>29</v>
      </c>
    </row>
    <row r="35" spans="1:2" x14ac:dyDescent="0.35">
      <c r="A35" s="3" t="s">
        <v>24</v>
      </c>
      <c r="B35" s="3" t="s">
        <v>205</v>
      </c>
    </row>
    <row r="36" spans="1:2" x14ac:dyDescent="0.35">
      <c r="A36" s="3" t="s">
        <v>24</v>
      </c>
      <c r="B36" s="3" t="s">
        <v>30</v>
      </c>
    </row>
    <row r="37" spans="1:2" x14ac:dyDescent="0.35">
      <c r="A37" s="3" t="s">
        <v>24</v>
      </c>
      <c r="B37" s="3" t="s">
        <v>31</v>
      </c>
    </row>
    <row r="38" spans="1:2" x14ac:dyDescent="0.35">
      <c r="A38" s="3" t="s">
        <v>24</v>
      </c>
      <c r="B38" s="3" t="s">
        <v>206</v>
      </c>
    </row>
    <row r="39" spans="1:2" x14ac:dyDescent="0.35">
      <c r="A39" s="3" t="s">
        <v>24</v>
      </c>
      <c r="B39" s="3" t="s">
        <v>34</v>
      </c>
    </row>
    <row r="40" spans="1:2" x14ac:dyDescent="0.35">
      <c r="A40" s="3" t="s">
        <v>24</v>
      </c>
      <c r="B40" s="3" t="s">
        <v>36</v>
      </c>
    </row>
    <row r="41" spans="1:2" x14ac:dyDescent="0.35">
      <c r="A41" s="3" t="s">
        <v>24</v>
      </c>
      <c r="B41" s="3" t="s">
        <v>37</v>
      </c>
    </row>
    <row r="42" spans="1:2" x14ac:dyDescent="0.35">
      <c r="A42" s="3" t="s">
        <v>24</v>
      </c>
      <c r="B42" s="3" t="s">
        <v>38</v>
      </c>
    </row>
    <row r="43" spans="1:2" x14ac:dyDescent="0.35">
      <c r="A43" s="3" t="s">
        <v>24</v>
      </c>
      <c r="B43" s="3" t="s">
        <v>39</v>
      </c>
    </row>
    <row r="44" spans="1:2" x14ac:dyDescent="0.35">
      <c r="A44" s="3" t="s">
        <v>24</v>
      </c>
      <c r="B44" s="3" t="s">
        <v>40</v>
      </c>
    </row>
    <row r="45" spans="1:2" x14ac:dyDescent="0.35">
      <c r="A45" s="3" t="s">
        <v>24</v>
      </c>
      <c r="B45" s="3" t="s">
        <v>207</v>
      </c>
    </row>
    <row r="46" spans="1:2" x14ac:dyDescent="0.35">
      <c r="A46" s="3" t="s">
        <v>24</v>
      </c>
      <c r="B46" s="3" t="s">
        <v>208</v>
      </c>
    </row>
    <row r="47" spans="1:2" x14ac:dyDescent="0.35">
      <c r="A47" s="3" t="s">
        <v>24</v>
      </c>
      <c r="B47" s="3" t="s">
        <v>43</v>
      </c>
    </row>
    <row r="48" spans="1:2" x14ac:dyDescent="0.35">
      <c r="A48" s="3" t="s">
        <v>24</v>
      </c>
      <c r="B48" s="3" t="s">
        <v>209</v>
      </c>
    </row>
    <row r="49" spans="1:2" x14ac:dyDescent="0.35">
      <c r="A49" s="3" t="s">
        <v>24</v>
      </c>
      <c r="B49" s="3" t="s">
        <v>210</v>
      </c>
    </row>
    <row r="50" spans="1:2" x14ac:dyDescent="0.35">
      <c r="A50" s="3" t="s">
        <v>24</v>
      </c>
      <c r="B50" s="3" t="s">
        <v>46</v>
      </c>
    </row>
    <row r="51" spans="1:2" x14ac:dyDescent="0.35">
      <c r="A51" s="3" t="s">
        <v>24</v>
      </c>
      <c r="B51" s="3" t="s">
        <v>47</v>
      </c>
    </row>
    <row r="52" spans="1:2" x14ac:dyDescent="0.35">
      <c r="A52" s="3" t="s">
        <v>24</v>
      </c>
      <c r="B52" s="3" t="s">
        <v>48</v>
      </c>
    </row>
    <row r="53" spans="1:2" x14ac:dyDescent="0.35">
      <c r="A53" s="3" t="s">
        <v>24</v>
      </c>
      <c r="B53" s="3" t="s">
        <v>211</v>
      </c>
    </row>
    <row r="54" spans="1:2" x14ac:dyDescent="0.35">
      <c r="A54" s="3" t="s">
        <v>24</v>
      </c>
      <c r="B54" s="3" t="s">
        <v>212</v>
      </c>
    </row>
    <row r="55" spans="1:2" x14ac:dyDescent="0.35">
      <c r="A55" s="3" t="s">
        <v>24</v>
      </c>
      <c r="B55" s="3" t="s">
        <v>213</v>
      </c>
    </row>
    <row r="56" spans="1:2" x14ac:dyDescent="0.35">
      <c r="A56" s="3" t="s">
        <v>24</v>
      </c>
      <c r="B56" s="3" t="s">
        <v>214</v>
      </c>
    </row>
    <row r="57" spans="1:2" x14ac:dyDescent="0.35">
      <c r="A57" s="3" t="s">
        <v>24</v>
      </c>
      <c r="B57" s="3" t="s">
        <v>215</v>
      </c>
    </row>
    <row r="58" spans="1:2" x14ac:dyDescent="0.35">
      <c r="A58" s="3" t="s">
        <v>24</v>
      </c>
      <c r="B58" s="3" t="s">
        <v>54</v>
      </c>
    </row>
    <row r="59" spans="1:2" x14ac:dyDescent="0.35">
      <c r="A59" s="3" t="s">
        <v>24</v>
      </c>
      <c r="B59" s="3" t="s">
        <v>55</v>
      </c>
    </row>
    <row r="60" spans="1:2" x14ac:dyDescent="0.35">
      <c r="A60" s="3" t="s">
        <v>24</v>
      </c>
      <c r="B60" s="3" t="s">
        <v>216</v>
      </c>
    </row>
    <row r="61" spans="1:2" x14ac:dyDescent="0.35">
      <c r="A61" s="3" t="s">
        <v>24</v>
      </c>
      <c r="B61" s="3" t="s">
        <v>57</v>
      </c>
    </row>
    <row r="62" spans="1:2" x14ac:dyDescent="0.35">
      <c r="A62" s="3" t="s">
        <v>24</v>
      </c>
      <c r="B62" s="3" t="s">
        <v>59</v>
      </c>
    </row>
    <row r="63" spans="1:2" x14ac:dyDescent="0.35">
      <c r="A63" s="3" t="s">
        <v>24</v>
      </c>
      <c r="B63" s="3" t="s">
        <v>60</v>
      </c>
    </row>
    <row r="64" spans="1:2" x14ac:dyDescent="0.35">
      <c r="A64" s="3" t="s">
        <v>24</v>
      </c>
      <c r="B64" s="3" t="s">
        <v>61</v>
      </c>
    </row>
    <row r="65" spans="1:38" x14ac:dyDescent="0.35">
      <c r="A65" s="3" t="s">
        <v>24</v>
      </c>
      <c r="B65" s="3" t="s">
        <v>62</v>
      </c>
    </row>
    <row r="66" spans="1:38" x14ac:dyDescent="0.35">
      <c r="A66" s="3" t="s">
        <v>24</v>
      </c>
      <c r="B66" s="3" t="s">
        <v>63</v>
      </c>
    </row>
    <row r="67" spans="1:38" x14ac:dyDescent="0.35">
      <c r="A67" s="3" t="s">
        <v>24</v>
      </c>
      <c r="B67" s="3" t="s">
        <v>217</v>
      </c>
    </row>
    <row r="68" spans="1:38" x14ac:dyDescent="0.35">
      <c r="A68" s="3" t="s">
        <v>24</v>
      </c>
      <c r="B68" s="3" t="s">
        <v>218</v>
      </c>
    </row>
    <row r="69" spans="1:38" x14ac:dyDescent="0.35">
      <c r="A69" s="3" t="s">
        <v>24</v>
      </c>
      <c r="B69" s="3" t="s">
        <v>219</v>
      </c>
    </row>
    <row r="70" spans="1:38" x14ac:dyDescent="0.35">
      <c r="A70" s="3" t="s">
        <v>24</v>
      </c>
      <c r="B70" s="3" t="s">
        <v>67</v>
      </c>
    </row>
    <row r="71" spans="1:38" x14ac:dyDescent="0.35">
      <c r="A71" s="3" t="s">
        <v>24</v>
      </c>
      <c r="B71" s="3" t="s">
        <v>68</v>
      </c>
    </row>
    <row r="72" spans="1:38" x14ac:dyDescent="0.35">
      <c r="A72" s="3" t="s">
        <v>24</v>
      </c>
      <c r="B72" s="3" t="s">
        <v>69</v>
      </c>
    </row>
    <row r="73" spans="1:38" ht="15" thickBot="1" x14ac:dyDescent="0.4">
      <c r="A73" s="3" t="s">
        <v>24</v>
      </c>
      <c r="B73" s="3" t="s">
        <v>70</v>
      </c>
    </row>
    <row r="74" spans="1:38" s="10" customFormat="1" ht="13" x14ac:dyDescent="0.3">
      <c r="A74" s="28" t="s">
        <v>391</v>
      </c>
      <c r="B74" s="44">
        <f>SUM(C74:AL74)</f>
        <v>0</v>
      </c>
      <c r="C74" s="29">
        <f>SUM(C31:C73)</f>
        <v>0</v>
      </c>
      <c r="D74" s="29">
        <f t="shared" ref="D74:AL74" si="1">SUM(D31:D73)</f>
        <v>0</v>
      </c>
      <c r="E74" s="29">
        <f t="shared" si="1"/>
        <v>0</v>
      </c>
      <c r="F74" s="29">
        <f t="shared" si="1"/>
        <v>0</v>
      </c>
      <c r="G74" s="29">
        <f t="shared" si="1"/>
        <v>0</v>
      </c>
      <c r="H74" s="29">
        <f t="shared" si="1"/>
        <v>0</v>
      </c>
      <c r="I74" s="29">
        <f t="shared" si="1"/>
        <v>0</v>
      </c>
      <c r="J74" s="29">
        <f t="shared" si="1"/>
        <v>0</v>
      </c>
      <c r="K74" s="29">
        <f t="shared" si="1"/>
        <v>0</v>
      </c>
      <c r="L74" s="29">
        <f t="shared" si="1"/>
        <v>0</v>
      </c>
      <c r="M74" s="29">
        <f t="shared" si="1"/>
        <v>0</v>
      </c>
      <c r="N74" s="29">
        <f t="shared" si="1"/>
        <v>0</v>
      </c>
      <c r="O74" s="29">
        <f t="shared" si="1"/>
        <v>0</v>
      </c>
      <c r="P74" s="29">
        <f t="shared" si="1"/>
        <v>0</v>
      </c>
      <c r="Q74" s="29">
        <f t="shared" si="1"/>
        <v>0</v>
      </c>
      <c r="R74" s="29">
        <f t="shared" si="1"/>
        <v>0</v>
      </c>
      <c r="S74" s="29">
        <f t="shared" si="1"/>
        <v>0</v>
      </c>
      <c r="T74" s="29">
        <f t="shared" si="1"/>
        <v>0</v>
      </c>
      <c r="U74" s="29">
        <f t="shared" si="1"/>
        <v>0</v>
      </c>
      <c r="V74" s="29">
        <f t="shared" si="1"/>
        <v>0</v>
      </c>
      <c r="W74" s="29">
        <f t="shared" si="1"/>
        <v>0</v>
      </c>
      <c r="X74" s="29">
        <f t="shared" si="1"/>
        <v>0</v>
      </c>
      <c r="Y74" s="29">
        <f t="shared" si="1"/>
        <v>0</v>
      </c>
      <c r="Z74" s="29">
        <f t="shared" si="1"/>
        <v>0</v>
      </c>
      <c r="AA74" s="29">
        <f t="shared" si="1"/>
        <v>0</v>
      </c>
      <c r="AB74" s="29">
        <f t="shared" si="1"/>
        <v>0</v>
      </c>
      <c r="AC74" s="29">
        <f t="shared" si="1"/>
        <v>0</v>
      </c>
      <c r="AD74" s="29">
        <f t="shared" si="1"/>
        <v>0</v>
      </c>
      <c r="AE74" s="29">
        <f t="shared" si="1"/>
        <v>0</v>
      </c>
      <c r="AF74" s="29">
        <f t="shared" si="1"/>
        <v>0</v>
      </c>
      <c r="AG74" s="29">
        <f t="shared" si="1"/>
        <v>0</v>
      </c>
      <c r="AH74" s="29">
        <f t="shared" si="1"/>
        <v>0</v>
      </c>
      <c r="AI74" s="29">
        <f t="shared" si="1"/>
        <v>0</v>
      </c>
      <c r="AJ74" s="29">
        <f t="shared" si="1"/>
        <v>0</v>
      </c>
      <c r="AK74" s="29">
        <f t="shared" si="1"/>
        <v>0</v>
      </c>
      <c r="AL74" s="29">
        <f t="shared" si="1"/>
        <v>0</v>
      </c>
    </row>
    <row r="75" spans="1:38" ht="15" thickBot="1" x14ac:dyDescent="0.4"/>
    <row r="76" spans="1:38" s="10" customFormat="1" ht="13" x14ac:dyDescent="0.3">
      <c r="A76" s="28" t="s">
        <v>360</v>
      </c>
      <c r="B76" s="28" t="s">
        <v>0</v>
      </c>
      <c r="C76" s="29" t="s">
        <v>363</v>
      </c>
      <c r="D76" s="29" t="s">
        <v>363</v>
      </c>
      <c r="E76" s="29" t="s">
        <v>363</v>
      </c>
      <c r="F76" s="29" t="s">
        <v>363</v>
      </c>
      <c r="G76" s="29" t="s">
        <v>363</v>
      </c>
      <c r="H76" s="29" t="s">
        <v>363</v>
      </c>
      <c r="I76" s="29" t="s">
        <v>363</v>
      </c>
      <c r="J76" s="29" t="s">
        <v>363</v>
      </c>
      <c r="K76" s="29" t="s">
        <v>363</v>
      </c>
      <c r="L76" s="29" t="s">
        <v>363</v>
      </c>
      <c r="M76" s="29" t="s">
        <v>363</v>
      </c>
      <c r="N76" s="29" t="s">
        <v>363</v>
      </c>
      <c r="O76" s="29" t="s">
        <v>363</v>
      </c>
      <c r="P76" s="29" t="s">
        <v>363</v>
      </c>
      <c r="Q76" s="29" t="s">
        <v>363</v>
      </c>
      <c r="R76" s="29" t="s">
        <v>363</v>
      </c>
      <c r="S76" s="29" t="s">
        <v>363</v>
      </c>
      <c r="T76" s="29" t="s">
        <v>363</v>
      </c>
      <c r="U76" s="29" t="s">
        <v>363</v>
      </c>
      <c r="V76" s="29" t="s">
        <v>363</v>
      </c>
      <c r="W76" s="29" t="s">
        <v>363</v>
      </c>
      <c r="X76" s="29" t="s">
        <v>363</v>
      </c>
      <c r="Y76" s="29" t="s">
        <v>363</v>
      </c>
      <c r="Z76" s="29" t="s">
        <v>363</v>
      </c>
      <c r="AA76" s="29" t="s">
        <v>363</v>
      </c>
      <c r="AB76" s="29" t="s">
        <v>363</v>
      </c>
      <c r="AC76" s="29" t="s">
        <v>363</v>
      </c>
      <c r="AD76" s="29" t="s">
        <v>363</v>
      </c>
      <c r="AE76" s="29" t="s">
        <v>363</v>
      </c>
      <c r="AF76" s="29" t="s">
        <v>363</v>
      </c>
      <c r="AG76" s="29" t="s">
        <v>363</v>
      </c>
      <c r="AH76" s="29" t="s">
        <v>363</v>
      </c>
      <c r="AI76" s="29" t="s">
        <v>363</v>
      </c>
      <c r="AJ76" s="29" t="s">
        <v>363</v>
      </c>
      <c r="AK76" s="29" t="s">
        <v>363</v>
      </c>
      <c r="AL76" s="29" t="s">
        <v>363</v>
      </c>
    </row>
    <row r="77" spans="1:38" x14ac:dyDescent="0.35">
      <c r="A77" s="3" t="s">
        <v>71</v>
      </c>
      <c r="B77" s="3" t="s">
        <v>72</v>
      </c>
    </row>
    <row r="78" spans="1:38" x14ac:dyDescent="0.35">
      <c r="A78" s="3" t="s">
        <v>71</v>
      </c>
      <c r="B78" s="3" t="s">
        <v>73</v>
      </c>
    </row>
    <row r="79" spans="1:38" x14ac:dyDescent="0.35">
      <c r="A79" s="3" t="s">
        <v>71</v>
      </c>
      <c r="B79" s="3" t="s">
        <v>74</v>
      </c>
    </row>
    <row r="80" spans="1:38" x14ac:dyDescent="0.35">
      <c r="A80" s="3" t="s">
        <v>71</v>
      </c>
      <c r="B80" s="3" t="s">
        <v>220</v>
      </c>
    </row>
    <row r="81" spans="1:2" x14ac:dyDescent="0.35">
      <c r="A81" s="3" t="s">
        <v>71</v>
      </c>
      <c r="B81" s="3" t="s">
        <v>76</v>
      </c>
    </row>
    <row r="82" spans="1:2" x14ac:dyDescent="0.35">
      <c r="A82" s="3" t="s">
        <v>71</v>
      </c>
      <c r="B82" s="3" t="s">
        <v>221</v>
      </c>
    </row>
    <row r="83" spans="1:2" x14ac:dyDescent="0.35">
      <c r="A83" s="3" t="s">
        <v>71</v>
      </c>
      <c r="B83" s="3" t="s">
        <v>78</v>
      </c>
    </row>
    <row r="84" spans="1:2" x14ac:dyDescent="0.35">
      <c r="A84" s="3" t="s">
        <v>71</v>
      </c>
      <c r="B84" s="3" t="s">
        <v>79</v>
      </c>
    </row>
    <row r="85" spans="1:2" x14ac:dyDescent="0.35">
      <c r="A85" s="3" t="s">
        <v>71</v>
      </c>
      <c r="B85" s="3" t="s">
        <v>80</v>
      </c>
    </row>
    <row r="86" spans="1:2" x14ac:dyDescent="0.35">
      <c r="A86" s="3" t="s">
        <v>71</v>
      </c>
      <c r="B86" s="3" t="s">
        <v>81</v>
      </c>
    </row>
    <row r="87" spans="1:2" x14ac:dyDescent="0.35">
      <c r="A87" s="3" t="s">
        <v>71</v>
      </c>
      <c r="B87" s="3" t="s">
        <v>82</v>
      </c>
    </row>
    <row r="88" spans="1:2" x14ac:dyDescent="0.35">
      <c r="A88" s="3" t="s">
        <v>71</v>
      </c>
      <c r="B88" s="3" t="s">
        <v>222</v>
      </c>
    </row>
    <row r="89" spans="1:2" x14ac:dyDescent="0.35">
      <c r="A89" s="3" t="s">
        <v>71</v>
      </c>
      <c r="B89" s="3" t="s">
        <v>84</v>
      </c>
    </row>
    <row r="90" spans="1:2" x14ac:dyDescent="0.35">
      <c r="A90" s="3" t="s">
        <v>71</v>
      </c>
      <c r="B90" s="3" t="s">
        <v>85</v>
      </c>
    </row>
    <row r="91" spans="1:2" x14ac:dyDescent="0.35">
      <c r="A91" s="3" t="s">
        <v>71</v>
      </c>
      <c r="B91" s="3" t="s">
        <v>86</v>
      </c>
    </row>
    <row r="92" spans="1:2" x14ac:dyDescent="0.35">
      <c r="A92" s="3" t="s">
        <v>71</v>
      </c>
      <c r="B92" s="3" t="s">
        <v>87</v>
      </c>
    </row>
    <row r="93" spans="1:2" x14ac:dyDescent="0.35">
      <c r="A93" s="3" t="s">
        <v>71</v>
      </c>
      <c r="B93" s="3" t="s">
        <v>88</v>
      </c>
    </row>
    <row r="94" spans="1:2" x14ac:dyDescent="0.35">
      <c r="A94" s="3" t="s">
        <v>71</v>
      </c>
      <c r="B94" s="3" t="s">
        <v>89</v>
      </c>
    </row>
    <row r="95" spans="1:2" x14ac:dyDescent="0.35">
      <c r="A95" s="3" t="s">
        <v>71</v>
      </c>
      <c r="B95" s="3" t="s">
        <v>90</v>
      </c>
    </row>
    <row r="96" spans="1:2" x14ac:dyDescent="0.35">
      <c r="A96" s="3" t="s">
        <v>71</v>
      </c>
      <c r="B96" s="3" t="s">
        <v>91</v>
      </c>
    </row>
    <row r="97" spans="1:38" x14ac:dyDescent="0.35">
      <c r="A97" s="3" t="s">
        <v>71</v>
      </c>
      <c r="B97" s="3" t="s">
        <v>95</v>
      </c>
    </row>
    <row r="98" spans="1:38" x14ac:dyDescent="0.35">
      <c r="A98" s="3" t="s">
        <v>71</v>
      </c>
      <c r="B98" s="3" t="s">
        <v>96</v>
      </c>
    </row>
    <row r="99" spans="1:38" x14ac:dyDescent="0.35">
      <c r="A99" s="3" t="s">
        <v>71</v>
      </c>
      <c r="B99" s="3" t="s">
        <v>223</v>
      </c>
    </row>
    <row r="100" spans="1:38" x14ac:dyDescent="0.35">
      <c r="A100" s="3" t="s">
        <v>71</v>
      </c>
      <c r="B100" s="3" t="s">
        <v>94</v>
      </c>
    </row>
    <row r="101" spans="1:38" x14ac:dyDescent="0.35">
      <c r="A101" s="3" t="s">
        <v>71</v>
      </c>
      <c r="B101" s="3" t="s">
        <v>97</v>
      </c>
    </row>
    <row r="102" spans="1:38" ht="15" thickBot="1" x14ac:dyDescent="0.4">
      <c r="A102" s="3" t="s">
        <v>71</v>
      </c>
      <c r="B102" s="3" t="s">
        <v>98</v>
      </c>
    </row>
    <row r="103" spans="1:38" x14ac:dyDescent="0.35">
      <c r="A103" s="28" t="s">
        <v>392</v>
      </c>
      <c r="B103" s="44">
        <f>SUM(C103:AL103)</f>
        <v>0</v>
      </c>
      <c r="C103" s="29">
        <f>SUM(C77:C102)</f>
        <v>0</v>
      </c>
      <c r="D103" s="29">
        <f t="shared" ref="D103:AL103" si="2">SUM(D77:D102)</f>
        <v>0</v>
      </c>
      <c r="E103" s="29">
        <f t="shared" si="2"/>
        <v>0</v>
      </c>
      <c r="F103" s="29">
        <f t="shared" si="2"/>
        <v>0</v>
      </c>
      <c r="G103" s="29">
        <f t="shared" si="2"/>
        <v>0</v>
      </c>
      <c r="H103" s="29">
        <f t="shared" si="2"/>
        <v>0</v>
      </c>
      <c r="I103" s="29">
        <f t="shared" si="2"/>
        <v>0</v>
      </c>
      <c r="J103" s="29">
        <f t="shared" si="2"/>
        <v>0</v>
      </c>
      <c r="K103" s="29">
        <f t="shared" si="2"/>
        <v>0</v>
      </c>
      <c r="L103" s="29">
        <f t="shared" si="2"/>
        <v>0</v>
      </c>
      <c r="M103" s="29">
        <f t="shared" si="2"/>
        <v>0</v>
      </c>
      <c r="N103" s="29">
        <f t="shared" si="2"/>
        <v>0</v>
      </c>
      <c r="O103" s="29">
        <f t="shared" si="2"/>
        <v>0</v>
      </c>
      <c r="P103" s="29">
        <f t="shared" si="2"/>
        <v>0</v>
      </c>
      <c r="Q103" s="29">
        <f t="shared" si="2"/>
        <v>0</v>
      </c>
      <c r="R103" s="29">
        <f t="shared" si="2"/>
        <v>0</v>
      </c>
      <c r="S103" s="29">
        <f t="shared" si="2"/>
        <v>0</v>
      </c>
      <c r="T103" s="29">
        <f t="shared" si="2"/>
        <v>0</v>
      </c>
      <c r="U103" s="29">
        <f t="shared" si="2"/>
        <v>0</v>
      </c>
      <c r="V103" s="29">
        <f t="shared" si="2"/>
        <v>0</v>
      </c>
      <c r="W103" s="29">
        <f t="shared" si="2"/>
        <v>0</v>
      </c>
      <c r="X103" s="29">
        <f t="shared" si="2"/>
        <v>0</v>
      </c>
      <c r="Y103" s="29">
        <f t="shared" si="2"/>
        <v>0</v>
      </c>
      <c r="Z103" s="29">
        <f t="shared" si="2"/>
        <v>0</v>
      </c>
      <c r="AA103" s="29">
        <f t="shared" si="2"/>
        <v>0</v>
      </c>
      <c r="AB103" s="29">
        <f t="shared" si="2"/>
        <v>0</v>
      </c>
      <c r="AC103" s="29">
        <f t="shared" si="2"/>
        <v>0</v>
      </c>
      <c r="AD103" s="29">
        <f t="shared" si="2"/>
        <v>0</v>
      </c>
      <c r="AE103" s="29">
        <f t="shared" si="2"/>
        <v>0</v>
      </c>
      <c r="AF103" s="29">
        <f t="shared" si="2"/>
        <v>0</v>
      </c>
      <c r="AG103" s="29">
        <f t="shared" si="2"/>
        <v>0</v>
      </c>
      <c r="AH103" s="29">
        <f t="shared" si="2"/>
        <v>0</v>
      </c>
      <c r="AI103" s="29">
        <f t="shared" si="2"/>
        <v>0</v>
      </c>
      <c r="AJ103" s="29">
        <f t="shared" si="2"/>
        <v>0</v>
      </c>
      <c r="AK103" s="29">
        <f t="shared" si="2"/>
        <v>0</v>
      </c>
      <c r="AL103" s="29">
        <f t="shared" si="2"/>
        <v>0</v>
      </c>
    </row>
    <row r="104" spans="1:38" ht="15" thickBot="1" x14ac:dyDescent="0.4"/>
    <row r="105" spans="1:38" s="10" customFormat="1" ht="13" x14ac:dyDescent="0.3">
      <c r="A105" s="28" t="s">
        <v>360</v>
      </c>
      <c r="B105" s="28" t="s">
        <v>0</v>
      </c>
      <c r="C105" s="29" t="s">
        <v>363</v>
      </c>
      <c r="D105" s="29" t="s">
        <v>363</v>
      </c>
      <c r="E105" s="29" t="s">
        <v>363</v>
      </c>
      <c r="F105" s="29" t="s">
        <v>363</v>
      </c>
      <c r="G105" s="29" t="s">
        <v>363</v>
      </c>
      <c r="H105" s="29" t="s">
        <v>363</v>
      </c>
      <c r="I105" s="29" t="s">
        <v>363</v>
      </c>
      <c r="J105" s="29" t="s">
        <v>363</v>
      </c>
      <c r="K105" s="29" t="s">
        <v>363</v>
      </c>
      <c r="L105" s="29" t="s">
        <v>363</v>
      </c>
      <c r="M105" s="29" t="s">
        <v>363</v>
      </c>
      <c r="N105" s="29" t="s">
        <v>363</v>
      </c>
      <c r="O105" s="29" t="s">
        <v>363</v>
      </c>
      <c r="P105" s="29" t="s">
        <v>363</v>
      </c>
      <c r="Q105" s="29" t="s">
        <v>363</v>
      </c>
      <c r="R105" s="29" t="s">
        <v>363</v>
      </c>
      <c r="S105" s="29" t="s">
        <v>363</v>
      </c>
      <c r="T105" s="29" t="s">
        <v>363</v>
      </c>
      <c r="U105" s="29" t="s">
        <v>363</v>
      </c>
      <c r="V105" s="29" t="s">
        <v>363</v>
      </c>
      <c r="W105" s="29" t="s">
        <v>363</v>
      </c>
      <c r="X105" s="29" t="s">
        <v>363</v>
      </c>
      <c r="Y105" s="29" t="s">
        <v>363</v>
      </c>
      <c r="Z105" s="29" t="s">
        <v>363</v>
      </c>
      <c r="AA105" s="29" t="s">
        <v>363</v>
      </c>
      <c r="AB105" s="29" t="s">
        <v>363</v>
      </c>
      <c r="AC105" s="29" t="s">
        <v>363</v>
      </c>
      <c r="AD105" s="29" t="s">
        <v>363</v>
      </c>
      <c r="AE105" s="29" t="s">
        <v>363</v>
      </c>
      <c r="AF105" s="29" t="s">
        <v>363</v>
      </c>
      <c r="AG105" s="29" t="s">
        <v>363</v>
      </c>
      <c r="AH105" s="29" t="s">
        <v>363</v>
      </c>
      <c r="AI105" s="29" t="s">
        <v>363</v>
      </c>
      <c r="AJ105" s="29" t="s">
        <v>363</v>
      </c>
      <c r="AK105" s="29" t="s">
        <v>363</v>
      </c>
      <c r="AL105" s="29" t="s">
        <v>363</v>
      </c>
    </row>
    <row r="106" spans="1:38" x14ac:dyDescent="0.35">
      <c r="A106" s="3" t="s">
        <v>100</v>
      </c>
      <c r="B106" s="3" t="s">
        <v>101</v>
      </c>
    </row>
    <row r="107" spans="1:38" x14ac:dyDescent="0.35">
      <c r="A107" s="3" t="s">
        <v>100</v>
      </c>
      <c r="B107" s="3" t="s">
        <v>224</v>
      </c>
    </row>
    <row r="108" spans="1:38" x14ac:dyDescent="0.35">
      <c r="A108" s="3" t="s">
        <v>100</v>
      </c>
      <c r="B108" s="3" t="s">
        <v>225</v>
      </c>
    </row>
    <row r="109" spans="1:38" x14ac:dyDescent="0.35">
      <c r="A109" s="3" t="s">
        <v>100</v>
      </c>
      <c r="B109" s="3" t="s">
        <v>226</v>
      </c>
    </row>
    <row r="110" spans="1:38" x14ac:dyDescent="0.35">
      <c r="A110" s="3" t="s">
        <v>100</v>
      </c>
      <c r="B110" s="3" t="s">
        <v>227</v>
      </c>
    </row>
    <row r="111" spans="1:38" x14ac:dyDescent="0.35">
      <c r="A111" s="3" t="s">
        <v>100</v>
      </c>
      <c r="B111" s="3" t="s">
        <v>106</v>
      </c>
    </row>
    <row r="112" spans="1:38" x14ac:dyDescent="0.35">
      <c r="A112" s="3" t="s">
        <v>100</v>
      </c>
      <c r="B112" s="3" t="s">
        <v>107</v>
      </c>
    </row>
    <row r="113" spans="1:38" x14ac:dyDescent="0.35">
      <c r="A113" s="3" t="s">
        <v>100</v>
      </c>
      <c r="B113" s="3" t="s">
        <v>109</v>
      </c>
    </row>
    <row r="114" spans="1:38" x14ac:dyDescent="0.35">
      <c r="A114" s="3" t="s">
        <v>100</v>
      </c>
      <c r="B114" s="3" t="s">
        <v>108</v>
      </c>
    </row>
    <row r="115" spans="1:38" x14ac:dyDescent="0.35">
      <c r="A115" s="3" t="s">
        <v>100</v>
      </c>
      <c r="B115" s="3" t="s">
        <v>110</v>
      </c>
    </row>
    <row r="116" spans="1:38" x14ac:dyDescent="0.35">
      <c r="A116" s="3" t="s">
        <v>100</v>
      </c>
      <c r="B116" s="3" t="s">
        <v>228</v>
      </c>
    </row>
    <row r="117" spans="1:38" ht="15" thickBot="1" x14ac:dyDescent="0.4">
      <c r="A117" s="3" t="s">
        <v>100</v>
      </c>
      <c r="B117" s="3" t="s">
        <v>112</v>
      </c>
    </row>
    <row r="118" spans="1:38" x14ac:dyDescent="0.35">
      <c r="A118" s="28" t="s">
        <v>393</v>
      </c>
      <c r="B118" s="44">
        <f>SUM(C118:AL118)</f>
        <v>0</v>
      </c>
      <c r="C118" s="29">
        <f>SUM(C106:C117)</f>
        <v>0</v>
      </c>
      <c r="D118" s="29">
        <f t="shared" ref="D118:AL118" si="3">SUM(D106:D117)</f>
        <v>0</v>
      </c>
      <c r="E118" s="29">
        <f t="shared" si="3"/>
        <v>0</v>
      </c>
      <c r="F118" s="29">
        <f t="shared" si="3"/>
        <v>0</v>
      </c>
      <c r="G118" s="29">
        <f t="shared" si="3"/>
        <v>0</v>
      </c>
      <c r="H118" s="29">
        <f t="shared" si="3"/>
        <v>0</v>
      </c>
      <c r="I118" s="29">
        <f t="shared" si="3"/>
        <v>0</v>
      </c>
      <c r="J118" s="29">
        <f t="shared" si="3"/>
        <v>0</v>
      </c>
      <c r="K118" s="29">
        <f t="shared" si="3"/>
        <v>0</v>
      </c>
      <c r="L118" s="29">
        <f t="shared" si="3"/>
        <v>0</v>
      </c>
      <c r="M118" s="29">
        <f t="shared" si="3"/>
        <v>0</v>
      </c>
      <c r="N118" s="29">
        <f t="shared" si="3"/>
        <v>0</v>
      </c>
      <c r="O118" s="29">
        <f t="shared" si="3"/>
        <v>0</v>
      </c>
      <c r="P118" s="29">
        <f t="shared" si="3"/>
        <v>0</v>
      </c>
      <c r="Q118" s="29">
        <f t="shared" si="3"/>
        <v>0</v>
      </c>
      <c r="R118" s="29">
        <f t="shared" si="3"/>
        <v>0</v>
      </c>
      <c r="S118" s="29">
        <f t="shared" si="3"/>
        <v>0</v>
      </c>
      <c r="T118" s="29">
        <f t="shared" si="3"/>
        <v>0</v>
      </c>
      <c r="U118" s="29">
        <f t="shared" si="3"/>
        <v>0</v>
      </c>
      <c r="V118" s="29">
        <f t="shared" si="3"/>
        <v>0</v>
      </c>
      <c r="W118" s="29">
        <f t="shared" si="3"/>
        <v>0</v>
      </c>
      <c r="X118" s="29">
        <f t="shared" si="3"/>
        <v>0</v>
      </c>
      <c r="Y118" s="29">
        <f t="shared" si="3"/>
        <v>0</v>
      </c>
      <c r="Z118" s="29">
        <f t="shared" si="3"/>
        <v>0</v>
      </c>
      <c r="AA118" s="29">
        <f t="shared" si="3"/>
        <v>0</v>
      </c>
      <c r="AB118" s="29">
        <f t="shared" si="3"/>
        <v>0</v>
      </c>
      <c r="AC118" s="29">
        <f t="shared" si="3"/>
        <v>0</v>
      </c>
      <c r="AD118" s="29">
        <f t="shared" si="3"/>
        <v>0</v>
      </c>
      <c r="AE118" s="29">
        <f t="shared" si="3"/>
        <v>0</v>
      </c>
      <c r="AF118" s="29">
        <f t="shared" si="3"/>
        <v>0</v>
      </c>
      <c r="AG118" s="29">
        <f t="shared" si="3"/>
        <v>0</v>
      </c>
      <c r="AH118" s="29">
        <f t="shared" si="3"/>
        <v>0</v>
      </c>
      <c r="AI118" s="29">
        <f t="shared" si="3"/>
        <v>0</v>
      </c>
      <c r="AJ118" s="29">
        <f t="shared" si="3"/>
        <v>0</v>
      </c>
      <c r="AK118" s="29">
        <f t="shared" si="3"/>
        <v>0</v>
      </c>
      <c r="AL118" s="29">
        <f t="shared" si="3"/>
        <v>0</v>
      </c>
    </row>
    <row r="119" spans="1:38" ht="15" thickBot="1" x14ac:dyDescent="0.4"/>
    <row r="120" spans="1:38" s="10" customFormat="1" ht="13" x14ac:dyDescent="0.3">
      <c r="A120" s="28" t="s">
        <v>360</v>
      </c>
      <c r="B120" s="28" t="s">
        <v>0</v>
      </c>
      <c r="C120" s="29" t="s">
        <v>363</v>
      </c>
      <c r="D120" s="29" t="s">
        <v>363</v>
      </c>
      <c r="E120" s="29" t="s">
        <v>363</v>
      </c>
      <c r="F120" s="29" t="s">
        <v>363</v>
      </c>
      <c r="G120" s="29" t="s">
        <v>363</v>
      </c>
      <c r="H120" s="29" t="s">
        <v>363</v>
      </c>
      <c r="I120" s="29" t="s">
        <v>363</v>
      </c>
      <c r="J120" s="29" t="s">
        <v>363</v>
      </c>
      <c r="K120" s="29" t="s">
        <v>363</v>
      </c>
      <c r="L120" s="29" t="s">
        <v>363</v>
      </c>
      <c r="M120" s="29" t="s">
        <v>363</v>
      </c>
      <c r="N120" s="29" t="s">
        <v>363</v>
      </c>
      <c r="O120" s="29" t="s">
        <v>363</v>
      </c>
      <c r="P120" s="29" t="s">
        <v>363</v>
      </c>
      <c r="Q120" s="29" t="s">
        <v>363</v>
      </c>
      <c r="R120" s="29" t="s">
        <v>363</v>
      </c>
      <c r="S120" s="29" t="s">
        <v>363</v>
      </c>
      <c r="T120" s="29" t="s">
        <v>363</v>
      </c>
      <c r="U120" s="29" t="s">
        <v>363</v>
      </c>
      <c r="V120" s="29" t="s">
        <v>363</v>
      </c>
      <c r="W120" s="29" t="s">
        <v>363</v>
      </c>
      <c r="X120" s="29" t="s">
        <v>363</v>
      </c>
      <c r="Y120" s="29" t="s">
        <v>363</v>
      </c>
      <c r="Z120" s="29" t="s">
        <v>363</v>
      </c>
      <c r="AA120" s="29" t="s">
        <v>363</v>
      </c>
      <c r="AB120" s="29" t="s">
        <v>363</v>
      </c>
      <c r="AC120" s="29" t="s">
        <v>363</v>
      </c>
      <c r="AD120" s="29" t="s">
        <v>363</v>
      </c>
      <c r="AE120" s="29" t="s">
        <v>363</v>
      </c>
      <c r="AF120" s="29" t="s">
        <v>363</v>
      </c>
      <c r="AG120" s="29" t="s">
        <v>363</v>
      </c>
      <c r="AH120" s="29" t="s">
        <v>363</v>
      </c>
      <c r="AI120" s="29" t="s">
        <v>363</v>
      </c>
      <c r="AJ120" s="29" t="s">
        <v>363</v>
      </c>
      <c r="AK120" s="29" t="s">
        <v>363</v>
      </c>
      <c r="AL120" s="29" t="s">
        <v>363</v>
      </c>
    </row>
    <row r="121" spans="1:38" x14ac:dyDescent="0.35">
      <c r="A121" s="3" t="s">
        <v>114</v>
      </c>
      <c r="B121" s="3" t="s">
        <v>115</v>
      </c>
    </row>
    <row r="122" spans="1:38" x14ac:dyDescent="0.35">
      <c r="A122" s="3" t="s">
        <v>114</v>
      </c>
      <c r="B122" s="3" t="s">
        <v>116</v>
      </c>
    </row>
    <row r="123" spans="1:38" x14ac:dyDescent="0.35">
      <c r="A123" s="3" t="s">
        <v>114</v>
      </c>
      <c r="B123" s="3" t="s">
        <v>117</v>
      </c>
    </row>
    <row r="124" spans="1:38" x14ac:dyDescent="0.35">
      <c r="A124" s="3" t="s">
        <v>114</v>
      </c>
      <c r="B124" s="3" t="s">
        <v>118</v>
      </c>
    </row>
    <row r="125" spans="1:38" x14ac:dyDescent="0.35">
      <c r="A125" s="3" t="s">
        <v>114</v>
      </c>
      <c r="B125" s="3" t="s">
        <v>119</v>
      </c>
    </row>
    <row r="126" spans="1:38" x14ac:dyDescent="0.35">
      <c r="A126" s="3" t="s">
        <v>114</v>
      </c>
      <c r="B126" s="3" t="s">
        <v>126</v>
      </c>
    </row>
    <row r="127" spans="1:38" x14ac:dyDescent="0.35">
      <c r="A127" s="3" t="s">
        <v>114</v>
      </c>
      <c r="B127" s="3" t="s">
        <v>120</v>
      </c>
    </row>
    <row r="128" spans="1:38" x14ac:dyDescent="0.35">
      <c r="A128" s="3" t="s">
        <v>114</v>
      </c>
      <c r="B128" s="3" t="s">
        <v>229</v>
      </c>
    </row>
    <row r="129" spans="1:38" x14ac:dyDescent="0.35">
      <c r="A129" s="3" t="s">
        <v>114</v>
      </c>
      <c r="B129" s="3" t="s">
        <v>122</v>
      </c>
    </row>
    <row r="130" spans="1:38" x14ac:dyDescent="0.35">
      <c r="A130" s="3" t="s">
        <v>114</v>
      </c>
      <c r="B130" s="3" t="s">
        <v>230</v>
      </c>
    </row>
    <row r="131" spans="1:38" x14ac:dyDescent="0.35">
      <c r="A131" s="3" t="s">
        <v>114</v>
      </c>
      <c r="B131" s="3" t="s">
        <v>123</v>
      </c>
    </row>
    <row r="132" spans="1:38" x14ac:dyDescent="0.35">
      <c r="A132" s="3" t="s">
        <v>114</v>
      </c>
      <c r="B132" s="3" t="s">
        <v>124</v>
      </c>
    </row>
    <row r="133" spans="1:38" x14ac:dyDescent="0.35">
      <c r="A133" s="3" t="s">
        <v>114</v>
      </c>
      <c r="B133" s="3" t="s">
        <v>125</v>
      </c>
    </row>
    <row r="134" spans="1:38" x14ac:dyDescent="0.35">
      <c r="A134" s="3" t="s">
        <v>114</v>
      </c>
      <c r="B134" s="3" t="s">
        <v>127</v>
      </c>
    </row>
    <row r="135" spans="1:38" x14ac:dyDescent="0.35">
      <c r="A135" s="3" t="s">
        <v>114</v>
      </c>
      <c r="B135" s="3" t="s">
        <v>128</v>
      </c>
    </row>
    <row r="136" spans="1:38" x14ac:dyDescent="0.35">
      <c r="A136" s="3" t="s">
        <v>114</v>
      </c>
      <c r="B136" s="3" t="s">
        <v>129</v>
      </c>
    </row>
    <row r="137" spans="1:38" x14ac:dyDescent="0.35">
      <c r="A137" s="3" t="s">
        <v>114</v>
      </c>
      <c r="B137" s="3" t="s">
        <v>129</v>
      </c>
    </row>
    <row r="138" spans="1:38" ht="15" thickBot="1" x14ac:dyDescent="0.4">
      <c r="A138" s="3" t="s">
        <v>114</v>
      </c>
      <c r="B138" s="3" t="s">
        <v>130</v>
      </c>
    </row>
    <row r="139" spans="1:38" x14ac:dyDescent="0.35">
      <c r="A139" s="28" t="s">
        <v>394</v>
      </c>
      <c r="B139" s="44">
        <f>SUM(C139:AL139)</f>
        <v>0</v>
      </c>
      <c r="C139" s="29">
        <f>SUM(C121:C138)</f>
        <v>0</v>
      </c>
      <c r="D139" s="29">
        <f t="shared" ref="D139:AL139" si="4">SUM(D121:D138)</f>
        <v>0</v>
      </c>
      <c r="E139" s="29">
        <f t="shared" si="4"/>
        <v>0</v>
      </c>
      <c r="F139" s="29">
        <f t="shared" si="4"/>
        <v>0</v>
      </c>
      <c r="G139" s="29">
        <f t="shared" si="4"/>
        <v>0</v>
      </c>
      <c r="H139" s="29">
        <f t="shared" si="4"/>
        <v>0</v>
      </c>
      <c r="I139" s="29">
        <f t="shared" si="4"/>
        <v>0</v>
      </c>
      <c r="J139" s="29">
        <f t="shared" si="4"/>
        <v>0</v>
      </c>
      <c r="K139" s="29">
        <f t="shared" si="4"/>
        <v>0</v>
      </c>
      <c r="L139" s="29">
        <f t="shared" si="4"/>
        <v>0</v>
      </c>
      <c r="M139" s="29">
        <f t="shared" si="4"/>
        <v>0</v>
      </c>
      <c r="N139" s="29">
        <f t="shared" si="4"/>
        <v>0</v>
      </c>
      <c r="O139" s="29">
        <f t="shared" si="4"/>
        <v>0</v>
      </c>
      <c r="P139" s="29">
        <f t="shared" si="4"/>
        <v>0</v>
      </c>
      <c r="Q139" s="29">
        <f t="shared" si="4"/>
        <v>0</v>
      </c>
      <c r="R139" s="29">
        <f t="shared" si="4"/>
        <v>0</v>
      </c>
      <c r="S139" s="29">
        <f t="shared" si="4"/>
        <v>0</v>
      </c>
      <c r="T139" s="29">
        <f t="shared" si="4"/>
        <v>0</v>
      </c>
      <c r="U139" s="29">
        <f t="shared" si="4"/>
        <v>0</v>
      </c>
      <c r="V139" s="29">
        <f t="shared" si="4"/>
        <v>0</v>
      </c>
      <c r="W139" s="29">
        <f t="shared" si="4"/>
        <v>0</v>
      </c>
      <c r="X139" s="29">
        <f t="shared" si="4"/>
        <v>0</v>
      </c>
      <c r="Y139" s="29">
        <f t="shared" si="4"/>
        <v>0</v>
      </c>
      <c r="Z139" s="29">
        <f t="shared" si="4"/>
        <v>0</v>
      </c>
      <c r="AA139" s="29">
        <f t="shared" si="4"/>
        <v>0</v>
      </c>
      <c r="AB139" s="29">
        <f t="shared" si="4"/>
        <v>0</v>
      </c>
      <c r="AC139" s="29">
        <f t="shared" si="4"/>
        <v>0</v>
      </c>
      <c r="AD139" s="29">
        <f t="shared" si="4"/>
        <v>0</v>
      </c>
      <c r="AE139" s="29">
        <f t="shared" si="4"/>
        <v>0</v>
      </c>
      <c r="AF139" s="29">
        <f t="shared" si="4"/>
        <v>0</v>
      </c>
      <c r="AG139" s="29">
        <f t="shared" si="4"/>
        <v>0</v>
      </c>
      <c r="AH139" s="29">
        <f t="shared" si="4"/>
        <v>0</v>
      </c>
      <c r="AI139" s="29">
        <f t="shared" si="4"/>
        <v>0</v>
      </c>
      <c r="AJ139" s="29">
        <f t="shared" si="4"/>
        <v>0</v>
      </c>
      <c r="AK139" s="29">
        <f t="shared" si="4"/>
        <v>0</v>
      </c>
      <c r="AL139" s="29">
        <f t="shared" si="4"/>
        <v>0</v>
      </c>
    </row>
    <row r="140" spans="1:38" ht="15" thickBot="1" x14ac:dyDescent="0.4"/>
    <row r="141" spans="1:38" s="10" customFormat="1" ht="13" x14ac:dyDescent="0.3">
      <c r="A141" s="28" t="s">
        <v>360</v>
      </c>
      <c r="B141" s="28" t="s">
        <v>0</v>
      </c>
      <c r="C141" s="29" t="s">
        <v>363</v>
      </c>
      <c r="D141" s="29" t="s">
        <v>363</v>
      </c>
      <c r="E141" s="29" t="s">
        <v>363</v>
      </c>
      <c r="F141" s="29" t="s">
        <v>363</v>
      </c>
      <c r="G141" s="29" t="s">
        <v>363</v>
      </c>
      <c r="H141" s="29" t="s">
        <v>363</v>
      </c>
      <c r="I141" s="29" t="s">
        <v>363</v>
      </c>
      <c r="J141" s="29" t="s">
        <v>363</v>
      </c>
      <c r="K141" s="29" t="s">
        <v>363</v>
      </c>
      <c r="L141" s="29" t="s">
        <v>363</v>
      </c>
      <c r="M141" s="29" t="s">
        <v>363</v>
      </c>
      <c r="N141" s="29" t="s">
        <v>363</v>
      </c>
      <c r="O141" s="29" t="s">
        <v>363</v>
      </c>
      <c r="P141" s="29" t="s">
        <v>363</v>
      </c>
      <c r="Q141" s="29" t="s">
        <v>363</v>
      </c>
      <c r="R141" s="29" t="s">
        <v>363</v>
      </c>
      <c r="S141" s="29" t="s">
        <v>363</v>
      </c>
      <c r="T141" s="29" t="s">
        <v>363</v>
      </c>
      <c r="U141" s="29" t="s">
        <v>363</v>
      </c>
      <c r="V141" s="29" t="s">
        <v>363</v>
      </c>
      <c r="W141" s="29" t="s">
        <v>363</v>
      </c>
      <c r="X141" s="29" t="s">
        <v>363</v>
      </c>
      <c r="Y141" s="29" t="s">
        <v>363</v>
      </c>
      <c r="Z141" s="29" t="s">
        <v>363</v>
      </c>
      <c r="AA141" s="29" t="s">
        <v>363</v>
      </c>
      <c r="AB141" s="29" t="s">
        <v>363</v>
      </c>
      <c r="AC141" s="29" t="s">
        <v>363</v>
      </c>
      <c r="AD141" s="29" t="s">
        <v>363</v>
      </c>
      <c r="AE141" s="29" t="s">
        <v>363</v>
      </c>
      <c r="AF141" s="29" t="s">
        <v>363</v>
      </c>
      <c r="AG141" s="29" t="s">
        <v>363</v>
      </c>
      <c r="AH141" s="29" t="s">
        <v>363</v>
      </c>
      <c r="AI141" s="29" t="s">
        <v>363</v>
      </c>
      <c r="AJ141" s="29" t="s">
        <v>363</v>
      </c>
      <c r="AK141" s="29" t="s">
        <v>363</v>
      </c>
      <c r="AL141" s="29" t="s">
        <v>363</v>
      </c>
    </row>
    <row r="142" spans="1:38" x14ac:dyDescent="0.35">
      <c r="A142" s="3" t="s">
        <v>131</v>
      </c>
      <c r="B142" s="3" t="s">
        <v>132</v>
      </c>
    </row>
    <row r="143" spans="1:38" x14ac:dyDescent="0.35">
      <c r="A143" s="3" t="s">
        <v>131</v>
      </c>
      <c r="B143" s="3" t="s">
        <v>133</v>
      </c>
    </row>
    <row r="144" spans="1:38" x14ac:dyDescent="0.35">
      <c r="A144" s="3" t="s">
        <v>131</v>
      </c>
      <c r="B144" s="3" t="s">
        <v>134</v>
      </c>
    </row>
    <row r="145" spans="1:2" x14ac:dyDescent="0.35">
      <c r="A145" s="3" t="s">
        <v>131</v>
      </c>
      <c r="B145" s="3" t="s">
        <v>137</v>
      </c>
    </row>
    <row r="146" spans="1:2" x14ac:dyDescent="0.35">
      <c r="A146" s="3" t="s">
        <v>131</v>
      </c>
      <c r="B146" s="3" t="s">
        <v>136</v>
      </c>
    </row>
    <row r="147" spans="1:2" x14ac:dyDescent="0.35">
      <c r="A147" s="3" t="s">
        <v>131</v>
      </c>
      <c r="B147" s="3" t="s">
        <v>138</v>
      </c>
    </row>
    <row r="148" spans="1:2" x14ac:dyDescent="0.35">
      <c r="A148" s="3" t="s">
        <v>131</v>
      </c>
      <c r="B148" s="3" t="s">
        <v>140</v>
      </c>
    </row>
    <row r="149" spans="1:2" x14ac:dyDescent="0.35">
      <c r="A149" s="3" t="s">
        <v>131</v>
      </c>
      <c r="B149" s="3" t="s">
        <v>139</v>
      </c>
    </row>
    <row r="150" spans="1:2" x14ac:dyDescent="0.35">
      <c r="A150" s="3" t="s">
        <v>131</v>
      </c>
      <c r="B150" s="3" t="s">
        <v>141</v>
      </c>
    </row>
    <row r="151" spans="1:2" x14ac:dyDescent="0.35">
      <c r="A151" s="3" t="s">
        <v>131</v>
      </c>
      <c r="B151" s="3" t="s">
        <v>142</v>
      </c>
    </row>
    <row r="152" spans="1:2" x14ac:dyDescent="0.35">
      <c r="A152" s="3" t="s">
        <v>131</v>
      </c>
      <c r="B152" s="3" t="s">
        <v>143</v>
      </c>
    </row>
    <row r="153" spans="1:2" x14ac:dyDescent="0.35">
      <c r="A153" s="3" t="s">
        <v>131</v>
      </c>
      <c r="B153" s="3" t="s">
        <v>144</v>
      </c>
    </row>
    <row r="154" spans="1:2" x14ac:dyDescent="0.35">
      <c r="A154" s="3" t="s">
        <v>131</v>
      </c>
      <c r="B154" s="3" t="s">
        <v>231</v>
      </c>
    </row>
    <row r="155" spans="1:2" x14ac:dyDescent="0.35">
      <c r="A155" s="3" t="s">
        <v>131</v>
      </c>
      <c r="B155" s="3" t="s">
        <v>146</v>
      </c>
    </row>
    <row r="156" spans="1:2" x14ac:dyDescent="0.35">
      <c r="A156" s="3" t="s">
        <v>131</v>
      </c>
      <c r="B156" s="3" t="s">
        <v>147</v>
      </c>
    </row>
    <row r="157" spans="1:2" x14ac:dyDescent="0.35">
      <c r="A157" s="3" t="s">
        <v>131</v>
      </c>
      <c r="B157" s="3" t="s">
        <v>148</v>
      </c>
    </row>
    <row r="158" spans="1:2" x14ac:dyDescent="0.35">
      <c r="A158" s="3" t="s">
        <v>131</v>
      </c>
      <c r="B158" s="3" t="s">
        <v>149</v>
      </c>
    </row>
    <row r="159" spans="1:2" x14ac:dyDescent="0.35">
      <c r="A159" s="3" t="s">
        <v>131</v>
      </c>
      <c r="B159" s="3" t="s">
        <v>150</v>
      </c>
    </row>
    <row r="160" spans="1:2" x14ac:dyDescent="0.35">
      <c r="A160" s="3" t="s">
        <v>131</v>
      </c>
      <c r="B160" s="3" t="s">
        <v>151</v>
      </c>
    </row>
    <row r="161" spans="1:38" ht="15" thickBot="1" x14ac:dyDescent="0.4">
      <c r="A161" s="3" t="s">
        <v>131</v>
      </c>
      <c r="B161" s="3" t="s">
        <v>150</v>
      </c>
    </row>
    <row r="162" spans="1:38" x14ac:dyDescent="0.35">
      <c r="A162" s="28" t="s">
        <v>395</v>
      </c>
      <c r="B162" s="44">
        <f>SUM(C162:AL162)</f>
        <v>0</v>
      </c>
      <c r="C162" s="29">
        <f>SUM(C142:C161)</f>
        <v>0</v>
      </c>
      <c r="D162" s="29">
        <f t="shared" ref="D162:AL162" si="5">SUM(D142:D161)</f>
        <v>0</v>
      </c>
      <c r="E162" s="29">
        <f t="shared" si="5"/>
        <v>0</v>
      </c>
      <c r="F162" s="29">
        <f t="shared" si="5"/>
        <v>0</v>
      </c>
      <c r="G162" s="29">
        <f t="shared" si="5"/>
        <v>0</v>
      </c>
      <c r="H162" s="29">
        <f t="shared" si="5"/>
        <v>0</v>
      </c>
      <c r="I162" s="29">
        <f t="shared" si="5"/>
        <v>0</v>
      </c>
      <c r="J162" s="29">
        <f t="shared" si="5"/>
        <v>0</v>
      </c>
      <c r="K162" s="29">
        <f t="shared" si="5"/>
        <v>0</v>
      </c>
      <c r="L162" s="29">
        <f t="shared" si="5"/>
        <v>0</v>
      </c>
      <c r="M162" s="29">
        <f t="shared" si="5"/>
        <v>0</v>
      </c>
      <c r="N162" s="29">
        <f t="shared" si="5"/>
        <v>0</v>
      </c>
      <c r="O162" s="29">
        <f t="shared" si="5"/>
        <v>0</v>
      </c>
      <c r="P162" s="29">
        <f t="shared" si="5"/>
        <v>0</v>
      </c>
      <c r="Q162" s="29">
        <f t="shared" si="5"/>
        <v>0</v>
      </c>
      <c r="R162" s="29">
        <f t="shared" si="5"/>
        <v>0</v>
      </c>
      <c r="S162" s="29">
        <f t="shared" si="5"/>
        <v>0</v>
      </c>
      <c r="T162" s="29">
        <f t="shared" si="5"/>
        <v>0</v>
      </c>
      <c r="U162" s="29">
        <f t="shared" si="5"/>
        <v>0</v>
      </c>
      <c r="V162" s="29">
        <f t="shared" si="5"/>
        <v>0</v>
      </c>
      <c r="W162" s="29">
        <f t="shared" si="5"/>
        <v>0</v>
      </c>
      <c r="X162" s="29">
        <f t="shared" si="5"/>
        <v>0</v>
      </c>
      <c r="Y162" s="29">
        <f t="shared" si="5"/>
        <v>0</v>
      </c>
      <c r="Z162" s="29">
        <f t="shared" si="5"/>
        <v>0</v>
      </c>
      <c r="AA162" s="29">
        <f t="shared" si="5"/>
        <v>0</v>
      </c>
      <c r="AB162" s="29">
        <f t="shared" si="5"/>
        <v>0</v>
      </c>
      <c r="AC162" s="29">
        <f t="shared" si="5"/>
        <v>0</v>
      </c>
      <c r="AD162" s="29">
        <f t="shared" si="5"/>
        <v>0</v>
      </c>
      <c r="AE162" s="29">
        <f t="shared" si="5"/>
        <v>0</v>
      </c>
      <c r="AF162" s="29">
        <f t="shared" si="5"/>
        <v>0</v>
      </c>
      <c r="AG162" s="29">
        <f t="shared" si="5"/>
        <v>0</v>
      </c>
      <c r="AH162" s="29">
        <f t="shared" si="5"/>
        <v>0</v>
      </c>
      <c r="AI162" s="29">
        <f t="shared" si="5"/>
        <v>0</v>
      </c>
      <c r="AJ162" s="29">
        <f t="shared" si="5"/>
        <v>0</v>
      </c>
      <c r="AK162" s="29">
        <f t="shared" si="5"/>
        <v>0</v>
      </c>
      <c r="AL162" s="29">
        <f t="shared" si="5"/>
        <v>0</v>
      </c>
    </row>
    <row r="163" spans="1:38" ht="15" thickBot="1" x14ac:dyDescent="0.4"/>
    <row r="164" spans="1:38" s="10" customFormat="1" ht="13" x14ac:dyDescent="0.3">
      <c r="A164" s="28" t="s">
        <v>360</v>
      </c>
      <c r="B164" s="28" t="s">
        <v>0</v>
      </c>
      <c r="C164" s="29" t="s">
        <v>363</v>
      </c>
      <c r="D164" s="29" t="s">
        <v>363</v>
      </c>
      <c r="E164" s="29" t="s">
        <v>363</v>
      </c>
      <c r="F164" s="29" t="s">
        <v>363</v>
      </c>
      <c r="G164" s="29" t="s">
        <v>363</v>
      </c>
      <c r="H164" s="29" t="s">
        <v>363</v>
      </c>
      <c r="I164" s="29" t="s">
        <v>363</v>
      </c>
      <c r="J164" s="29" t="s">
        <v>363</v>
      </c>
      <c r="K164" s="29" t="s">
        <v>363</v>
      </c>
      <c r="L164" s="29" t="s">
        <v>363</v>
      </c>
      <c r="M164" s="29" t="s">
        <v>363</v>
      </c>
      <c r="N164" s="29" t="s">
        <v>363</v>
      </c>
      <c r="O164" s="29" t="s">
        <v>363</v>
      </c>
      <c r="P164" s="29" t="s">
        <v>363</v>
      </c>
      <c r="Q164" s="29" t="s">
        <v>363</v>
      </c>
      <c r="R164" s="29" t="s">
        <v>363</v>
      </c>
      <c r="S164" s="29" t="s">
        <v>363</v>
      </c>
      <c r="T164" s="29" t="s">
        <v>363</v>
      </c>
      <c r="U164" s="29" t="s">
        <v>363</v>
      </c>
      <c r="V164" s="29" t="s">
        <v>363</v>
      </c>
      <c r="W164" s="29" t="s">
        <v>363</v>
      </c>
      <c r="X164" s="29" t="s">
        <v>363</v>
      </c>
      <c r="Y164" s="29" t="s">
        <v>363</v>
      </c>
      <c r="Z164" s="29" t="s">
        <v>363</v>
      </c>
      <c r="AA164" s="29" t="s">
        <v>363</v>
      </c>
      <c r="AB164" s="29" t="s">
        <v>363</v>
      </c>
      <c r="AC164" s="29" t="s">
        <v>363</v>
      </c>
      <c r="AD164" s="29" t="s">
        <v>363</v>
      </c>
      <c r="AE164" s="29" t="s">
        <v>363</v>
      </c>
      <c r="AF164" s="29" t="s">
        <v>363</v>
      </c>
      <c r="AG164" s="29" t="s">
        <v>363</v>
      </c>
      <c r="AH164" s="29" t="s">
        <v>363</v>
      </c>
      <c r="AI164" s="29" t="s">
        <v>363</v>
      </c>
      <c r="AJ164" s="29" t="s">
        <v>363</v>
      </c>
      <c r="AK164" s="29" t="s">
        <v>363</v>
      </c>
      <c r="AL164" s="29" t="s">
        <v>363</v>
      </c>
    </row>
    <row r="165" spans="1:38" x14ac:dyDescent="0.35">
      <c r="A165" s="3" t="s">
        <v>153</v>
      </c>
      <c r="B165" s="3" t="s">
        <v>154</v>
      </c>
    </row>
    <row r="166" spans="1:38" x14ac:dyDescent="0.35">
      <c r="A166" s="3" t="s">
        <v>153</v>
      </c>
      <c r="B166" s="3" t="s">
        <v>155</v>
      </c>
    </row>
    <row r="167" spans="1:38" x14ac:dyDescent="0.35">
      <c r="A167" s="3" t="s">
        <v>153</v>
      </c>
      <c r="B167" s="3" t="s">
        <v>156</v>
      </c>
    </row>
    <row r="168" spans="1:38" x14ac:dyDescent="0.35">
      <c r="A168" s="3" t="s">
        <v>153</v>
      </c>
      <c r="B168" s="3" t="s">
        <v>157</v>
      </c>
    </row>
    <row r="169" spans="1:38" x14ac:dyDescent="0.35">
      <c r="A169" s="3" t="s">
        <v>153</v>
      </c>
      <c r="B169" s="3" t="s">
        <v>158</v>
      </c>
    </row>
    <row r="170" spans="1:38" ht="15" thickBot="1" x14ac:dyDescent="0.4">
      <c r="A170" s="3" t="s">
        <v>153</v>
      </c>
      <c r="B170" s="3" t="s">
        <v>159</v>
      </c>
    </row>
    <row r="171" spans="1:38" x14ac:dyDescent="0.35">
      <c r="A171" s="28" t="s">
        <v>396</v>
      </c>
      <c r="B171" s="44">
        <f>SUM(C171:AL171)</f>
        <v>0</v>
      </c>
      <c r="C171" s="29">
        <f>SUM(C165:C170)</f>
        <v>0</v>
      </c>
      <c r="D171" s="29">
        <f t="shared" ref="D171:AL171" si="6">SUM(D165:D170)</f>
        <v>0</v>
      </c>
      <c r="E171" s="29">
        <f t="shared" si="6"/>
        <v>0</v>
      </c>
      <c r="F171" s="29">
        <f t="shared" si="6"/>
        <v>0</v>
      </c>
      <c r="G171" s="29">
        <f t="shared" si="6"/>
        <v>0</v>
      </c>
      <c r="H171" s="29">
        <f t="shared" si="6"/>
        <v>0</v>
      </c>
      <c r="I171" s="29">
        <f t="shared" si="6"/>
        <v>0</v>
      </c>
      <c r="J171" s="29">
        <f t="shared" si="6"/>
        <v>0</v>
      </c>
      <c r="K171" s="29">
        <f t="shared" si="6"/>
        <v>0</v>
      </c>
      <c r="L171" s="29">
        <f t="shared" si="6"/>
        <v>0</v>
      </c>
      <c r="M171" s="29">
        <f t="shared" si="6"/>
        <v>0</v>
      </c>
      <c r="N171" s="29">
        <f t="shared" si="6"/>
        <v>0</v>
      </c>
      <c r="O171" s="29">
        <f t="shared" si="6"/>
        <v>0</v>
      </c>
      <c r="P171" s="29">
        <f t="shared" si="6"/>
        <v>0</v>
      </c>
      <c r="Q171" s="29">
        <f t="shared" si="6"/>
        <v>0</v>
      </c>
      <c r="R171" s="29">
        <f t="shared" si="6"/>
        <v>0</v>
      </c>
      <c r="S171" s="29">
        <f t="shared" si="6"/>
        <v>0</v>
      </c>
      <c r="T171" s="29">
        <f t="shared" si="6"/>
        <v>0</v>
      </c>
      <c r="U171" s="29">
        <f t="shared" si="6"/>
        <v>0</v>
      </c>
      <c r="V171" s="29">
        <f t="shared" si="6"/>
        <v>0</v>
      </c>
      <c r="W171" s="29">
        <f t="shared" si="6"/>
        <v>0</v>
      </c>
      <c r="X171" s="29">
        <f t="shared" si="6"/>
        <v>0</v>
      </c>
      <c r="Y171" s="29">
        <f t="shared" si="6"/>
        <v>0</v>
      </c>
      <c r="Z171" s="29">
        <f t="shared" si="6"/>
        <v>0</v>
      </c>
      <c r="AA171" s="29">
        <f t="shared" si="6"/>
        <v>0</v>
      </c>
      <c r="AB171" s="29">
        <f t="shared" si="6"/>
        <v>0</v>
      </c>
      <c r="AC171" s="29">
        <f t="shared" si="6"/>
        <v>0</v>
      </c>
      <c r="AD171" s="29">
        <f t="shared" si="6"/>
        <v>0</v>
      </c>
      <c r="AE171" s="29">
        <f t="shared" si="6"/>
        <v>0</v>
      </c>
      <c r="AF171" s="29">
        <f t="shared" si="6"/>
        <v>0</v>
      </c>
      <c r="AG171" s="29">
        <f t="shared" si="6"/>
        <v>0</v>
      </c>
      <c r="AH171" s="29">
        <f t="shared" si="6"/>
        <v>0</v>
      </c>
      <c r="AI171" s="29">
        <f t="shared" si="6"/>
        <v>0</v>
      </c>
      <c r="AJ171" s="29">
        <f t="shared" si="6"/>
        <v>0</v>
      </c>
      <c r="AK171" s="29">
        <f t="shared" si="6"/>
        <v>0</v>
      </c>
      <c r="AL171" s="29">
        <f t="shared" si="6"/>
        <v>0</v>
      </c>
    </row>
    <row r="172" spans="1:38" ht="15" thickBot="1" x14ac:dyDescent="0.4"/>
    <row r="173" spans="1:38" s="10" customFormat="1" ht="13" x14ac:dyDescent="0.3">
      <c r="A173" s="28" t="s">
        <v>360</v>
      </c>
      <c r="B173" s="28" t="s">
        <v>0</v>
      </c>
      <c r="C173" s="29" t="s">
        <v>363</v>
      </c>
      <c r="D173" s="29" t="s">
        <v>363</v>
      </c>
      <c r="E173" s="29" t="s">
        <v>363</v>
      </c>
      <c r="F173" s="29" t="s">
        <v>363</v>
      </c>
      <c r="G173" s="29" t="s">
        <v>363</v>
      </c>
      <c r="H173" s="29" t="s">
        <v>363</v>
      </c>
      <c r="I173" s="29" t="s">
        <v>363</v>
      </c>
      <c r="J173" s="29" t="s">
        <v>363</v>
      </c>
      <c r="K173" s="29" t="s">
        <v>363</v>
      </c>
      <c r="L173" s="29" t="s">
        <v>363</v>
      </c>
      <c r="M173" s="29" t="s">
        <v>363</v>
      </c>
      <c r="N173" s="29" t="s">
        <v>363</v>
      </c>
      <c r="O173" s="29" t="s">
        <v>363</v>
      </c>
      <c r="P173" s="29" t="s">
        <v>363</v>
      </c>
      <c r="Q173" s="29" t="s">
        <v>363</v>
      </c>
      <c r="R173" s="29" t="s">
        <v>363</v>
      </c>
      <c r="S173" s="29" t="s">
        <v>363</v>
      </c>
      <c r="T173" s="29" t="s">
        <v>363</v>
      </c>
      <c r="U173" s="29" t="s">
        <v>363</v>
      </c>
      <c r="V173" s="29" t="s">
        <v>363</v>
      </c>
      <c r="W173" s="29" t="s">
        <v>363</v>
      </c>
      <c r="X173" s="29" t="s">
        <v>363</v>
      </c>
      <c r="Y173" s="29" t="s">
        <v>363</v>
      </c>
      <c r="Z173" s="29" t="s">
        <v>363</v>
      </c>
      <c r="AA173" s="29" t="s">
        <v>363</v>
      </c>
      <c r="AB173" s="29" t="s">
        <v>363</v>
      </c>
      <c r="AC173" s="29" t="s">
        <v>363</v>
      </c>
      <c r="AD173" s="29" t="s">
        <v>363</v>
      </c>
      <c r="AE173" s="29" t="s">
        <v>363</v>
      </c>
      <c r="AF173" s="29" t="s">
        <v>363</v>
      </c>
      <c r="AG173" s="29" t="s">
        <v>363</v>
      </c>
      <c r="AH173" s="29" t="s">
        <v>363</v>
      </c>
      <c r="AI173" s="29" t="s">
        <v>363</v>
      </c>
      <c r="AJ173" s="29" t="s">
        <v>363</v>
      </c>
      <c r="AK173" s="29" t="s">
        <v>363</v>
      </c>
      <c r="AL173" s="29" t="s">
        <v>363</v>
      </c>
    </row>
    <row r="174" spans="1:38" ht="15.75" customHeight="1" x14ac:dyDescent="0.35">
      <c r="A174" s="3" t="s">
        <v>160</v>
      </c>
      <c r="B174" s="3" t="s">
        <v>161</v>
      </c>
    </row>
    <row r="175" spans="1:38" x14ac:dyDescent="0.35">
      <c r="A175" s="3" t="s">
        <v>160</v>
      </c>
      <c r="B175" s="3" t="s">
        <v>162</v>
      </c>
    </row>
    <row r="176" spans="1:38" x14ac:dyDescent="0.35">
      <c r="A176" s="3" t="s">
        <v>160</v>
      </c>
      <c r="B176" s="3" t="s">
        <v>163</v>
      </c>
    </row>
    <row r="177" spans="1:38" x14ac:dyDescent="0.35">
      <c r="A177" s="3" t="s">
        <v>160</v>
      </c>
      <c r="B177" s="3" t="s">
        <v>164</v>
      </c>
    </row>
    <row r="178" spans="1:38" x14ac:dyDescent="0.35">
      <c r="A178" s="3" t="s">
        <v>160</v>
      </c>
      <c r="B178" s="3" t="s">
        <v>165</v>
      </c>
    </row>
    <row r="179" spans="1:38" ht="15" thickBot="1" x14ac:dyDescent="0.4">
      <c r="A179" s="3" t="s">
        <v>160</v>
      </c>
      <c r="B179" s="3" t="s">
        <v>166</v>
      </c>
    </row>
    <row r="180" spans="1:38" x14ac:dyDescent="0.35">
      <c r="A180" s="28" t="s">
        <v>397</v>
      </c>
      <c r="B180" s="44">
        <f>SUM(C180:AL180)</f>
        <v>0</v>
      </c>
      <c r="C180" s="29">
        <f>SUM(C174:C179)</f>
        <v>0</v>
      </c>
      <c r="D180" s="29">
        <f t="shared" ref="D180:AL180" si="7">SUM(D174:D179)</f>
        <v>0</v>
      </c>
      <c r="E180" s="29">
        <f t="shared" si="7"/>
        <v>0</v>
      </c>
      <c r="F180" s="29">
        <f t="shared" si="7"/>
        <v>0</v>
      </c>
      <c r="G180" s="29">
        <f t="shared" si="7"/>
        <v>0</v>
      </c>
      <c r="H180" s="29">
        <f t="shared" si="7"/>
        <v>0</v>
      </c>
      <c r="I180" s="29">
        <f t="shared" si="7"/>
        <v>0</v>
      </c>
      <c r="J180" s="29">
        <f t="shared" si="7"/>
        <v>0</v>
      </c>
      <c r="K180" s="29">
        <f t="shared" si="7"/>
        <v>0</v>
      </c>
      <c r="L180" s="29">
        <f t="shared" si="7"/>
        <v>0</v>
      </c>
      <c r="M180" s="29">
        <f t="shared" si="7"/>
        <v>0</v>
      </c>
      <c r="N180" s="29">
        <f t="shared" si="7"/>
        <v>0</v>
      </c>
      <c r="O180" s="29">
        <f t="shared" si="7"/>
        <v>0</v>
      </c>
      <c r="P180" s="29">
        <f t="shared" si="7"/>
        <v>0</v>
      </c>
      <c r="Q180" s="29">
        <f t="shared" si="7"/>
        <v>0</v>
      </c>
      <c r="R180" s="29">
        <f t="shared" si="7"/>
        <v>0</v>
      </c>
      <c r="S180" s="29">
        <f t="shared" si="7"/>
        <v>0</v>
      </c>
      <c r="T180" s="29">
        <f t="shared" si="7"/>
        <v>0</v>
      </c>
      <c r="U180" s="29">
        <f t="shared" si="7"/>
        <v>0</v>
      </c>
      <c r="V180" s="29">
        <f t="shared" si="7"/>
        <v>0</v>
      </c>
      <c r="W180" s="29">
        <f t="shared" si="7"/>
        <v>0</v>
      </c>
      <c r="X180" s="29">
        <f t="shared" si="7"/>
        <v>0</v>
      </c>
      <c r="Y180" s="29">
        <f t="shared" si="7"/>
        <v>0</v>
      </c>
      <c r="Z180" s="29">
        <f t="shared" si="7"/>
        <v>0</v>
      </c>
      <c r="AA180" s="29">
        <f t="shared" si="7"/>
        <v>0</v>
      </c>
      <c r="AB180" s="29">
        <f t="shared" si="7"/>
        <v>0</v>
      </c>
      <c r="AC180" s="29">
        <f t="shared" si="7"/>
        <v>0</v>
      </c>
      <c r="AD180" s="29">
        <f t="shared" si="7"/>
        <v>0</v>
      </c>
      <c r="AE180" s="29">
        <f t="shared" si="7"/>
        <v>0</v>
      </c>
      <c r="AF180" s="29">
        <f t="shared" si="7"/>
        <v>0</v>
      </c>
      <c r="AG180" s="29">
        <f t="shared" si="7"/>
        <v>0</v>
      </c>
      <c r="AH180" s="29">
        <f t="shared" si="7"/>
        <v>0</v>
      </c>
      <c r="AI180" s="29">
        <f t="shared" si="7"/>
        <v>0</v>
      </c>
      <c r="AJ180" s="29">
        <f t="shared" si="7"/>
        <v>0</v>
      </c>
      <c r="AK180" s="29">
        <f t="shared" si="7"/>
        <v>0</v>
      </c>
      <c r="AL180" s="29">
        <f t="shared" si="7"/>
        <v>0</v>
      </c>
    </row>
    <row r="182" spans="1:38" ht="15" thickBot="1" x14ac:dyDescent="0.4"/>
    <row r="183" spans="1:38" s="10" customFormat="1" ht="13" x14ac:dyDescent="0.3">
      <c r="A183" s="28" t="s">
        <v>360</v>
      </c>
      <c r="B183" s="28" t="s">
        <v>0</v>
      </c>
      <c r="C183" s="29" t="s">
        <v>363</v>
      </c>
      <c r="D183" s="29" t="s">
        <v>363</v>
      </c>
      <c r="E183" s="29" t="s">
        <v>363</v>
      </c>
      <c r="F183" s="29" t="s">
        <v>363</v>
      </c>
      <c r="G183" s="29" t="s">
        <v>363</v>
      </c>
      <c r="H183" s="29" t="s">
        <v>363</v>
      </c>
      <c r="I183" s="29" t="s">
        <v>363</v>
      </c>
      <c r="J183" s="29" t="s">
        <v>363</v>
      </c>
      <c r="K183" s="29" t="s">
        <v>363</v>
      </c>
      <c r="L183" s="29" t="s">
        <v>363</v>
      </c>
      <c r="M183" s="29" t="s">
        <v>363</v>
      </c>
      <c r="N183" s="29" t="s">
        <v>363</v>
      </c>
      <c r="O183" s="29" t="s">
        <v>363</v>
      </c>
      <c r="P183" s="29" t="s">
        <v>363</v>
      </c>
      <c r="Q183" s="29" t="s">
        <v>363</v>
      </c>
      <c r="R183" s="29" t="s">
        <v>363</v>
      </c>
      <c r="S183" s="29" t="s">
        <v>363</v>
      </c>
      <c r="T183" s="29" t="s">
        <v>363</v>
      </c>
      <c r="U183" s="29" t="s">
        <v>363</v>
      </c>
      <c r="V183" s="29" t="s">
        <v>363</v>
      </c>
      <c r="W183" s="29" t="s">
        <v>363</v>
      </c>
      <c r="X183" s="29" t="s">
        <v>363</v>
      </c>
      <c r="Y183" s="29" t="s">
        <v>363</v>
      </c>
      <c r="Z183" s="29" t="s">
        <v>363</v>
      </c>
      <c r="AA183" s="29" t="s">
        <v>363</v>
      </c>
      <c r="AB183" s="29" t="s">
        <v>363</v>
      </c>
      <c r="AC183" s="29" t="s">
        <v>363</v>
      </c>
      <c r="AD183" s="29" t="s">
        <v>363</v>
      </c>
      <c r="AE183" s="29" t="s">
        <v>363</v>
      </c>
      <c r="AF183" s="29" t="s">
        <v>363</v>
      </c>
      <c r="AG183" s="29" t="s">
        <v>363</v>
      </c>
      <c r="AH183" s="29" t="s">
        <v>363</v>
      </c>
      <c r="AI183" s="29" t="s">
        <v>363</v>
      </c>
      <c r="AJ183" s="29" t="s">
        <v>363</v>
      </c>
      <c r="AK183" s="29" t="s">
        <v>363</v>
      </c>
      <c r="AL183" s="29" t="s">
        <v>363</v>
      </c>
    </row>
    <row r="184" spans="1:38" x14ac:dyDescent="0.35">
      <c r="A184" s="3" t="s">
        <v>167</v>
      </c>
      <c r="B184" s="3" t="s">
        <v>169</v>
      </c>
    </row>
    <row r="185" spans="1:38" x14ac:dyDescent="0.35">
      <c r="A185" s="3" t="s">
        <v>167</v>
      </c>
      <c r="B185" s="3" t="s">
        <v>170</v>
      </c>
    </row>
    <row r="186" spans="1:38" x14ac:dyDescent="0.35">
      <c r="A186" s="3" t="s">
        <v>167</v>
      </c>
      <c r="B186" s="3" t="s">
        <v>171</v>
      </c>
    </row>
    <row r="187" spans="1:38" x14ac:dyDescent="0.35">
      <c r="A187" s="3" t="s">
        <v>167</v>
      </c>
      <c r="B187" s="3" t="s">
        <v>232</v>
      </c>
    </row>
    <row r="188" spans="1:38" x14ac:dyDescent="0.35">
      <c r="A188" s="3" t="s">
        <v>167</v>
      </c>
      <c r="B188" s="3" t="s">
        <v>172</v>
      </c>
    </row>
    <row r="189" spans="1:38" x14ac:dyDescent="0.35">
      <c r="A189" s="3" t="s">
        <v>167</v>
      </c>
      <c r="B189" s="3" t="s">
        <v>174</v>
      </c>
    </row>
    <row r="190" spans="1:38" x14ac:dyDescent="0.35">
      <c r="A190" s="3" t="s">
        <v>167</v>
      </c>
      <c r="B190" s="3" t="s">
        <v>175</v>
      </c>
    </row>
    <row r="191" spans="1:38" x14ac:dyDescent="0.35">
      <c r="A191" s="3" t="s">
        <v>167</v>
      </c>
      <c r="B191" s="3" t="s">
        <v>176</v>
      </c>
    </row>
    <row r="192" spans="1:38" x14ac:dyDescent="0.35">
      <c r="A192" s="3" t="s">
        <v>167</v>
      </c>
      <c r="B192" s="3" t="s">
        <v>177</v>
      </c>
    </row>
    <row r="193" spans="1:38" x14ac:dyDescent="0.35">
      <c r="A193" s="3" t="s">
        <v>167</v>
      </c>
      <c r="B193" s="3" t="s">
        <v>178</v>
      </c>
    </row>
    <row r="194" spans="1:38" x14ac:dyDescent="0.35">
      <c r="A194" s="3" t="s">
        <v>167</v>
      </c>
      <c r="B194" s="3" t="s">
        <v>179</v>
      </c>
    </row>
    <row r="195" spans="1:38" x14ac:dyDescent="0.35">
      <c r="A195" s="3" t="s">
        <v>167</v>
      </c>
      <c r="B195" s="3" t="s">
        <v>180</v>
      </c>
    </row>
    <row r="196" spans="1:38" x14ac:dyDescent="0.35">
      <c r="A196" s="3" t="s">
        <v>167</v>
      </c>
      <c r="B196" s="3" t="s">
        <v>181</v>
      </c>
    </row>
    <row r="197" spans="1:38" x14ac:dyDescent="0.35">
      <c r="A197" s="3" t="s">
        <v>167</v>
      </c>
      <c r="B197" s="3" t="s">
        <v>182</v>
      </c>
    </row>
    <row r="198" spans="1:38" x14ac:dyDescent="0.35">
      <c r="A198" s="3" t="s">
        <v>167</v>
      </c>
      <c r="B198" s="3" t="s">
        <v>183</v>
      </c>
    </row>
    <row r="199" spans="1:38" ht="15" thickBot="1" x14ac:dyDescent="0.4">
      <c r="A199" s="3" t="s">
        <v>167</v>
      </c>
      <c r="B199" s="3" t="s">
        <v>184</v>
      </c>
    </row>
    <row r="200" spans="1:38" x14ac:dyDescent="0.35">
      <c r="A200" s="28" t="s">
        <v>398</v>
      </c>
      <c r="B200" s="44">
        <f>SUM(C200:AL200)</f>
        <v>0</v>
      </c>
      <c r="C200" s="29">
        <f>SUM(C184:C199)</f>
        <v>0</v>
      </c>
      <c r="D200" s="29">
        <f>SUM(D184:D199)</f>
        <v>0</v>
      </c>
      <c r="E200" s="29">
        <f t="shared" ref="E200:AL200" si="8">SUM(E184:E199)</f>
        <v>0</v>
      </c>
      <c r="F200" s="29">
        <f t="shared" si="8"/>
        <v>0</v>
      </c>
      <c r="G200" s="29">
        <f t="shared" si="8"/>
        <v>0</v>
      </c>
      <c r="H200" s="29">
        <f t="shared" si="8"/>
        <v>0</v>
      </c>
      <c r="I200" s="29">
        <f t="shared" si="8"/>
        <v>0</v>
      </c>
      <c r="J200" s="29">
        <f t="shared" si="8"/>
        <v>0</v>
      </c>
      <c r="K200" s="29">
        <f t="shared" si="8"/>
        <v>0</v>
      </c>
      <c r="L200" s="29">
        <f t="shared" si="8"/>
        <v>0</v>
      </c>
      <c r="M200" s="29">
        <f t="shared" si="8"/>
        <v>0</v>
      </c>
      <c r="N200" s="29">
        <f t="shared" si="8"/>
        <v>0</v>
      </c>
      <c r="O200" s="29">
        <f t="shared" si="8"/>
        <v>0</v>
      </c>
      <c r="P200" s="29">
        <f t="shared" si="8"/>
        <v>0</v>
      </c>
      <c r="Q200" s="29">
        <f t="shared" si="8"/>
        <v>0</v>
      </c>
      <c r="R200" s="29">
        <f t="shared" si="8"/>
        <v>0</v>
      </c>
      <c r="S200" s="29">
        <f t="shared" si="8"/>
        <v>0</v>
      </c>
      <c r="T200" s="29">
        <f t="shared" si="8"/>
        <v>0</v>
      </c>
      <c r="U200" s="29">
        <f t="shared" si="8"/>
        <v>0</v>
      </c>
      <c r="V200" s="29">
        <f t="shared" si="8"/>
        <v>0</v>
      </c>
      <c r="W200" s="29">
        <f t="shared" si="8"/>
        <v>0</v>
      </c>
      <c r="X200" s="29">
        <f t="shared" si="8"/>
        <v>0</v>
      </c>
      <c r="Y200" s="29">
        <f t="shared" si="8"/>
        <v>0</v>
      </c>
      <c r="Z200" s="29">
        <f t="shared" si="8"/>
        <v>0</v>
      </c>
      <c r="AA200" s="29">
        <f t="shared" si="8"/>
        <v>0</v>
      </c>
      <c r="AB200" s="29">
        <f t="shared" si="8"/>
        <v>0</v>
      </c>
      <c r="AC200" s="29">
        <f t="shared" si="8"/>
        <v>0</v>
      </c>
      <c r="AD200" s="29">
        <f t="shared" si="8"/>
        <v>0</v>
      </c>
      <c r="AE200" s="29">
        <f t="shared" si="8"/>
        <v>0</v>
      </c>
      <c r="AF200" s="29">
        <f t="shared" si="8"/>
        <v>0</v>
      </c>
      <c r="AG200" s="29">
        <f t="shared" si="8"/>
        <v>0</v>
      </c>
      <c r="AH200" s="29">
        <f t="shared" si="8"/>
        <v>0</v>
      </c>
      <c r="AI200" s="29">
        <f t="shared" si="8"/>
        <v>0</v>
      </c>
      <c r="AJ200" s="29">
        <f t="shared" si="8"/>
        <v>0</v>
      </c>
      <c r="AK200" s="29">
        <f t="shared" si="8"/>
        <v>0</v>
      </c>
      <c r="AL200" s="29">
        <f t="shared" si="8"/>
        <v>0</v>
      </c>
    </row>
    <row r="201" spans="1:38" ht="15" thickBot="1" x14ac:dyDescent="0.4"/>
    <row r="202" spans="1:38" s="10" customFormat="1" ht="13" x14ac:dyDescent="0.3">
      <c r="A202" s="28" t="s">
        <v>360</v>
      </c>
      <c r="B202" s="28" t="s">
        <v>0</v>
      </c>
      <c r="C202" s="29" t="s">
        <v>363</v>
      </c>
      <c r="D202" s="29" t="s">
        <v>363</v>
      </c>
      <c r="E202" s="29" t="s">
        <v>363</v>
      </c>
      <c r="F202" s="29" t="s">
        <v>363</v>
      </c>
      <c r="G202" s="29" t="s">
        <v>363</v>
      </c>
      <c r="H202" s="29" t="s">
        <v>363</v>
      </c>
      <c r="I202" s="29" t="s">
        <v>363</v>
      </c>
      <c r="J202" s="29" t="s">
        <v>363</v>
      </c>
      <c r="K202" s="29" t="s">
        <v>363</v>
      </c>
      <c r="L202" s="29" t="s">
        <v>363</v>
      </c>
      <c r="M202" s="29" t="s">
        <v>363</v>
      </c>
      <c r="N202" s="29" t="s">
        <v>363</v>
      </c>
      <c r="O202" s="29" t="s">
        <v>363</v>
      </c>
      <c r="P202" s="29" t="s">
        <v>363</v>
      </c>
      <c r="Q202" s="29" t="s">
        <v>363</v>
      </c>
      <c r="R202" s="29" t="s">
        <v>363</v>
      </c>
      <c r="S202" s="29" t="s">
        <v>363</v>
      </c>
      <c r="T202" s="29" t="s">
        <v>363</v>
      </c>
      <c r="U202" s="29" t="s">
        <v>363</v>
      </c>
      <c r="V202" s="29" t="s">
        <v>363</v>
      </c>
      <c r="W202" s="29" t="s">
        <v>363</v>
      </c>
      <c r="X202" s="29" t="s">
        <v>363</v>
      </c>
      <c r="Y202" s="29" t="s">
        <v>363</v>
      </c>
      <c r="Z202" s="29" t="s">
        <v>363</v>
      </c>
      <c r="AA202" s="29" t="s">
        <v>363</v>
      </c>
      <c r="AB202" s="29" t="s">
        <v>363</v>
      </c>
      <c r="AC202" s="29" t="s">
        <v>363</v>
      </c>
      <c r="AD202" s="29" t="s">
        <v>363</v>
      </c>
      <c r="AE202" s="29" t="s">
        <v>363</v>
      </c>
      <c r="AF202" s="29" t="s">
        <v>363</v>
      </c>
      <c r="AG202" s="29" t="s">
        <v>363</v>
      </c>
      <c r="AH202" s="29" t="s">
        <v>363</v>
      </c>
      <c r="AI202" s="29" t="s">
        <v>363</v>
      </c>
      <c r="AJ202" s="29" t="s">
        <v>363</v>
      </c>
      <c r="AK202" s="29" t="s">
        <v>363</v>
      </c>
      <c r="AL202" s="29" t="s">
        <v>363</v>
      </c>
    </row>
    <row r="203" spans="1:38" x14ac:dyDescent="0.35">
      <c r="A203" s="3" t="s">
        <v>92</v>
      </c>
      <c r="B203" s="3" t="s">
        <v>233</v>
      </c>
    </row>
    <row r="204" spans="1:38" x14ac:dyDescent="0.35">
      <c r="A204" s="3" t="s">
        <v>92</v>
      </c>
      <c r="B204" s="3" t="s">
        <v>186</v>
      </c>
    </row>
    <row r="205" spans="1:38" x14ac:dyDescent="0.35">
      <c r="A205" s="3" t="s">
        <v>92</v>
      </c>
      <c r="B205" s="3" t="s">
        <v>190</v>
      </c>
    </row>
    <row r="206" spans="1:38" x14ac:dyDescent="0.35">
      <c r="A206" s="3" t="s">
        <v>92</v>
      </c>
      <c r="B206" s="3" t="s">
        <v>234</v>
      </c>
    </row>
    <row r="207" spans="1:38" x14ac:dyDescent="0.35">
      <c r="A207" s="3" t="s">
        <v>92</v>
      </c>
      <c r="B207" s="3" t="s">
        <v>187</v>
      </c>
    </row>
    <row r="208" spans="1:38" x14ac:dyDescent="0.35">
      <c r="A208" s="3" t="s">
        <v>92</v>
      </c>
      <c r="B208" s="3" t="s">
        <v>189</v>
      </c>
    </row>
    <row r="209" spans="1:38" ht="15" thickBot="1" x14ac:dyDescent="0.4">
      <c r="A209" s="3" t="s">
        <v>92</v>
      </c>
      <c r="B209" s="3" t="s">
        <v>191</v>
      </c>
    </row>
    <row r="210" spans="1:38" x14ac:dyDescent="0.35">
      <c r="A210" s="28" t="s">
        <v>399</v>
      </c>
      <c r="B210" s="44">
        <f>SUM(C210:AL210)</f>
        <v>0</v>
      </c>
      <c r="C210" s="29">
        <f>SUM(C203:C209)</f>
        <v>0</v>
      </c>
      <c r="D210" s="29">
        <f t="shared" ref="D210:AL210" si="9">SUM(D203:D209)</f>
        <v>0</v>
      </c>
      <c r="E210" s="29">
        <f t="shared" si="9"/>
        <v>0</v>
      </c>
      <c r="F210" s="29">
        <f t="shared" si="9"/>
        <v>0</v>
      </c>
      <c r="G210" s="29">
        <f t="shared" si="9"/>
        <v>0</v>
      </c>
      <c r="H210" s="29">
        <f t="shared" si="9"/>
        <v>0</v>
      </c>
      <c r="I210" s="29">
        <f t="shared" si="9"/>
        <v>0</v>
      </c>
      <c r="J210" s="29">
        <f t="shared" si="9"/>
        <v>0</v>
      </c>
      <c r="K210" s="29">
        <f t="shared" si="9"/>
        <v>0</v>
      </c>
      <c r="L210" s="29">
        <f t="shared" si="9"/>
        <v>0</v>
      </c>
      <c r="M210" s="29">
        <f t="shared" si="9"/>
        <v>0</v>
      </c>
      <c r="N210" s="29">
        <f t="shared" si="9"/>
        <v>0</v>
      </c>
      <c r="O210" s="29">
        <f t="shared" si="9"/>
        <v>0</v>
      </c>
      <c r="P210" s="29">
        <f t="shared" si="9"/>
        <v>0</v>
      </c>
      <c r="Q210" s="29">
        <f t="shared" si="9"/>
        <v>0</v>
      </c>
      <c r="R210" s="29">
        <f t="shared" si="9"/>
        <v>0</v>
      </c>
      <c r="S210" s="29">
        <f t="shared" si="9"/>
        <v>0</v>
      </c>
      <c r="T210" s="29">
        <f t="shared" si="9"/>
        <v>0</v>
      </c>
      <c r="U210" s="29">
        <f t="shared" si="9"/>
        <v>0</v>
      </c>
      <c r="V210" s="29">
        <f t="shared" si="9"/>
        <v>0</v>
      </c>
      <c r="W210" s="29">
        <f t="shared" si="9"/>
        <v>0</v>
      </c>
      <c r="X210" s="29">
        <f t="shared" si="9"/>
        <v>0</v>
      </c>
      <c r="Y210" s="29">
        <f t="shared" si="9"/>
        <v>0</v>
      </c>
      <c r="Z210" s="29">
        <f t="shared" si="9"/>
        <v>0</v>
      </c>
      <c r="AA210" s="29">
        <f t="shared" si="9"/>
        <v>0</v>
      </c>
      <c r="AB210" s="29">
        <f t="shared" si="9"/>
        <v>0</v>
      </c>
      <c r="AC210" s="29">
        <f t="shared" si="9"/>
        <v>0</v>
      </c>
      <c r="AD210" s="29">
        <f t="shared" si="9"/>
        <v>0</v>
      </c>
      <c r="AE210" s="29">
        <f t="shared" si="9"/>
        <v>0</v>
      </c>
      <c r="AF210" s="29">
        <f t="shared" si="9"/>
        <v>0</v>
      </c>
      <c r="AG210" s="29">
        <f t="shared" si="9"/>
        <v>0</v>
      </c>
      <c r="AH210" s="29">
        <f t="shared" si="9"/>
        <v>0</v>
      </c>
      <c r="AI210" s="29">
        <f t="shared" si="9"/>
        <v>0</v>
      </c>
      <c r="AJ210" s="29">
        <f t="shared" si="9"/>
        <v>0</v>
      </c>
      <c r="AK210" s="29">
        <f t="shared" si="9"/>
        <v>0</v>
      </c>
      <c r="AL210" s="29">
        <f t="shared" si="9"/>
        <v>0</v>
      </c>
    </row>
    <row r="211" spans="1:38" ht="15" thickBot="1" x14ac:dyDescent="0.4"/>
    <row r="212" spans="1:38" s="10" customFormat="1" ht="13" x14ac:dyDescent="0.3">
      <c r="A212" s="28" t="s">
        <v>360</v>
      </c>
      <c r="B212" s="28" t="s">
        <v>0</v>
      </c>
      <c r="C212" s="29" t="s">
        <v>363</v>
      </c>
      <c r="D212" s="29" t="s">
        <v>363</v>
      </c>
      <c r="E212" s="29" t="s">
        <v>363</v>
      </c>
      <c r="F212" s="29" t="s">
        <v>363</v>
      </c>
      <c r="G212" s="29" t="s">
        <v>363</v>
      </c>
      <c r="H212" s="29" t="s">
        <v>363</v>
      </c>
      <c r="I212" s="29" t="s">
        <v>363</v>
      </c>
      <c r="J212" s="29" t="s">
        <v>363</v>
      </c>
      <c r="K212" s="29" t="s">
        <v>363</v>
      </c>
      <c r="L212" s="29" t="s">
        <v>363</v>
      </c>
      <c r="M212" s="29" t="s">
        <v>363</v>
      </c>
      <c r="N212" s="29" t="s">
        <v>363</v>
      </c>
      <c r="O212" s="29" t="s">
        <v>363</v>
      </c>
      <c r="P212" s="29" t="s">
        <v>363</v>
      </c>
      <c r="Q212" s="29" t="s">
        <v>363</v>
      </c>
      <c r="R212" s="29" t="s">
        <v>363</v>
      </c>
      <c r="S212" s="29" t="s">
        <v>363</v>
      </c>
      <c r="T212" s="29" t="s">
        <v>363</v>
      </c>
      <c r="U212" s="29" t="s">
        <v>363</v>
      </c>
      <c r="V212" s="29" t="s">
        <v>363</v>
      </c>
      <c r="W212" s="29" t="s">
        <v>363</v>
      </c>
      <c r="X212" s="29" t="s">
        <v>363</v>
      </c>
      <c r="Y212" s="29" t="s">
        <v>363</v>
      </c>
      <c r="Z212" s="29" t="s">
        <v>363</v>
      </c>
      <c r="AA212" s="29" t="s">
        <v>363</v>
      </c>
      <c r="AB212" s="29" t="s">
        <v>363</v>
      </c>
      <c r="AC212" s="29" t="s">
        <v>363</v>
      </c>
      <c r="AD212" s="29" t="s">
        <v>363</v>
      </c>
      <c r="AE212" s="29" t="s">
        <v>363</v>
      </c>
      <c r="AF212" s="29" t="s">
        <v>363</v>
      </c>
      <c r="AG212" s="29" t="s">
        <v>363</v>
      </c>
      <c r="AH212" s="29" t="s">
        <v>363</v>
      </c>
      <c r="AI212" s="29" t="s">
        <v>363</v>
      </c>
      <c r="AJ212" s="29" t="s">
        <v>363</v>
      </c>
      <c r="AK212" s="29" t="s">
        <v>363</v>
      </c>
      <c r="AL212" s="29" t="s">
        <v>363</v>
      </c>
    </row>
    <row r="213" spans="1:38" x14ac:dyDescent="0.35">
      <c r="A213" s="3" t="s">
        <v>192</v>
      </c>
      <c r="B213" s="3" t="s">
        <v>235</v>
      </c>
    </row>
    <row r="214" spans="1:38" x14ac:dyDescent="0.35">
      <c r="A214" s="3" t="s">
        <v>192</v>
      </c>
      <c r="B214" s="3" t="s">
        <v>195</v>
      </c>
    </row>
    <row r="215" spans="1:38" x14ac:dyDescent="0.35">
      <c r="A215" s="3" t="s">
        <v>192</v>
      </c>
      <c r="B215" s="3" t="s">
        <v>196</v>
      </c>
    </row>
    <row r="216" spans="1:38" x14ac:dyDescent="0.35">
      <c r="A216" s="3" t="s">
        <v>192</v>
      </c>
      <c r="B216" s="3" t="s">
        <v>197</v>
      </c>
    </row>
    <row r="217" spans="1:38" x14ac:dyDescent="0.35">
      <c r="A217" s="3" t="s">
        <v>192</v>
      </c>
      <c r="B217" s="3" t="s">
        <v>198</v>
      </c>
    </row>
    <row r="218" spans="1:38" x14ac:dyDescent="0.35">
      <c r="A218" s="3" t="s">
        <v>192</v>
      </c>
      <c r="B218" s="3" t="s">
        <v>236</v>
      </c>
    </row>
    <row r="219" spans="1:38" x14ac:dyDescent="0.35">
      <c r="A219" s="3" t="s">
        <v>192</v>
      </c>
      <c r="B219" s="3" t="s">
        <v>199</v>
      </c>
    </row>
    <row r="220" spans="1:38" x14ac:dyDescent="0.35">
      <c r="A220" s="3" t="s">
        <v>192</v>
      </c>
      <c r="B220" s="3" t="s">
        <v>202</v>
      </c>
    </row>
    <row r="221" spans="1:38" ht="15.75" customHeight="1" thickBot="1" x14ac:dyDescent="0.4">
      <c r="A221" s="3" t="s">
        <v>192</v>
      </c>
      <c r="B221" s="3" t="s">
        <v>194</v>
      </c>
    </row>
    <row r="222" spans="1:38" x14ac:dyDescent="0.35">
      <c r="A222" s="28" t="s">
        <v>400</v>
      </c>
      <c r="B222" s="44">
        <f>SUM(C222:AL222)</f>
        <v>0</v>
      </c>
      <c r="C222" s="29">
        <f>SUM(C213:C221)</f>
        <v>0</v>
      </c>
      <c r="D222" s="29">
        <f t="shared" ref="D222:AL222" si="10">SUM(D213:D221)</f>
        <v>0</v>
      </c>
      <c r="E222" s="29">
        <f t="shared" si="10"/>
        <v>0</v>
      </c>
      <c r="F222" s="29">
        <f t="shared" si="10"/>
        <v>0</v>
      </c>
      <c r="G222" s="29">
        <f t="shared" si="10"/>
        <v>0</v>
      </c>
      <c r="H222" s="29">
        <f t="shared" si="10"/>
        <v>0</v>
      </c>
      <c r="I222" s="29">
        <f t="shared" si="10"/>
        <v>0</v>
      </c>
      <c r="J222" s="29">
        <f t="shared" si="10"/>
        <v>0</v>
      </c>
      <c r="K222" s="29">
        <f t="shared" si="10"/>
        <v>0</v>
      </c>
      <c r="L222" s="29">
        <f t="shared" si="10"/>
        <v>0</v>
      </c>
      <c r="M222" s="29">
        <f t="shared" si="10"/>
        <v>0</v>
      </c>
      <c r="N222" s="29">
        <f t="shared" si="10"/>
        <v>0</v>
      </c>
      <c r="O222" s="29">
        <f t="shared" si="10"/>
        <v>0</v>
      </c>
      <c r="P222" s="29">
        <f t="shared" si="10"/>
        <v>0</v>
      </c>
      <c r="Q222" s="29">
        <f t="shared" si="10"/>
        <v>0</v>
      </c>
      <c r="R222" s="29">
        <f t="shared" si="10"/>
        <v>0</v>
      </c>
      <c r="S222" s="29">
        <f t="shared" si="10"/>
        <v>0</v>
      </c>
      <c r="T222" s="29">
        <f t="shared" si="10"/>
        <v>0</v>
      </c>
      <c r="U222" s="29">
        <f t="shared" si="10"/>
        <v>0</v>
      </c>
      <c r="V222" s="29">
        <f t="shared" si="10"/>
        <v>0</v>
      </c>
      <c r="W222" s="29">
        <f t="shared" si="10"/>
        <v>0</v>
      </c>
      <c r="X222" s="29">
        <f t="shared" si="10"/>
        <v>0</v>
      </c>
      <c r="Y222" s="29">
        <f t="shared" si="10"/>
        <v>0</v>
      </c>
      <c r="Z222" s="29">
        <f t="shared" si="10"/>
        <v>0</v>
      </c>
      <c r="AA222" s="29">
        <f t="shared" si="10"/>
        <v>0</v>
      </c>
      <c r="AB222" s="29">
        <f t="shared" si="10"/>
        <v>0</v>
      </c>
      <c r="AC222" s="29">
        <f t="shared" si="10"/>
        <v>0</v>
      </c>
      <c r="AD222" s="29">
        <f t="shared" si="10"/>
        <v>0</v>
      </c>
      <c r="AE222" s="29">
        <f t="shared" si="10"/>
        <v>0</v>
      </c>
      <c r="AF222" s="29">
        <f t="shared" si="10"/>
        <v>0</v>
      </c>
      <c r="AG222" s="29">
        <f t="shared" si="10"/>
        <v>0</v>
      </c>
      <c r="AH222" s="29">
        <f t="shared" si="10"/>
        <v>0</v>
      </c>
      <c r="AI222" s="29">
        <f t="shared" si="10"/>
        <v>0</v>
      </c>
      <c r="AJ222" s="29">
        <f t="shared" si="10"/>
        <v>0</v>
      </c>
      <c r="AK222" s="29">
        <f t="shared" si="10"/>
        <v>0</v>
      </c>
      <c r="AL222" s="29">
        <f t="shared" si="10"/>
        <v>0</v>
      </c>
    </row>
    <row r="224" spans="1:38" ht="15" thickBot="1" x14ac:dyDescent="0.4">
      <c r="A224" s="42" t="s">
        <v>384</v>
      </c>
      <c r="B224" s="43">
        <f>SUM(C224:AL224)</f>
        <v>0</v>
      </c>
      <c r="C224" s="26">
        <f>C28+C74+C103+C118+C139+C162+C171+C180+C200+C210+C222</f>
        <v>0</v>
      </c>
      <c r="D224" s="26">
        <f t="shared" ref="D224:AL224" si="11">D28+D74+D103+D118+D139+D162+D171+D180+D200+D210+D222</f>
        <v>0</v>
      </c>
      <c r="E224" s="26">
        <f t="shared" si="11"/>
        <v>0</v>
      </c>
      <c r="F224" s="26">
        <f t="shared" si="11"/>
        <v>0</v>
      </c>
      <c r="G224" s="26">
        <f t="shared" si="11"/>
        <v>0</v>
      </c>
      <c r="H224" s="26">
        <f t="shared" si="11"/>
        <v>0</v>
      </c>
      <c r="I224" s="26">
        <f t="shared" si="11"/>
        <v>0</v>
      </c>
      <c r="J224" s="26">
        <f t="shared" si="11"/>
        <v>0</v>
      </c>
      <c r="K224" s="26">
        <f t="shared" si="11"/>
        <v>0</v>
      </c>
      <c r="L224" s="26">
        <f t="shared" si="11"/>
        <v>0</v>
      </c>
      <c r="M224" s="26">
        <f t="shared" si="11"/>
        <v>0</v>
      </c>
      <c r="N224" s="26">
        <f t="shared" si="11"/>
        <v>0</v>
      </c>
      <c r="O224" s="26">
        <f t="shared" si="11"/>
        <v>0</v>
      </c>
      <c r="P224" s="26">
        <f t="shared" si="11"/>
        <v>0</v>
      </c>
      <c r="Q224" s="26">
        <f t="shared" si="11"/>
        <v>0</v>
      </c>
      <c r="R224" s="26">
        <f t="shared" si="11"/>
        <v>0</v>
      </c>
      <c r="S224" s="26">
        <f t="shared" si="11"/>
        <v>0</v>
      </c>
      <c r="T224" s="26">
        <f t="shared" si="11"/>
        <v>0</v>
      </c>
      <c r="U224" s="26">
        <f t="shared" si="11"/>
        <v>0</v>
      </c>
      <c r="V224" s="26">
        <f t="shared" si="11"/>
        <v>0</v>
      </c>
      <c r="W224" s="26">
        <f t="shared" si="11"/>
        <v>0</v>
      </c>
      <c r="X224" s="26">
        <f t="shared" si="11"/>
        <v>0</v>
      </c>
      <c r="Y224" s="26">
        <f t="shared" si="11"/>
        <v>0</v>
      </c>
      <c r="Z224" s="26">
        <f t="shared" si="11"/>
        <v>0</v>
      </c>
      <c r="AA224" s="26">
        <f t="shared" si="11"/>
        <v>0</v>
      </c>
      <c r="AB224" s="26">
        <f t="shared" si="11"/>
        <v>0</v>
      </c>
      <c r="AC224" s="26">
        <f t="shared" si="11"/>
        <v>0</v>
      </c>
      <c r="AD224" s="26">
        <f t="shared" si="11"/>
        <v>0</v>
      </c>
      <c r="AE224" s="26">
        <f t="shared" si="11"/>
        <v>0</v>
      </c>
      <c r="AF224" s="26">
        <f t="shared" si="11"/>
        <v>0</v>
      </c>
      <c r="AG224" s="26">
        <f t="shared" si="11"/>
        <v>0</v>
      </c>
      <c r="AH224" s="26">
        <f t="shared" si="11"/>
        <v>0</v>
      </c>
      <c r="AI224" s="26">
        <f t="shared" si="11"/>
        <v>0</v>
      </c>
      <c r="AJ224" s="26">
        <f t="shared" si="11"/>
        <v>0</v>
      </c>
      <c r="AK224" s="26">
        <f t="shared" si="11"/>
        <v>0</v>
      </c>
      <c r="AL224" s="26">
        <f t="shared" si="11"/>
        <v>0</v>
      </c>
    </row>
  </sheetData>
  <protectedRanges>
    <protectedRange algorithmName="SHA-512" hashValue="Dy7gTih1JNCnt5mJtHy8eLI6kgCfn6bugD4s3NUQdg5DthFodmSHAn9OWBGquW48g2aTFQYAZU4nGYid2U/pKw==" saltValue="C1OitLoKrKLDrXn5RKlEPA==" spinCount="100000" sqref="Y4:Z4 T4:V4" name="Range_Georgia_4"/>
  </protectedRanges>
  <autoFilter ref="A4:AC224" xr:uid="{00000000-0009-0000-0000-000001000000}"/>
  <mergeCells count="7">
    <mergeCell ref="A2:B2"/>
    <mergeCell ref="AC3:AF3"/>
    <mergeCell ref="AG3:AI3"/>
    <mergeCell ref="AK3:AL3"/>
    <mergeCell ref="C3:K3"/>
    <mergeCell ref="X3:AA3"/>
    <mergeCell ref="L3:W3"/>
  </mergeCells>
  <conditionalFormatting sqref="B71:B73">
    <cfRule type="duplicateValues" dxfId="2" priority="3"/>
  </conditionalFormatting>
  <conditionalFormatting sqref="B176:B179">
    <cfRule type="duplicateValues" dxfId="1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D270"/>
  <sheetViews>
    <sheetView topLeftCell="A2" zoomScale="80" zoomScaleNormal="80" workbookViewId="0">
      <pane xSplit="2" ySplit="4" topLeftCell="C6" activePane="bottomRight" state="frozen"/>
      <selection activeCell="A2" sqref="A2"/>
      <selection pane="topRight" activeCell="C2" sqref="C2"/>
      <selection pane="bottomLeft" activeCell="A5" sqref="A5"/>
      <selection pane="bottomRight" activeCell="A3" sqref="A3:B3"/>
    </sheetView>
  </sheetViews>
  <sheetFormatPr defaultColWidth="8.90625" defaultRowHeight="14.5" x14ac:dyDescent="0.35"/>
  <cols>
    <col min="1" max="1" width="52.36328125" style="3" customWidth="1"/>
    <col min="2" max="2" width="56.36328125" style="3" bestFit="1" customWidth="1"/>
    <col min="3" max="3" width="26.453125" style="3" bestFit="1" customWidth="1"/>
    <col min="4" max="4" width="23.90625" style="3" customWidth="1"/>
    <col min="5" max="16384" width="8.90625" style="3"/>
  </cols>
  <sheetData>
    <row r="1" spans="1:4" x14ac:dyDescent="0.35">
      <c r="A1" s="2"/>
      <c r="B1" s="2"/>
      <c r="C1" s="2"/>
      <c r="D1" s="2"/>
    </row>
    <row r="2" spans="1:4" x14ac:dyDescent="0.35">
      <c r="A2" s="4"/>
      <c r="B2" s="5"/>
      <c r="C2" s="61"/>
      <c r="D2" s="61"/>
    </row>
    <row r="3" spans="1:4" ht="15" thickBot="1" x14ac:dyDescent="0.4">
      <c r="A3" s="70" t="s">
        <v>421</v>
      </c>
      <c r="B3" s="70"/>
      <c r="C3" s="62" t="s">
        <v>420</v>
      </c>
      <c r="D3" s="62" t="s">
        <v>420</v>
      </c>
    </row>
    <row r="4" spans="1:4" ht="15" thickBot="1" x14ac:dyDescent="0.4">
      <c r="C4" s="63" t="s">
        <v>359</v>
      </c>
      <c r="D4" s="64" t="s">
        <v>359</v>
      </c>
    </row>
    <row r="5" spans="1:4" ht="45" customHeight="1" thickBot="1" x14ac:dyDescent="0.4">
      <c r="A5" s="48" t="s">
        <v>361</v>
      </c>
      <c r="B5" s="49" t="s">
        <v>0</v>
      </c>
      <c r="C5" s="50" t="s">
        <v>340</v>
      </c>
      <c r="D5" s="51" t="s">
        <v>346</v>
      </c>
    </row>
    <row r="6" spans="1:4" x14ac:dyDescent="0.35">
      <c r="A6" s="6" t="s">
        <v>360</v>
      </c>
      <c r="B6" s="6" t="s">
        <v>0</v>
      </c>
      <c r="C6" s="7" t="s">
        <v>363</v>
      </c>
      <c r="D6" s="7" t="s">
        <v>363</v>
      </c>
    </row>
    <row r="7" spans="1:4" x14ac:dyDescent="0.35">
      <c r="A7" s="1" t="s">
        <v>1</v>
      </c>
      <c r="B7" s="1" t="s">
        <v>2</v>
      </c>
      <c r="C7" s="8"/>
      <c r="D7" s="8"/>
    </row>
    <row r="8" spans="1:4" x14ac:dyDescent="0.35">
      <c r="A8" s="1" t="s">
        <v>1</v>
      </c>
      <c r="B8" s="1" t="s">
        <v>3</v>
      </c>
      <c r="C8" s="8"/>
      <c r="D8" s="8"/>
    </row>
    <row r="9" spans="1:4" x14ac:dyDescent="0.35">
      <c r="A9" s="1" t="s">
        <v>1</v>
      </c>
      <c r="B9" s="1" t="s">
        <v>4</v>
      </c>
      <c r="C9" s="8"/>
      <c r="D9" s="8"/>
    </row>
    <row r="10" spans="1:4" x14ac:dyDescent="0.35">
      <c r="A10" s="1" t="s">
        <v>1</v>
      </c>
      <c r="B10" s="1" t="s">
        <v>238</v>
      </c>
      <c r="C10" s="8"/>
      <c r="D10" s="8"/>
    </row>
    <row r="11" spans="1:4" x14ac:dyDescent="0.35">
      <c r="A11" s="1" t="s">
        <v>1</v>
      </c>
      <c r="B11" s="1" t="s">
        <v>6</v>
      </c>
      <c r="C11" s="8"/>
      <c r="D11" s="8"/>
    </row>
    <row r="12" spans="1:4" x14ac:dyDescent="0.35">
      <c r="A12" s="1" t="s">
        <v>1</v>
      </c>
      <c r="B12" s="1" t="s">
        <v>7</v>
      </c>
      <c r="C12" s="8"/>
      <c r="D12" s="8"/>
    </row>
    <row r="13" spans="1:4" x14ac:dyDescent="0.35">
      <c r="A13" s="1" t="s">
        <v>1</v>
      </c>
      <c r="B13" s="1" t="s">
        <v>8</v>
      </c>
      <c r="C13" s="8"/>
      <c r="D13" s="8"/>
    </row>
    <row r="14" spans="1:4" x14ac:dyDescent="0.35">
      <c r="A14" s="1" t="s">
        <v>1</v>
      </c>
      <c r="B14" s="1" t="s">
        <v>9</v>
      </c>
      <c r="C14" s="8"/>
      <c r="D14" s="8"/>
    </row>
    <row r="15" spans="1:4" x14ac:dyDescent="0.35">
      <c r="A15" s="1" t="s">
        <v>1</v>
      </c>
      <c r="B15" s="1" t="s">
        <v>10</v>
      </c>
      <c r="C15" s="8"/>
      <c r="D15" s="8"/>
    </row>
    <row r="16" spans="1:4" x14ac:dyDescent="0.35">
      <c r="A16" s="1" t="s">
        <v>1</v>
      </c>
      <c r="B16" s="1" t="s">
        <v>11</v>
      </c>
      <c r="C16" s="8"/>
      <c r="D16" s="8"/>
    </row>
    <row r="17" spans="1:4" x14ac:dyDescent="0.35">
      <c r="A17" s="1" t="s">
        <v>1</v>
      </c>
      <c r="B17" s="1" t="s">
        <v>203</v>
      </c>
      <c r="C17" s="8"/>
      <c r="D17" s="8"/>
    </row>
    <row r="18" spans="1:4" x14ac:dyDescent="0.35">
      <c r="A18" s="1" t="s">
        <v>1</v>
      </c>
      <c r="B18" s="1" t="s">
        <v>13</v>
      </c>
      <c r="C18" s="8"/>
      <c r="D18" s="8"/>
    </row>
    <row r="19" spans="1:4" x14ac:dyDescent="0.35">
      <c r="A19" s="1" t="s">
        <v>1</v>
      </c>
      <c r="B19" s="1" t="s">
        <v>14</v>
      </c>
      <c r="C19" s="8"/>
      <c r="D19" s="8"/>
    </row>
    <row r="20" spans="1:4" x14ac:dyDescent="0.35">
      <c r="A20" s="1" t="s">
        <v>1</v>
      </c>
      <c r="B20" s="1" t="s">
        <v>15</v>
      </c>
      <c r="C20" s="8"/>
      <c r="D20" s="8"/>
    </row>
    <row r="21" spans="1:4" x14ac:dyDescent="0.35">
      <c r="A21" s="1" t="s">
        <v>1</v>
      </c>
      <c r="B21" s="1" t="s">
        <v>16</v>
      </c>
      <c r="C21" s="8"/>
      <c r="D21" s="8"/>
    </row>
    <row r="22" spans="1:4" x14ac:dyDescent="0.35">
      <c r="A22" s="1" t="s">
        <v>1</v>
      </c>
      <c r="B22" s="1" t="s">
        <v>17</v>
      </c>
      <c r="C22" s="8"/>
      <c r="D22" s="8"/>
    </row>
    <row r="23" spans="1:4" x14ac:dyDescent="0.35">
      <c r="A23" s="1" t="s">
        <v>1</v>
      </c>
      <c r="B23" s="1" t="s">
        <v>18</v>
      </c>
      <c r="C23" s="8"/>
      <c r="D23" s="8"/>
    </row>
    <row r="24" spans="1:4" x14ac:dyDescent="0.35">
      <c r="A24" s="1" t="s">
        <v>1</v>
      </c>
      <c r="B24" s="1" t="s">
        <v>239</v>
      </c>
      <c r="C24" s="8"/>
      <c r="D24" s="8"/>
    </row>
    <row r="25" spans="1:4" x14ac:dyDescent="0.35">
      <c r="A25" s="1" t="s">
        <v>1</v>
      </c>
      <c r="B25" s="1" t="s">
        <v>19</v>
      </c>
      <c r="C25" s="8"/>
      <c r="D25" s="8"/>
    </row>
    <row r="26" spans="1:4" x14ac:dyDescent="0.35">
      <c r="A26" s="1" t="s">
        <v>1</v>
      </c>
      <c r="B26" s="1" t="s">
        <v>20</v>
      </c>
      <c r="C26" s="8"/>
      <c r="D26" s="8"/>
    </row>
    <row r="27" spans="1:4" x14ac:dyDescent="0.35">
      <c r="A27" s="1" t="s">
        <v>1</v>
      </c>
      <c r="B27" s="1" t="s">
        <v>22</v>
      </c>
      <c r="C27" s="8"/>
      <c r="D27" s="8"/>
    </row>
    <row r="28" spans="1:4" x14ac:dyDescent="0.35">
      <c r="A28" s="1" t="s">
        <v>1</v>
      </c>
      <c r="B28" s="1" t="s">
        <v>23</v>
      </c>
      <c r="C28" s="8"/>
      <c r="D28" s="8"/>
    </row>
    <row r="29" spans="1:4" ht="15" thickBot="1" x14ac:dyDescent="0.4">
      <c r="A29" s="11" t="s">
        <v>362</v>
      </c>
      <c r="B29" s="34">
        <f>SUM(C29:D29)</f>
        <v>0</v>
      </c>
      <c r="C29" s="35">
        <f>SUM(C7:C28)</f>
        <v>0</v>
      </c>
      <c r="D29" s="35">
        <f>SUM(D7:D28)</f>
        <v>0</v>
      </c>
    </row>
    <row r="30" spans="1:4" ht="15" thickBot="1" x14ac:dyDescent="0.4">
      <c r="A30" s="1"/>
      <c r="B30" s="1"/>
      <c r="C30" s="8"/>
      <c r="D30" s="8"/>
    </row>
    <row r="31" spans="1:4" x14ac:dyDescent="0.35">
      <c r="A31" s="6" t="s">
        <v>360</v>
      </c>
      <c r="B31" s="6" t="s">
        <v>0</v>
      </c>
      <c r="C31" s="7" t="s">
        <v>363</v>
      </c>
      <c r="D31" s="7" t="s">
        <v>363</v>
      </c>
    </row>
    <row r="32" spans="1:4" x14ac:dyDescent="0.35">
      <c r="A32" s="1" t="s">
        <v>24</v>
      </c>
      <c r="B32" s="1" t="s">
        <v>25</v>
      </c>
      <c r="C32" s="8"/>
      <c r="D32" s="8"/>
    </row>
    <row r="33" spans="1:4" x14ac:dyDescent="0.35">
      <c r="A33" s="1" t="s">
        <v>24</v>
      </c>
      <c r="B33" s="1" t="s">
        <v>26</v>
      </c>
      <c r="C33" s="8"/>
      <c r="D33" s="8"/>
    </row>
    <row r="34" spans="1:4" x14ac:dyDescent="0.35">
      <c r="A34" s="1" t="s">
        <v>24</v>
      </c>
      <c r="B34" s="1" t="s">
        <v>35</v>
      </c>
      <c r="C34" s="8"/>
      <c r="D34" s="8"/>
    </row>
    <row r="35" spans="1:4" x14ac:dyDescent="0.35">
      <c r="A35" s="1" t="s">
        <v>24</v>
      </c>
      <c r="B35" s="1" t="s">
        <v>240</v>
      </c>
      <c r="C35" s="8"/>
      <c r="D35" s="8"/>
    </row>
    <row r="36" spans="1:4" x14ac:dyDescent="0.35">
      <c r="A36" s="1" t="s">
        <v>24</v>
      </c>
      <c r="B36" s="1" t="s">
        <v>29</v>
      </c>
      <c r="C36" s="8"/>
      <c r="D36" s="8"/>
    </row>
    <row r="37" spans="1:4" x14ac:dyDescent="0.35">
      <c r="A37" s="1" t="s">
        <v>24</v>
      </c>
      <c r="B37" s="1" t="s">
        <v>30</v>
      </c>
      <c r="C37" s="8"/>
      <c r="D37" s="8"/>
    </row>
    <row r="38" spans="1:4" x14ac:dyDescent="0.35">
      <c r="A38" s="1" t="s">
        <v>24</v>
      </c>
      <c r="B38" s="1" t="s">
        <v>31</v>
      </c>
      <c r="C38" s="8"/>
      <c r="D38" s="8"/>
    </row>
    <row r="39" spans="1:4" x14ac:dyDescent="0.35">
      <c r="A39" s="1" t="s">
        <v>24</v>
      </c>
      <c r="B39" s="1" t="s">
        <v>32</v>
      </c>
      <c r="C39" s="8"/>
      <c r="D39" s="8"/>
    </row>
    <row r="40" spans="1:4" x14ac:dyDescent="0.35">
      <c r="A40" s="1" t="s">
        <v>24</v>
      </c>
      <c r="B40" s="1" t="s">
        <v>206</v>
      </c>
      <c r="C40" s="8"/>
      <c r="D40" s="8"/>
    </row>
    <row r="41" spans="1:4" x14ac:dyDescent="0.35">
      <c r="A41" s="1" t="s">
        <v>24</v>
      </c>
      <c r="B41" s="1" t="s">
        <v>34</v>
      </c>
      <c r="C41" s="8"/>
      <c r="D41" s="8"/>
    </row>
    <row r="42" spans="1:4" x14ac:dyDescent="0.35">
      <c r="A42" s="1" t="s">
        <v>24</v>
      </c>
      <c r="B42" s="1" t="s">
        <v>241</v>
      </c>
      <c r="C42" s="8"/>
      <c r="D42" s="8"/>
    </row>
    <row r="43" spans="1:4" x14ac:dyDescent="0.35">
      <c r="A43" s="1" t="s">
        <v>24</v>
      </c>
      <c r="B43" s="1" t="s">
        <v>37</v>
      </c>
      <c r="C43" s="8"/>
      <c r="D43" s="8"/>
    </row>
    <row r="44" spans="1:4" x14ac:dyDescent="0.35">
      <c r="A44" s="1" t="s">
        <v>24</v>
      </c>
      <c r="B44" s="1" t="s">
        <v>38</v>
      </c>
      <c r="C44" s="8"/>
      <c r="D44" s="8"/>
    </row>
    <row r="45" spans="1:4" x14ac:dyDescent="0.35">
      <c r="A45" s="1" t="s">
        <v>24</v>
      </c>
      <c r="B45" s="1" t="s">
        <v>39</v>
      </c>
      <c r="C45" s="8"/>
      <c r="D45" s="8"/>
    </row>
    <row r="46" spans="1:4" x14ac:dyDescent="0.35">
      <c r="A46" s="1" t="s">
        <v>24</v>
      </c>
      <c r="B46" s="1" t="s">
        <v>40</v>
      </c>
      <c r="C46" s="8"/>
      <c r="D46" s="8"/>
    </row>
    <row r="47" spans="1:4" x14ac:dyDescent="0.35">
      <c r="A47" s="1" t="s">
        <v>24</v>
      </c>
      <c r="B47" s="1" t="s">
        <v>207</v>
      </c>
      <c r="C47" s="8"/>
      <c r="D47" s="8"/>
    </row>
    <row r="48" spans="1:4" x14ac:dyDescent="0.35">
      <c r="A48" s="1" t="s">
        <v>24</v>
      </c>
      <c r="B48" s="1" t="s">
        <v>242</v>
      </c>
      <c r="C48" s="8"/>
      <c r="D48" s="8"/>
    </row>
    <row r="49" spans="1:4" x14ac:dyDescent="0.35">
      <c r="A49" s="1" t="s">
        <v>24</v>
      </c>
      <c r="B49" s="1" t="s">
        <v>243</v>
      </c>
      <c r="C49" s="8"/>
      <c r="D49" s="8"/>
    </row>
    <row r="50" spans="1:4" x14ac:dyDescent="0.35">
      <c r="A50" s="1" t="s">
        <v>24</v>
      </c>
      <c r="B50" s="1" t="s">
        <v>244</v>
      </c>
      <c r="C50" s="8"/>
      <c r="D50" s="8"/>
    </row>
    <row r="51" spans="1:4" x14ac:dyDescent="0.35">
      <c r="A51" s="1" t="s">
        <v>24</v>
      </c>
      <c r="B51" s="1" t="s">
        <v>43</v>
      </c>
      <c r="C51" s="8"/>
      <c r="D51" s="8"/>
    </row>
    <row r="52" spans="1:4" x14ac:dyDescent="0.35">
      <c r="A52" s="1" t="s">
        <v>24</v>
      </c>
      <c r="B52" s="1" t="s">
        <v>209</v>
      </c>
      <c r="C52" s="8"/>
      <c r="D52" s="8"/>
    </row>
    <row r="53" spans="1:4" x14ac:dyDescent="0.35">
      <c r="A53" s="1" t="s">
        <v>24</v>
      </c>
      <c r="B53" s="1" t="s">
        <v>210</v>
      </c>
      <c r="C53" s="8"/>
      <c r="D53" s="8"/>
    </row>
    <row r="54" spans="1:4" x14ac:dyDescent="0.35">
      <c r="A54" s="1" t="s">
        <v>24</v>
      </c>
      <c r="B54" s="1" t="s">
        <v>245</v>
      </c>
      <c r="C54" s="8"/>
      <c r="D54" s="8"/>
    </row>
    <row r="55" spans="1:4" x14ac:dyDescent="0.35">
      <c r="A55" s="1" t="s">
        <v>24</v>
      </c>
      <c r="B55" s="1" t="s">
        <v>46</v>
      </c>
      <c r="C55" s="8"/>
      <c r="D55" s="8"/>
    </row>
    <row r="56" spans="1:4" x14ac:dyDescent="0.35">
      <c r="A56" s="1" t="s">
        <v>24</v>
      </c>
      <c r="B56" s="1" t="s">
        <v>47</v>
      </c>
      <c r="C56" s="8"/>
      <c r="D56" s="8"/>
    </row>
    <row r="57" spans="1:4" x14ac:dyDescent="0.35">
      <c r="A57" s="1" t="s">
        <v>24</v>
      </c>
      <c r="B57" s="1" t="s">
        <v>246</v>
      </c>
      <c r="C57" s="8"/>
      <c r="D57" s="8"/>
    </row>
    <row r="58" spans="1:4" x14ac:dyDescent="0.35">
      <c r="A58" s="1" t="s">
        <v>24</v>
      </c>
      <c r="B58" s="1" t="s">
        <v>48</v>
      </c>
      <c r="C58" s="8"/>
      <c r="D58" s="8"/>
    </row>
    <row r="59" spans="1:4" x14ac:dyDescent="0.35">
      <c r="A59" s="1" t="s">
        <v>24</v>
      </c>
      <c r="B59" s="1" t="s">
        <v>247</v>
      </c>
      <c r="C59" s="8"/>
      <c r="D59" s="8"/>
    </row>
    <row r="60" spans="1:4" x14ac:dyDescent="0.35">
      <c r="A60" s="1" t="s">
        <v>24</v>
      </c>
      <c r="B60" s="1" t="s">
        <v>248</v>
      </c>
      <c r="C60" s="8"/>
      <c r="D60" s="8"/>
    </row>
    <row r="61" spans="1:4" x14ac:dyDescent="0.35">
      <c r="A61" s="1" t="s">
        <v>24</v>
      </c>
      <c r="B61" s="1" t="s">
        <v>249</v>
      </c>
      <c r="C61" s="8"/>
      <c r="D61" s="8"/>
    </row>
    <row r="62" spans="1:4" x14ac:dyDescent="0.35">
      <c r="A62" s="1" t="s">
        <v>24</v>
      </c>
      <c r="B62" s="1" t="s">
        <v>211</v>
      </c>
      <c r="C62" s="8"/>
      <c r="D62" s="8"/>
    </row>
    <row r="63" spans="1:4" x14ac:dyDescent="0.35">
      <c r="A63" s="1" t="s">
        <v>24</v>
      </c>
      <c r="B63" s="1" t="s">
        <v>212</v>
      </c>
      <c r="C63" s="8"/>
      <c r="D63" s="8"/>
    </row>
    <row r="64" spans="1:4" x14ac:dyDescent="0.35">
      <c r="A64" s="1" t="s">
        <v>24</v>
      </c>
      <c r="B64" s="1" t="s">
        <v>213</v>
      </c>
      <c r="C64" s="8"/>
      <c r="D64" s="8"/>
    </row>
    <row r="65" spans="1:4" x14ac:dyDescent="0.35">
      <c r="A65" s="1" t="s">
        <v>24</v>
      </c>
      <c r="B65" s="1" t="s">
        <v>250</v>
      </c>
      <c r="C65" s="8"/>
      <c r="D65" s="8"/>
    </row>
    <row r="66" spans="1:4" x14ac:dyDescent="0.35">
      <c r="A66" s="1" t="s">
        <v>24</v>
      </c>
      <c r="B66" s="1" t="s">
        <v>214</v>
      </c>
      <c r="C66" s="8"/>
      <c r="D66" s="8"/>
    </row>
    <row r="67" spans="1:4" x14ac:dyDescent="0.35">
      <c r="A67" s="1" t="s">
        <v>24</v>
      </c>
      <c r="B67" s="1" t="s">
        <v>215</v>
      </c>
      <c r="C67" s="8"/>
      <c r="D67" s="8"/>
    </row>
    <row r="68" spans="1:4" x14ac:dyDescent="0.35">
      <c r="A68" s="1" t="s">
        <v>24</v>
      </c>
      <c r="B68" s="1" t="s">
        <v>54</v>
      </c>
      <c r="C68" s="8"/>
      <c r="D68" s="8"/>
    </row>
    <row r="69" spans="1:4" x14ac:dyDescent="0.35">
      <c r="A69" s="1" t="s">
        <v>24</v>
      </c>
      <c r="B69" s="1" t="s">
        <v>55</v>
      </c>
      <c r="C69" s="8"/>
      <c r="D69" s="8"/>
    </row>
    <row r="70" spans="1:4" x14ac:dyDescent="0.35">
      <c r="A70" s="1" t="s">
        <v>24</v>
      </c>
      <c r="B70" s="1" t="s">
        <v>251</v>
      </c>
      <c r="C70" s="8"/>
      <c r="D70" s="8"/>
    </row>
    <row r="71" spans="1:4" x14ac:dyDescent="0.35">
      <c r="A71" s="1" t="s">
        <v>24</v>
      </c>
      <c r="B71" s="1" t="s">
        <v>252</v>
      </c>
      <c r="C71" s="8"/>
      <c r="D71" s="8"/>
    </row>
    <row r="72" spans="1:4" x14ac:dyDescent="0.35">
      <c r="A72" s="1" t="s">
        <v>24</v>
      </c>
      <c r="B72" s="1" t="s">
        <v>253</v>
      </c>
      <c r="C72" s="8"/>
      <c r="D72" s="8"/>
    </row>
    <row r="73" spans="1:4" x14ac:dyDescent="0.35">
      <c r="A73" s="1" t="s">
        <v>24</v>
      </c>
      <c r="B73" s="1" t="s">
        <v>57</v>
      </c>
      <c r="C73" s="8"/>
      <c r="D73" s="8"/>
    </row>
    <row r="74" spans="1:4" x14ac:dyDescent="0.35">
      <c r="A74" s="1" t="s">
        <v>24</v>
      </c>
      <c r="B74" s="1" t="s">
        <v>59</v>
      </c>
      <c r="C74" s="8"/>
      <c r="D74" s="8"/>
    </row>
    <row r="75" spans="1:4" x14ac:dyDescent="0.35">
      <c r="A75" s="1" t="s">
        <v>24</v>
      </c>
      <c r="B75" s="1" t="s">
        <v>60</v>
      </c>
      <c r="C75" s="8"/>
      <c r="D75" s="8"/>
    </row>
    <row r="76" spans="1:4" x14ac:dyDescent="0.35">
      <c r="A76" s="1" t="s">
        <v>24</v>
      </c>
      <c r="B76" s="1" t="s">
        <v>61</v>
      </c>
      <c r="C76" s="8"/>
      <c r="D76" s="8"/>
    </row>
    <row r="77" spans="1:4" x14ac:dyDescent="0.35">
      <c r="A77" s="1" t="s">
        <v>24</v>
      </c>
      <c r="B77" s="1" t="s">
        <v>62</v>
      </c>
      <c r="C77" s="8"/>
      <c r="D77" s="8"/>
    </row>
    <row r="78" spans="1:4" x14ac:dyDescent="0.35">
      <c r="A78" s="1" t="s">
        <v>24</v>
      </c>
      <c r="B78" s="1" t="s">
        <v>63</v>
      </c>
      <c r="C78" s="8"/>
      <c r="D78" s="8"/>
    </row>
    <row r="79" spans="1:4" x14ac:dyDescent="0.35">
      <c r="A79" s="1" t="s">
        <v>24</v>
      </c>
      <c r="B79" s="1" t="s">
        <v>254</v>
      </c>
      <c r="C79" s="8"/>
      <c r="D79" s="8"/>
    </row>
    <row r="80" spans="1:4" x14ac:dyDescent="0.35">
      <c r="A80" s="1" t="s">
        <v>24</v>
      </c>
      <c r="B80" s="1" t="s">
        <v>217</v>
      </c>
      <c r="C80" s="8"/>
      <c r="D80" s="8"/>
    </row>
    <row r="81" spans="1:4" x14ac:dyDescent="0.35">
      <c r="A81" s="1" t="s">
        <v>24</v>
      </c>
      <c r="B81" s="1" t="s">
        <v>70</v>
      </c>
      <c r="C81" s="8"/>
      <c r="D81" s="8"/>
    </row>
    <row r="82" spans="1:4" x14ac:dyDescent="0.35">
      <c r="A82" s="1" t="s">
        <v>24</v>
      </c>
      <c r="B82" s="1" t="s">
        <v>58</v>
      </c>
      <c r="C82" s="8"/>
      <c r="D82" s="8"/>
    </row>
    <row r="83" spans="1:4" x14ac:dyDescent="0.35">
      <c r="A83" s="1" t="s">
        <v>24</v>
      </c>
      <c r="B83" s="1" t="s">
        <v>67</v>
      </c>
      <c r="C83" s="8"/>
      <c r="D83" s="8"/>
    </row>
    <row r="84" spans="1:4" x14ac:dyDescent="0.35">
      <c r="A84" s="1" t="s">
        <v>24</v>
      </c>
      <c r="B84" s="9" t="s">
        <v>68</v>
      </c>
      <c r="C84" s="8"/>
      <c r="D84" s="8"/>
    </row>
    <row r="85" spans="1:4" x14ac:dyDescent="0.35">
      <c r="A85" s="1" t="s">
        <v>24</v>
      </c>
      <c r="B85" s="9" t="s">
        <v>69</v>
      </c>
      <c r="C85" s="8"/>
      <c r="D85" s="8"/>
    </row>
    <row r="86" spans="1:4" ht="15" thickBot="1" x14ac:dyDescent="0.4">
      <c r="A86" s="11" t="s">
        <v>364</v>
      </c>
      <c r="B86" s="34">
        <f>SUM(C86:D86)</f>
        <v>0</v>
      </c>
      <c r="C86" s="35">
        <f>SUM(C32:C85)</f>
        <v>0</v>
      </c>
      <c r="D86" s="35">
        <f>SUM(D32:D85)</f>
        <v>0</v>
      </c>
    </row>
    <row r="87" spans="1:4" ht="15" thickBot="1" x14ac:dyDescent="0.4">
      <c r="A87" s="1"/>
      <c r="B87" s="1"/>
      <c r="C87" s="8"/>
      <c r="D87" s="8"/>
    </row>
    <row r="88" spans="1:4" x14ac:dyDescent="0.35">
      <c r="A88" s="6" t="s">
        <v>360</v>
      </c>
      <c r="B88" s="6" t="s">
        <v>0</v>
      </c>
      <c r="C88" s="7" t="s">
        <v>363</v>
      </c>
      <c r="D88" s="7" t="s">
        <v>363</v>
      </c>
    </row>
    <row r="89" spans="1:4" x14ac:dyDescent="0.35">
      <c r="A89" s="1" t="s">
        <v>71</v>
      </c>
      <c r="B89" s="1" t="s">
        <v>72</v>
      </c>
      <c r="C89" s="8"/>
      <c r="D89" s="8"/>
    </row>
    <row r="90" spans="1:4" x14ac:dyDescent="0.35">
      <c r="A90" s="1" t="s">
        <v>71</v>
      </c>
      <c r="B90" s="1" t="s">
        <v>73</v>
      </c>
      <c r="C90" s="8"/>
      <c r="D90" s="8"/>
    </row>
    <row r="91" spans="1:4" x14ac:dyDescent="0.35">
      <c r="A91" s="1" t="s">
        <v>71</v>
      </c>
      <c r="B91" s="1" t="s">
        <v>74</v>
      </c>
      <c r="C91" s="8"/>
      <c r="D91" s="8"/>
    </row>
    <row r="92" spans="1:4" x14ac:dyDescent="0.35">
      <c r="A92" s="1" t="s">
        <v>71</v>
      </c>
      <c r="B92" s="1" t="s">
        <v>220</v>
      </c>
      <c r="C92" s="8"/>
      <c r="D92" s="8"/>
    </row>
    <row r="93" spans="1:4" x14ac:dyDescent="0.35">
      <c r="A93" s="1" t="s">
        <v>71</v>
      </c>
      <c r="B93" s="1" t="s">
        <v>255</v>
      </c>
      <c r="C93" s="8"/>
      <c r="D93" s="8"/>
    </row>
    <row r="94" spans="1:4" x14ac:dyDescent="0.35">
      <c r="A94" s="1" t="s">
        <v>71</v>
      </c>
      <c r="B94" s="1" t="s">
        <v>76</v>
      </c>
      <c r="C94" s="8"/>
      <c r="D94" s="8"/>
    </row>
    <row r="95" spans="1:4" x14ac:dyDescent="0.35">
      <c r="A95" s="1" t="s">
        <v>71</v>
      </c>
      <c r="B95" s="1" t="s">
        <v>256</v>
      </c>
      <c r="C95" s="8"/>
      <c r="D95" s="8"/>
    </row>
    <row r="96" spans="1:4" x14ac:dyDescent="0.35">
      <c r="A96" s="1" t="s">
        <v>71</v>
      </c>
      <c r="B96" s="1" t="s">
        <v>257</v>
      </c>
      <c r="C96" s="8"/>
      <c r="D96" s="8"/>
    </row>
    <row r="97" spans="1:4" x14ac:dyDescent="0.35">
      <c r="A97" s="1" t="s">
        <v>71</v>
      </c>
      <c r="B97" s="1" t="s">
        <v>78</v>
      </c>
      <c r="C97" s="8"/>
      <c r="D97" s="8"/>
    </row>
    <row r="98" spans="1:4" x14ac:dyDescent="0.35">
      <c r="A98" s="1" t="s">
        <v>71</v>
      </c>
      <c r="B98" s="1" t="s">
        <v>79</v>
      </c>
      <c r="C98" s="8"/>
      <c r="D98" s="8"/>
    </row>
    <row r="99" spans="1:4" x14ac:dyDescent="0.35">
      <c r="A99" s="1" t="s">
        <v>71</v>
      </c>
      <c r="B99" s="1" t="s">
        <v>258</v>
      </c>
      <c r="C99" s="8"/>
      <c r="D99" s="8"/>
    </row>
    <row r="100" spans="1:4" x14ac:dyDescent="0.35">
      <c r="A100" s="1" t="s">
        <v>71</v>
      </c>
      <c r="B100" s="1" t="s">
        <v>93</v>
      </c>
      <c r="C100" s="8"/>
      <c r="D100" s="8"/>
    </row>
    <row r="101" spans="1:4" x14ac:dyDescent="0.35">
      <c r="A101" s="1" t="s">
        <v>71</v>
      </c>
      <c r="B101" s="1" t="s">
        <v>80</v>
      </c>
      <c r="C101" s="8"/>
      <c r="D101" s="8"/>
    </row>
    <row r="102" spans="1:4" x14ac:dyDescent="0.35">
      <c r="A102" s="1" t="s">
        <v>71</v>
      </c>
      <c r="B102" s="1" t="s">
        <v>81</v>
      </c>
      <c r="C102" s="8"/>
      <c r="D102" s="8"/>
    </row>
    <row r="103" spans="1:4" x14ac:dyDescent="0.35">
      <c r="A103" s="1" t="s">
        <v>71</v>
      </c>
      <c r="B103" s="1" t="s">
        <v>82</v>
      </c>
      <c r="C103" s="8"/>
      <c r="D103" s="8"/>
    </row>
    <row r="104" spans="1:4" x14ac:dyDescent="0.35">
      <c r="A104" s="1" t="s">
        <v>71</v>
      </c>
      <c r="B104" s="1" t="s">
        <v>259</v>
      </c>
      <c r="C104" s="8"/>
      <c r="D104" s="8"/>
    </row>
    <row r="105" spans="1:4" x14ac:dyDescent="0.35">
      <c r="A105" s="1" t="s">
        <v>71</v>
      </c>
      <c r="B105" s="1" t="s">
        <v>84</v>
      </c>
      <c r="C105" s="8"/>
      <c r="D105" s="8"/>
    </row>
    <row r="106" spans="1:4" x14ac:dyDescent="0.35">
      <c r="A106" s="1" t="s">
        <v>71</v>
      </c>
      <c r="B106" s="1" t="s">
        <v>85</v>
      </c>
      <c r="C106" s="8"/>
      <c r="D106" s="8"/>
    </row>
    <row r="107" spans="1:4" x14ac:dyDescent="0.35">
      <c r="A107" s="1" t="s">
        <v>71</v>
      </c>
      <c r="B107" s="1" t="s">
        <v>86</v>
      </c>
      <c r="C107" s="8"/>
      <c r="D107" s="8"/>
    </row>
    <row r="108" spans="1:4" x14ac:dyDescent="0.35">
      <c r="A108" s="1" t="s">
        <v>71</v>
      </c>
      <c r="B108" s="1" t="s">
        <v>88</v>
      </c>
      <c r="C108" s="8"/>
      <c r="D108" s="8"/>
    </row>
    <row r="109" spans="1:4" x14ac:dyDescent="0.35">
      <c r="A109" s="1" t="s">
        <v>71</v>
      </c>
      <c r="B109" s="1" t="s">
        <v>89</v>
      </c>
      <c r="C109" s="8"/>
      <c r="D109" s="8"/>
    </row>
    <row r="110" spans="1:4" x14ac:dyDescent="0.35">
      <c r="A110" s="1" t="s">
        <v>71</v>
      </c>
      <c r="B110" s="1" t="s">
        <v>260</v>
      </c>
      <c r="C110" s="8"/>
      <c r="D110" s="8"/>
    </row>
    <row r="111" spans="1:4" x14ac:dyDescent="0.35">
      <c r="A111" s="1" t="s">
        <v>71</v>
      </c>
      <c r="B111" s="1" t="s">
        <v>91</v>
      </c>
      <c r="C111" s="8"/>
      <c r="D111" s="8"/>
    </row>
    <row r="112" spans="1:4" x14ac:dyDescent="0.35">
      <c r="A112" s="1" t="s">
        <v>71</v>
      </c>
      <c r="B112" s="1" t="s">
        <v>90</v>
      </c>
      <c r="C112" s="8"/>
      <c r="D112" s="8"/>
    </row>
    <row r="113" spans="1:4" x14ac:dyDescent="0.35">
      <c r="A113" s="1" t="s">
        <v>71</v>
      </c>
      <c r="B113" s="1" t="s">
        <v>95</v>
      </c>
      <c r="C113" s="8"/>
      <c r="D113" s="8"/>
    </row>
    <row r="114" spans="1:4" x14ac:dyDescent="0.35">
      <c r="A114" s="1" t="s">
        <v>71</v>
      </c>
      <c r="B114" s="1" t="s">
        <v>96</v>
      </c>
      <c r="C114" s="8"/>
      <c r="D114" s="8"/>
    </row>
    <row r="115" spans="1:4" x14ac:dyDescent="0.35">
      <c r="A115" s="1" t="s">
        <v>71</v>
      </c>
      <c r="B115" s="1" t="s">
        <v>261</v>
      </c>
      <c r="C115" s="8"/>
      <c r="D115" s="8"/>
    </row>
    <row r="116" spans="1:4" x14ac:dyDescent="0.35">
      <c r="A116" s="1" t="s">
        <v>71</v>
      </c>
      <c r="B116" s="1" t="s">
        <v>223</v>
      </c>
      <c r="C116" s="8"/>
      <c r="D116" s="8"/>
    </row>
    <row r="117" spans="1:4" x14ac:dyDescent="0.35">
      <c r="A117" s="1" t="s">
        <v>71</v>
      </c>
      <c r="B117" s="1" t="s">
        <v>94</v>
      </c>
      <c r="C117" s="8"/>
      <c r="D117" s="8"/>
    </row>
    <row r="118" spans="1:4" x14ac:dyDescent="0.35">
      <c r="A118" s="1" t="s">
        <v>71</v>
      </c>
      <c r="B118" s="1" t="s">
        <v>97</v>
      </c>
      <c r="C118" s="8"/>
      <c r="D118" s="8"/>
    </row>
    <row r="119" spans="1:4" x14ac:dyDescent="0.35">
      <c r="A119" s="1" t="s">
        <v>71</v>
      </c>
      <c r="B119" s="1" t="s">
        <v>98</v>
      </c>
      <c r="C119" s="8"/>
      <c r="D119" s="8"/>
    </row>
    <row r="120" spans="1:4" x14ac:dyDescent="0.35">
      <c r="A120" s="1" t="s">
        <v>71</v>
      </c>
      <c r="B120" s="1" t="s">
        <v>87</v>
      </c>
      <c r="C120" s="8"/>
      <c r="D120" s="8"/>
    </row>
    <row r="121" spans="1:4" x14ac:dyDescent="0.35">
      <c r="A121" s="1" t="s">
        <v>71</v>
      </c>
      <c r="B121" s="1" t="s">
        <v>262</v>
      </c>
      <c r="C121" s="8"/>
      <c r="D121" s="8"/>
    </row>
    <row r="122" spans="1:4" ht="15" thickBot="1" x14ac:dyDescent="0.4">
      <c r="A122" s="11" t="s">
        <v>365</v>
      </c>
      <c r="B122" s="34">
        <f>SUM(C122:D122)</f>
        <v>0</v>
      </c>
      <c r="C122" s="35">
        <f>SUM(C89:C121)</f>
        <v>0</v>
      </c>
      <c r="D122" s="35">
        <f>SUM(D89:D121)</f>
        <v>0</v>
      </c>
    </row>
    <row r="123" spans="1:4" ht="15" thickBot="1" x14ac:dyDescent="0.4">
      <c r="A123" s="1"/>
      <c r="B123" s="1"/>
      <c r="C123" s="8"/>
      <c r="D123" s="8"/>
    </row>
    <row r="124" spans="1:4" x14ac:dyDescent="0.35">
      <c r="A124" s="6" t="s">
        <v>360</v>
      </c>
      <c r="B124" s="6" t="s">
        <v>0</v>
      </c>
      <c r="C124" s="7" t="s">
        <v>363</v>
      </c>
      <c r="D124" s="7" t="s">
        <v>363</v>
      </c>
    </row>
    <row r="125" spans="1:4" x14ac:dyDescent="0.35">
      <c r="A125" s="1" t="s">
        <v>100</v>
      </c>
      <c r="B125" s="1" t="s">
        <v>101</v>
      </c>
      <c r="C125" s="8"/>
      <c r="D125" s="8"/>
    </row>
    <row r="126" spans="1:4" x14ac:dyDescent="0.35">
      <c r="A126" s="1" t="s">
        <v>100</v>
      </c>
      <c r="B126" s="1" t="s">
        <v>224</v>
      </c>
      <c r="C126" s="8"/>
      <c r="D126" s="8"/>
    </row>
    <row r="127" spans="1:4" x14ac:dyDescent="0.35">
      <c r="A127" s="1" t="s">
        <v>100</v>
      </c>
      <c r="B127" s="1" t="s">
        <v>225</v>
      </c>
      <c r="C127" s="8"/>
      <c r="D127" s="8"/>
    </row>
    <row r="128" spans="1:4" x14ac:dyDescent="0.35">
      <c r="A128" s="1" t="s">
        <v>100</v>
      </c>
      <c r="B128" s="1" t="s">
        <v>226</v>
      </c>
      <c r="C128" s="8"/>
      <c r="D128" s="8"/>
    </row>
    <row r="129" spans="1:4" x14ac:dyDescent="0.35">
      <c r="A129" s="1" t="s">
        <v>100</v>
      </c>
      <c r="B129" s="1" t="s">
        <v>105</v>
      </c>
      <c r="C129" s="8"/>
      <c r="D129" s="8"/>
    </row>
    <row r="130" spans="1:4" x14ac:dyDescent="0.35">
      <c r="A130" s="1" t="s">
        <v>100</v>
      </c>
      <c r="B130" s="1" t="s">
        <v>106</v>
      </c>
      <c r="C130" s="8"/>
      <c r="D130" s="8"/>
    </row>
    <row r="131" spans="1:4" x14ac:dyDescent="0.35">
      <c r="A131" s="1" t="s">
        <v>100</v>
      </c>
      <c r="B131" s="1" t="s">
        <v>107</v>
      </c>
      <c r="C131" s="8"/>
      <c r="D131" s="8"/>
    </row>
    <row r="132" spans="1:4" x14ac:dyDescent="0.35">
      <c r="A132" s="1" t="s">
        <v>100</v>
      </c>
      <c r="B132" s="1" t="s">
        <v>109</v>
      </c>
      <c r="C132" s="8"/>
      <c r="D132" s="8"/>
    </row>
    <row r="133" spans="1:4" x14ac:dyDescent="0.35">
      <c r="A133" s="1" t="s">
        <v>100</v>
      </c>
      <c r="B133" s="1" t="s">
        <v>110</v>
      </c>
      <c r="C133" s="8"/>
      <c r="D133" s="8"/>
    </row>
    <row r="134" spans="1:4" x14ac:dyDescent="0.35">
      <c r="A134" s="1" t="s">
        <v>100</v>
      </c>
      <c r="B134" s="1" t="s">
        <v>263</v>
      </c>
      <c r="C134" s="8"/>
      <c r="D134" s="8"/>
    </row>
    <row r="135" spans="1:4" x14ac:dyDescent="0.35">
      <c r="A135" s="1" t="s">
        <v>100</v>
      </c>
      <c r="B135" s="1" t="s">
        <v>264</v>
      </c>
      <c r="C135" s="8"/>
      <c r="D135" s="8"/>
    </row>
    <row r="136" spans="1:4" x14ac:dyDescent="0.35">
      <c r="A136" s="1" t="s">
        <v>100</v>
      </c>
      <c r="B136" s="1" t="s">
        <v>265</v>
      </c>
      <c r="C136" s="8"/>
      <c r="D136" s="8"/>
    </row>
    <row r="137" spans="1:4" x14ac:dyDescent="0.35">
      <c r="A137" s="1" t="s">
        <v>100</v>
      </c>
      <c r="B137" s="1" t="s">
        <v>266</v>
      </c>
      <c r="C137" s="8"/>
      <c r="D137" s="8"/>
    </row>
    <row r="138" spans="1:4" x14ac:dyDescent="0.35">
      <c r="A138" s="1" t="s">
        <v>100</v>
      </c>
      <c r="B138" s="1" t="s">
        <v>267</v>
      </c>
      <c r="C138" s="8"/>
      <c r="D138" s="8"/>
    </row>
    <row r="139" spans="1:4" x14ac:dyDescent="0.35">
      <c r="A139" s="1" t="s">
        <v>100</v>
      </c>
      <c r="B139" s="1" t="s">
        <v>268</v>
      </c>
      <c r="C139" s="8"/>
      <c r="D139" s="8"/>
    </row>
    <row r="140" spans="1:4" x14ac:dyDescent="0.35">
      <c r="A140" s="1" t="s">
        <v>100</v>
      </c>
      <c r="B140" s="1" t="s">
        <v>112</v>
      </c>
      <c r="C140" s="8"/>
      <c r="D140" s="8"/>
    </row>
    <row r="141" spans="1:4" x14ac:dyDescent="0.35">
      <c r="A141" s="1" t="s">
        <v>100</v>
      </c>
      <c r="B141" s="1" t="s">
        <v>113</v>
      </c>
      <c r="C141" s="8"/>
      <c r="D141" s="8"/>
    </row>
    <row r="142" spans="1:4" ht="15" thickBot="1" x14ac:dyDescent="0.4">
      <c r="A142" s="11" t="s">
        <v>366</v>
      </c>
      <c r="B142" s="34">
        <f>SUM(C142:D142)</f>
        <v>0</v>
      </c>
      <c r="C142" s="35">
        <f>SUM(C125:C141)</f>
        <v>0</v>
      </c>
      <c r="D142" s="35">
        <f>SUM(D125:D141)</f>
        <v>0</v>
      </c>
    </row>
    <row r="143" spans="1:4" ht="15" thickBot="1" x14ac:dyDescent="0.4">
      <c r="A143" s="1"/>
      <c r="B143" s="1"/>
      <c r="C143" s="8"/>
      <c r="D143" s="8"/>
    </row>
    <row r="144" spans="1:4" x14ac:dyDescent="0.35">
      <c r="A144" s="6" t="s">
        <v>360</v>
      </c>
      <c r="B144" s="6" t="s">
        <v>0</v>
      </c>
      <c r="C144" s="7" t="s">
        <v>363</v>
      </c>
      <c r="D144" s="7" t="s">
        <v>363</v>
      </c>
    </row>
    <row r="145" spans="1:4" x14ac:dyDescent="0.35">
      <c r="A145" s="1" t="s">
        <v>114</v>
      </c>
      <c r="B145" s="1" t="s">
        <v>115</v>
      </c>
      <c r="C145" s="8"/>
      <c r="D145" s="8"/>
    </row>
    <row r="146" spans="1:4" x14ac:dyDescent="0.35">
      <c r="A146" s="1" t="s">
        <v>114</v>
      </c>
      <c r="B146" s="1" t="s">
        <v>116</v>
      </c>
      <c r="C146" s="8"/>
      <c r="D146" s="8"/>
    </row>
    <row r="147" spans="1:4" x14ac:dyDescent="0.35">
      <c r="A147" s="1" t="s">
        <v>114</v>
      </c>
      <c r="B147" s="1" t="s">
        <v>117</v>
      </c>
      <c r="C147" s="8"/>
      <c r="D147" s="8"/>
    </row>
    <row r="148" spans="1:4" x14ac:dyDescent="0.35">
      <c r="A148" s="1" t="s">
        <v>114</v>
      </c>
      <c r="B148" s="1" t="s">
        <v>118</v>
      </c>
      <c r="C148" s="8"/>
      <c r="D148" s="8"/>
    </row>
    <row r="149" spans="1:4" x14ac:dyDescent="0.35">
      <c r="A149" s="1" t="s">
        <v>114</v>
      </c>
      <c r="B149" s="1" t="s">
        <v>119</v>
      </c>
      <c r="C149" s="8"/>
      <c r="D149" s="8"/>
    </row>
    <row r="150" spans="1:4" x14ac:dyDescent="0.35">
      <c r="A150" s="1" t="s">
        <v>114</v>
      </c>
      <c r="B150" s="1" t="s">
        <v>126</v>
      </c>
      <c r="C150" s="8"/>
      <c r="D150" s="8"/>
    </row>
    <row r="151" spans="1:4" x14ac:dyDescent="0.35">
      <c r="A151" s="1" t="s">
        <v>114</v>
      </c>
      <c r="B151" s="1" t="s">
        <v>269</v>
      </c>
      <c r="C151" s="8"/>
      <c r="D151" s="8"/>
    </row>
    <row r="152" spans="1:4" x14ac:dyDescent="0.35">
      <c r="A152" s="1" t="s">
        <v>114</v>
      </c>
      <c r="B152" s="1" t="s">
        <v>120</v>
      </c>
      <c r="C152" s="8"/>
      <c r="D152" s="8"/>
    </row>
    <row r="153" spans="1:4" x14ac:dyDescent="0.35">
      <c r="A153" s="1" t="s">
        <v>114</v>
      </c>
      <c r="B153" s="1" t="s">
        <v>229</v>
      </c>
      <c r="C153" s="8"/>
      <c r="D153" s="8"/>
    </row>
    <row r="154" spans="1:4" x14ac:dyDescent="0.35">
      <c r="A154" s="1" t="s">
        <v>114</v>
      </c>
      <c r="B154" s="1" t="s">
        <v>122</v>
      </c>
      <c r="C154" s="8"/>
      <c r="D154" s="8"/>
    </row>
    <row r="155" spans="1:4" x14ac:dyDescent="0.35">
      <c r="A155" s="1" t="s">
        <v>114</v>
      </c>
      <c r="B155" s="1" t="s">
        <v>230</v>
      </c>
      <c r="C155" s="8"/>
      <c r="D155" s="8"/>
    </row>
    <row r="156" spans="1:4" x14ac:dyDescent="0.35">
      <c r="A156" s="1" t="s">
        <v>114</v>
      </c>
      <c r="B156" s="1" t="s">
        <v>270</v>
      </c>
      <c r="C156" s="8"/>
      <c r="D156" s="8"/>
    </row>
    <row r="157" spans="1:4" x14ac:dyDescent="0.35">
      <c r="A157" s="1" t="s">
        <v>114</v>
      </c>
      <c r="B157" s="1" t="s">
        <v>123</v>
      </c>
      <c r="C157" s="8"/>
      <c r="D157" s="8"/>
    </row>
    <row r="158" spans="1:4" x14ac:dyDescent="0.35">
      <c r="A158" s="1" t="s">
        <v>114</v>
      </c>
      <c r="B158" s="1" t="s">
        <v>271</v>
      </c>
      <c r="C158" s="8"/>
      <c r="D158" s="8"/>
    </row>
    <row r="159" spans="1:4" x14ac:dyDescent="0.35">
      <c r="A159" s="1" t="s">
        <v>114</v>
      </c>
      <c r="B159" s="1" t="s">
        <v>124</v>
      </c>
      <c r="C159" s="8"/>
      <c r="D159" s="8"/>
    </row>
    <row r="160" spans="1:4" x14ac:dyDescent="0.35">
      <c r="A160" s="1" t="s">
        <v>114</v>
      </c>
      <c r="B160" s="1" t="s">
        <v>125</v>
      </c>
      <c r="C160" s="8"/>
      <c r="D160" s="8"/>
    </row>
    <row r="161" spans="1:4" x14ac:dyDescent="0.35">
      <c r="A161" s="1" t="s">
        <v>114</v>
      </c>
      <c r="B161" s="1" t="s">
        <v>127</v>
      </c>
      <c r="C161" s="8"/>
      <c r="D161" s="8"/>
    </row>
    <row r="162" spans="1:4" x14ac:dyDescent="0.35">
      <c r="A162" s="1" t="s">
        <v>114</v>
      </c>
      <c r="B162" s="1" t="s">
        <v>128</v>
      </c>
      <c r="C162" s="8"/>
      <c r="D162" s="8"/>
    </row>
    <row r="163" spans="1:4" x14ac:dyDescent="0.35">
      <c r="A163" s="1" t="s">
        <v>114</v>
      </c>
      <c r="B163" s="1" t="s">
        <v>129</v>
      </c>
      <c r="C163" s="8"/>
      <c r="D163" s="8"/>
    </row>
    <row r="164" spans="1:4" x14ac:dyDescent="0.35">
      <c r="A164" s="1" t="s">
        <v>114</v>
      </c>
      <c r="B164" s="1" t="s">
        <v>130</v>
      </c>
      <c r="C164" s="8"/>
      <c r="D164" s="8"/>
    </row>
    <row r="165" spans="1:4" ht="15" thickBot="1" x14ac:dyDescent="0.4">
      <c r="A165" s="11" t="s">
        <v>367</v>
      </c>
      <c r="B165" s="34">
        <f>SUM(C165:D165)</f>
        <v>0</v>
      </c>
      <c r="C165" s="35">
        <f>SUM(C145:C164)</f>
        <v>0</v>
      </c>
      <c r="D165" s="35">
        <f>SUM(D145:D164)</f>
        <v>0</v>
      </c>
    </row>
    <row r="166" spans="1:4" ht="15" thickBot="1" x14ac:dyDescent="0.4">
      <c r="A166" s="1"/>
      <c r="B166" s="1"/>
      <c r="C166" s="8"/>
      <c r="D166" s="8"/>
    </row>
    <row r="167" spans="1:4" x14ac:dyDescent="0.35">
      <c r="A167" s="6" t="s">
        <v>360</v>
      </c>
      <c r="B167" s="6" t="s">
        <v>0</v>
      </c>
      <c r="C167" s="7" t="s">
        <v>363</v>
      </c>
      <c r="D167" s="7" t="s">
        <v>363</v>
      </c>
    </row>
    <row r="168" spans="1:4" x14ac:dyDescent="0.35">
      <c r="A168" s="1" t="s">
        <v>131</v>
      </c>
      <c r="B168" s="1" t="s">
        <v>132</v>
      </c>
      <c r="C168" s="8"/>
      <c r="D168" s="8"/>
    </row>
    <row r="169" spans="1:4" x14ac:dyDescent="0.35">
      <c r="A169" s="1" t="s">
        <v>131</v>
      </c>
      <c r="B169" s="1" t="s">
        <v>133</v>
      </c>
      <c r="C169" s="8"/>
      <c r="D169" s="8"/>
    </row>
    <row r="170" spans="1:4" x14ac:dyDescent="0.35">
      <c r="A170" s="1" t="s">
        <v>131</v>
      </c>
      <c r="B170" s="1" t="s">
        <v>134</v>
      </c>
      <c r="C170" s="8"/>
      <c r="D170" s="8"/>
    </row>
    <row r="171" spans="1:4" x14ac:dyDescent="0.35">
      <c r="A171" s="1" t="s">
        <v>131</v>
      </c>
      <c r="B171" s="1" t="s">
        <v>137</v>
      </c>
      <c r="C171" s="8"/>
      <c r="D171" s="8"/>
    </row>
    <row r="172" spans="1:4" x14ac:dyDescent="0.35">
      <c r="A172" s="1" t="s">
        <v>131</v>
      </c>
      <c r="B172" s="1" t="s">
        <v>138</v>
      </c>
      <c r="C172" s="8"/>
      <c r="D172" s="8"/>
    </row>
    <row r="173" spans="1:4" x14ac:dyDescent="0.35">
      <c r="A173" s="1" t="s">
        <v>131</v>
      </c>
      <c r="B173" s="1" t="s">
        <v>139</v>
      </c>
      <c r="C173" s="8"/>
      <c r="D173" s="8"/>
    </row>
    <row r="174" spans="1:4" x14ac:dyDescent="0.35">
      <c r="A174" s="1" t="s">
        <v>131</v>
      </c>
      <c r="B174" s="1" t="s">
        <v>140</v>
      </c>
      <c r="C174" s="8"/>
      <c r="D174" s="8"/>
    </row>
    <row r="175" spans="1:4" x14ac:dyDescent="0.35">
      <c r="A175" s="1" t="s">
        <v>131</v>
      </c>
      <c r="B175" s="1" t="s">
        <v>141</v>
      </c>
      <c r="C175" s="8"/>
      <c r="D175" s="8"/>
    </row>
    <row r="176" spans="1:4" x14ac:dyDescent="0.35">
      <c r="A176" s="1" t="s">
        <v>131</v>
      </c>
      <c r="B176" s="1" t="s">
        <v>142</v>
      </c>
      <c r="C176" s="8"/>
      <c r="D176" s="8"/>
    </row>
    <row r="177" spans="1:4" x14ac:dyDescent="0.35">
      <c r="A177" s="1" t="s">
        <v>131</v>
      </c>
      <c r="B177" s="1" t="s">
        <v>143</v>
      </c>
      <c r="C177" s="8"/>
      <c r="D177" s="8"/>
    </row>
    <row r="178" spans="1:4" x14ac:dyDescent="0.35">
      <c r="A178" s="1" t="s">
        <v>131</v>
      </c>
      <c r="B178" s="1" t="s">
        <v>146</v>
      </c>
      <c r="C178" s="8"/>
      <c r="D178" s="8"/>
    </row>
    <row r="179" spans="1:4" x14ac:dyDescent="0.35">
      <c r="A179" s="1" t="s">
        <v>131</v>
      </c>
      <c r="B179" s="1" t="s">
        <v>147</v>
      </c>
      <c r="C179" s="8"/>
      <c r="D179" s="8"/>
    </row>
    <row r="180" spans="1:4" x14ac:dyDescent="0.35">
      <c r="A180" s="1" t="s">
        <v>131</v>
      </c>
      <c r="B180" s="1" t="s">
        <v>148</v>
      </c>
      <c r="C180" s="8"/>
      <c r="D180" s="8"/>
    </row>
    <row r="181" spans="1:4" x14ac:dyDescent="0.35">
      <c r="A181" s="1" t="s">
        <v>131</v>
      </c>
      <c r="B181" s="1" t="s">
        <v>149</v>
      </c>
      <c r="C181" s="8"/>
      <c r="D181" s="8"/>
    </row>
    <row r="182" spans="1:4" x14ac:dyDescent="0.35">
      <c r="A182" s="1" t="s">
        <v>131</v>
      </c>
      <c r="B182" s="1" t="s">
        <v>150</v>
      </c>
      <c r="C182" s="8"/>
      <c r="D182" s="8"/>
    </row>
    <row r="183" spans="1:4" x14ac:dyDescent="0.35">
      <c r="A183" s="1" t="s">
        <v>131</v>
      </c>
      <c r="B183" s="1" t="s">
        <v>151</v>
      </c>
      <c r="C183" s="8"/>
      <c r="D183" s="8"/>
    </row>
    <row r="184" spans="1:4" ht="15" thickBot="1" x14ac:dyDescent="0.4">
      <c r="A184" s="11" t="s">
        <v>368</v>
      </c>
      <c r="B184" s="34">
        <f>SUM(C184:D184)</f>
        <v>0</v>
      </c>
      <c r="C184" s="35">
        <f>SUM(C168:C183)</f>
        <v>0</v>
      </c>
      <c r="D184" s="35">
        <f>SUM(D168:D183)</f>
        <v>0</v>
      </c>
    </row>
    <row r="185" spans="1:4" ht="15" thickBot="1" x14ac:dyDescent="0.4">
      <c r="A185" s="1"/>
      <c r="B185" s="1"/>
      <c r="C185" s="8"/>
      <c r="D185" s="8"/>
    </row>
    <row r="186" spans="1:4" x14ac:dyDescent="0.35">
      <c r="A186" s="6" t="s">
        <v>360</v>
      </c>
      <c r="B186" s="6" t="s">
        <v>0</v>
      </c>
      <c r="C186" s="7" t="s">
        <v>363</v>
      </c>
      <c r="D186" s="7" t="s">
        <v>363</v>
      </c>
    </row>
    <row r="187" spans="1:4" x14ac:dyDescent="0.35">
      <c r="A187" s="1" t="s">
        <v>153</v>
      </c>
      <c r="B187" s="1" t="s">
        <v>154</v>
      </c>
      <c r="C187" s="8"/>
      <c r="D187" s="8"/>
    </row>
    <row r="188" spans="1:4" x14ac:dyDescent="0.35">
      <c r="A188" s="1" t="s">
        <v>153</v>
      </c>
      <c r="B188" s="1" t="s">
        <v>155</v>
      </c>
      <c r="C188" s="8"/>
      <c r="D188" s="8"/>
    </row>
    <row r="189" spans="1:4" x14ac:dyDescent="0.35">
      <c r="A189" s="1" t="s">
        <v>153</v>
      </c>
      <c r="B189" s="1" t="s">
        <v>156</v>
      </c>
      <c r="C189" s="8"/>
      <c r="D189" s="8"/>
    </row>
    <row r="190" spans="1:4" x14ac:dyDescent="0.35">
      <c r="A190" s="1" t="s">
        <v>153</v>
      </c>
      <c r="B190" s="1" t="s">
        <v>157</v>
      </c>
      <c r="C190" s="8"/>
      <c r="D190" s="8"/>
    </row>
    <row r="191" spans="1:4" x14ac:dyDescent="0.35">
      <c r="A191" s="1" t="s">
        <v>153</v>
      </c>
      <c r="B191" s="1" t="s">
        <v>272</v>
      </c>
      <c r="C191" s="8"/>
      <c r="D191" s="8"/>
    </row>
    <row r="192" spans="1:4" x14ac:dyDescent="0.35">
      <c r="A192" s="1" t="s">
        <v>153</v>
      </c>
      <c r="B192" s="10" t="s">
        <v>158</v>
      </c>
      <c r="C192" s="8"/>
      <c r="D192" s="8"/>
    </row>
    <row r="193" spans="1:4" x14ac:dyDescent="0.35">
      <c r="A193" s="1" t="s">
        <v>153</v>
      </c>
      <c r="B193" s="10" t="s">
        <v>159</v>
      </c>
      <c r="C193" s="8"/>
      <c r="D193" s="8"/>
    </row>
    <row r="194" spans="1:4" ht="15" thickBot="1" x14ac:dyDescent="0.4">
      <c r="A194" s="11" t="s">
        <v>369</v>
      </c>
      <c r="B194" s="34">
        <f>SUM(C194:D194)</f>
        <v>0</v>
      </c>
      <c r="C194" s="35">
        <f>SUM(C187:C193)</f>
        <v>0</v>
      </c>
      <c r="D194" s="35">
        <f>SUM(D187:D193)</f>
        <v>0</v>
      </c>
    </row>
    <row r="195" spans="1:4" ht="15" thickBot="1" x14ac:dyDescent="0.4">
      <c r="A195" s="1"/>
      <c r="B195" s="1"/>
      <c r="C195" s="8"/>
      <c r="D195" s="8"/>
    </row>
    <row r="196" spans="1:4" x14ac:dyDescent="0.35">
      <c r="A196" s="6" t="s">
        <v>360</v>
      </c>
      <c r="B196" s="6" t="s">
        <v>0</v>
      </c>
      <c r="C196" s="7" t="s">
        <v>363</v>
      </c>
      <c r="D196" s="7" t="s">
        <v>363</v>
      </c>
    </row>
    <row r="197" spans="1:4" x14ac:dyDescent="0.35">
      <c r="A197" s="1" t="s">
        <v>160</v>
      </c>
      <c r="B197" s="1" t="s">
        <v>161</v>
      </c>
      <c r="C197" s="8"/>
      <c r="D197" s="8"/>
    </row>
    <row r="198" spans="1:4" x14ac:dyDescent="0.35">
      <c r="A198" s="1" t="s">
        <v>160</v>
      </c>
      <c r="B198" s="1" t="s">
        <v>162</v>
      </c>
      <c r="C198" s="8"/>
      <c r="D198" s="8"/>
    </row>
    <row r="199" spans="1:4" x14ac:dyDescent="0.35">
      <c r="A199" s="1" t="s">
        <v>160</v>
      </c>
      <c r="B199" s="1" t="s">
        <v>163</v>
      </c>
      <c r="C199" s="8"/>
      <c r="D199" s="8"/>
    </row>
    <row r="200" spans="1:4" x14ac:dyDescent="0.35">
      <c r="A200" s="1" t="s">
        <v>160</v>
      </c>
      <c r="B200" s="1" t="s">
        <v>164</v>
      </c>
      <c r="C200" s="8"/>
      <c r="D200" s="8"/>
    </row>
    <row r="201" spans="1:4" x14ac:dyDescent="0.35">
      <c r="A201" s="1" t="s">
        <v>160</v>
      </c>
      <c r="B201" s="1" t="s">
        <v>165</v>
      </c>
      <c r="C201" s="8"/>
      <c r="D201" s="8"/>
    </row>
    <row r="202" spans="1:4" x14ac:dyDescent="0.35">
      <c r="A202" s="1" t="s">
        <v>160</v>
      </c>
      <c r="B202" s="1" t="s">
        <v>166</v>
      </c>
      <c r="C202" s="8"/>
      <c r="D202" s="8"/>
    </row>
    <row r="203" spans="1:4" ht="15" thickBot="1" x14ac:dyDescent="0.4">
      <c r="A203" s="11" t="s">
        <v>370</v>
      </c>
      <c r="B203" s="34">
        <f>SUM(C203:D203)</f>
        <v>0</v>
      </c>
      <c r="C203" s="35">
        <f>SUM(C197:C202)</f>
        <v>0</v>
      </c>
      <c r="D203" s="35">
        <f>SUM(D197:D202)</f>
        <v>0</v>
      </c>
    </row>
    <row r="204" spans="1:4" ht="15" thickBot="1" x14ac:dyDescent="0.4">
      <c r="A204" s="1"/>
      <c r="B204" s="1"/>
      <c r="C204" s="8"/>
      <c r="D204" s="8"/>
    </row>
    <row r="205" spans="1:4" x14ac:dyDescent="0.35">
      <c r="A205" s="6" t="s">
        <v>360</v>
      </c>
      <c r="B205" s="6" t="s">
        <v>0</v>
      </c>
      <c r="C205" s="7" t="s">
        <v>363</v>
      </c>
      <c r="D205" s="7" t="s">
        <v>363</v>
      </c>
    </row>
    <row r="206" spans="1:4" x14ac:dyDescent="0.35">
      <c r="A206" s="1" t="s">
        <v>273</v>
      </c>
      <c r="B206" s="1" t="s">
        <v>274</v>
      </c>
      <c r="C206" s="8"/>
      <c r="D206" s="8"/>
    </row>
    <row r="207" spans="1:4" x14ac:dyDescent="0.35">
      <c r="A207" s="1" t="s">
        <v>273</v>
      </c>
      <c r="B207" s="1" t="s">
        <v>275</v>
      </c>
      <c r="C207" s="8"/>
      <c r="D207" s="8"/>
    </row>
    <row r="208" spans="1:4" x14ac:dyDescent="0.35">
      <c r="A208" s="1" t="s">
        <v>273</v>
      </c>
      <c r="B208" s="1" t="s">
        <v>276</v>
      </c>
      <c r="C208" s="8"/>
      <c r="D208" s="8"/>
    </row>
    <row r="209" spans="1:4" x14ac:dyDescent="0.35">
      <c r="A209" s="1" t="s">
        <v>273</v>
      </c>
      <c r="B209" s="1" t="s">
        <v>277</v>
      </c>
      <c r="C209" s="8"/>
      <c r="D209" s="8"/>
    </row>
    <row r="210" spans="1:4" x14ac:dyDescent="0.35">
      <c r="A210" s="1" t="s">
        <v>273</v>
      </c>
      <c r="B210" s="1" t="s">
        <v>278</v>
      </c>
      <c r="C210" s="8"/>
      <c r="D210" s="8"/>
    </row>
    <row r="211" spans="1:4" x14ac:dyDescent="0.35">
      <c r="A211" s="1" t="s">
        <v>273</v>
      </c>
      <c r="B211" s="1" t="s">
        <v>279</v>
      </c>
      <c r="C211" s="8"/>
      <c r="D211" s="8"/>
    </row>
    <row r="212" spans="1:4" x14ac:dyDescent="0.35">
      <c r="A212" s="1" t="s">
        <v>273</v>
      </c>
      <c r="B212" s="1" t="s">
        <v>280</v>
      </c>
      <c r="C212" s="8"/>
      <c r="D212" s="8"/>
    </row>
    <row r="213" spans="1:4" x14ac:dyDescent="0.35">
      <c r="A213" s="1" t="s">
        <v>273</v>
      </c>
      <c r="B213" s="1" t="s">
        <v>281</v>
      </c>
      <c r="C213" s="8"/>
      <c r="D213" s="8"/>
    </row>
    <row r="214" spans="1:4" x14ac:dyDescent="0.35">
      <c r="A214" s="1" t="s">
        <v>273</v>
      </c>
      <c r="B214" s="1" t="s">
        <v>282</v>
      </c>
      <c r="C214" s="8"/>
      <c r="D214" s="8"/>
    </row>
    <row r="215" spans="1:4" x14ac:dyDescent="0.35">
      <c r="A215" s="1" t="s">
        <v>273</v>
      </c>
      <c r="B215" s="1" t="s">
        <v>283</v>
      </c>
      <c r="C215" s="8"/>
      <c r="D215" s="8"/>
    </row>
    <row r="216" spans="1:4" ht="15" thickBot="1" x14ac:dyDescent="0.4">
      <c r="A216" s="11" t="s">
        <v>371</v>
      </c>
      <c r="B216" s="34">
        <f>SUM(C216:D216)</f>
        <v>0</v>
      </c>
      <c r="C216" s="35">
        <f>SUM(C206:C215)</f>
        <v>0</v>
      </c>
      <c r="D216" s="35">
        <f>SUM(D206:D215)</f>
        <v>0</v>
      </c>
    </row>
    <row r="217" spans="1:4" ht="15" thickBot="1" x14ac:dyDescent="0.4">
      <c r="A217" s="1"/>
      <c r="B217" s="1"/>
      <c r="C217" s="8"/>
      <c r="D217" s="8"/>
    </row>
    <row r="218" spans="1:4" x14ac:dyDescent="0.35">
      <c r="A218" s="6" t="s">
        <v>360</v>
      </c>
      <c r="B218" s="6" t="s">
        <v>0</v>
      </c>
      <c r="C218" s="7" t="s">
        <v>363</v>
      </c>
      <c r="D218" s="7" t="s">
        <v>363</v>
      </c>
    </row>
    <row r="219" spans="1:4" x14ac:dyDescent="0.35">
      <c r="A219" s="1" t="s">
        <v>167</v>
      </c>
      <c r="B219" s="1" t="s">
        <v>169</v>
      </c>
      <c r="C219" s="8"/>
      <c r="D219" s="8"/>
    </row>
    <row r="220" spans="1:4" x14ac:dyDescent="0.35">
      <c r="A220" s="1" t="s">
        <v>167</v>
      </c>
      <c r="B220" s="1" t="s">
        <v>170</v>
      </c>
      <c r="C220" s="8"/>
      <c r="D220" s="8"/>
    </row>
    <row r="221" spans="1:4" x14ac:dyDescent="0.35">
      <c r="A221" s="1" t="s">
        <v>167</v>
      </c>
      <c r="B221" s="1" t="s">
        <v>171</v>
      </c>
      <c r="C221" s="8"/>
      <c r="D221" s="8"/>
    </row>
    <row r="222" spans="1:4" x14ac:dyDescent="0.35">
      <c r="A222" s="1" t="s">
        <v>167</v>
      </c>
      <c r="B222" s="1" t="s">
        <v>172</v>
      </c>
      <c r="C222" s="8"/>
      <c r="D222" s="8"/>
    </row>
    <row r="223" spans="1:4" x14ac:dyDescent="0.35">
      <c r="A223" s="1" t="s">
        <v>167</v>
      </c>
      <c r="B223" s="1" t="s">
        <v>232</v>
      </c>
      <c r="C223" s="8"/>
      <c r="D223" s="8"/>
    </row>
    <row r="224" spans="1:4" x14ac:dyDescent="0.35">
      <c r="A224" s="1" t="s">
        <v>167</v>
      </c>
      <c r="B224" s="1" t="s">
        <v>174</v>
      </c>
      <c r="C224" s="8"/>
      <c r="D224" s="8"/>
    </row>
    <row r="225" spans="1:4" x14ac:dyDescent="0.35">
      <c r="A225" s="1" t="s">
        <v>167</v>
      </c>
      <c r="B225" s="1" t="s">
        <v>175</v>
      </c>
      <c r="C225" s="8"/>
      <c r="D225" s="8"/>
    </row>
    <row r="226" spans="1:4" x14ac:dyDescent="0.35">
      <c r="A226" s="1" t="s">
        <v>167</v>
      </c>
      <c r="B226" s="1" t="s">
        <v>176</v>
      </c>
      <c r="C226" s="8"/>
      <c r="D226" s="8"/>
    </row>
    <row r="227" spans="1:4" x14ac:dyDescent="0.35">
      <c r="A227" s="1" t="s">
        <v>167</v>
      </c>
      <c r="B227" s="1" t="s">
        <v>177</v>
      </c>
      <c r="C227" s="8"/>
      <c r="D227" s="8"/>
    </row>
    <row r="228" spans="1:4" x14ac:dyDescent="0.35">
      <c r="A228" s="1" t="s">
        <v>167</v>
      </c>
      <c r="B228" s="1" t="s">
        <v>178</v>
      </c>
      <c r="C228" s="8"/>
      <c r="D228" s="8"/>
    </row>
    <row r="229" spans="1:4" x14ac:dyDescent="0.35">
      <c r="A229" s="1" t="s">
        <v>167</v>
      </c>
      <c r="B229" s="1" t="s">
        <v>179</v>
      </c>
      <c r="C229" s="8"/>
      <c r="D229" s="8"/>
    </row>
    <row r="230" spans="1:4" x14ac:dyDescent="0.35">
      <c r="A230" s="1" t="s">
        <v>167</v>
      </c>
      <c r="B230" s="1" t="s">
        <v>180</v>
      </c>
      <c r="C230" s="8"/>
      <c r="D230" s="8"/>
    </row>
    <row r="231" spans="1:4" x14ac:dyDescent="0.35">
      <c r="A231" s="1" t="s">
        <v>167</v>
      </c>
      <c r="B231" s="1" t="s">
        <v>181</v>
      </c>
      <c r="C231" s="8"/>
      <c r="D231" s="8"/>
    </row>
    <row r="232" spans="1:4" x14ac:dyDescent="0.35">
      <c r="A232" s="1" t="s">
        <v>167</v>
      </c>
      <c r="B232" s="1" t="s">
        <v>182</v>
      </c>
      <c r="C232" s="8"/>
      <c r="D232" s="8"/>
    </row>
    <row r="233" spans="1:4" x14ac:dyDescent="0.35">
      <c r="A233" s="1" t="s">
        <v>167</v>
      </c>
      <c r="B233" s="1" t="s">
        <v>183</v>
      </c>
      <c r="C233" s="8"/>
      <c r="D233" s="8"/>
    </row>
    <row r="234" spans="1:4" x14ac:dyDescent="0.35">
      <c r="A234" s="1" t="s">
        <v>167</v>
      </c>
      <c r="B234" s="1" t="s">
        <v>184</v>
      </c>
      <c r="C234" s="8"/>
      <c r="D234" s="8"/>
    </row>
    <row r="235" spans="1:4" x14ac:dyDescent="0.35">
      <c r="A235" s="1" t="s">
        <v>167</v>
      </c>
      <c r="B235" s="1" t="s">
        <v>168</v>
      </c>
      <c r="C235" s="8"/>
      <c r="D235" s="8"/>
    </row>
    <row r="236" spans="1:4" ht="15" thickBot="1" x14ac:dyDescent="0.4">
      <c r="A236" s="11" t="s">
        <v>372</v>
      </c>
      <c r="B236" s="34">
        <f>SUM(C236:D236)</f>
        <v>0</v>
      </c>
      <c r="C236" s="35">
        <f>SUM(C219:C235)</f>
        <v>0</v>
      </c>
      <c r="D236" s="35">
        <f>SUM(D219:D235)</f>
        <v>0</v>
      </c>
    </row>
    <row r="237" spans="1:4" ht="15" thickBot="1" x14ac:dyDescent="0.4">
      <c r="A237" s="1"/>
      <c r="B237" s="1"/>
      <c r="C237" s="8"/>
      <c r="D237" s="8"/>
    </row>
    <row r="238" spans="1:4" x14ac:dyDescent="0.35">
      <c r="A238" s="6" t="s">
        <v>360</v>
      </c>
      <c r="B238" s="6" t="s">
        <v>0</v>
      </c>
      <c r="C238" s="7" t="s">
        <v>363</v>
      </c>
      <c r="D238" s="7" t="s">
        <v>363</v>
      </c>
    </row>
    <row r="239" spans="1:4" x14ac:dyDescent="0.35">
      <c r="A239" s="1" t="s">
        <v>92</v>
      </c>
      <c r="B239" s="1" t="s">
        <v>284</v>
      </c>
      <c r="C239" s="8"/>
      <c r="D239" s="8"/>
    </row>
    <row r="240" spans="1:4" x14ac:dyDescent="0.35">
      <c r="A240" s="1" t="s">
        <v>92</v>
      </c>
      <c r="B240" s="1" t="s">
        <v>285</v>
      </c>
      <c r="C240" s="8"/>
      <c r="D240" s="8"/>
    </row>
    <row r="241" spans="1:4" x14ac:dyDescent="0.35">
      <c r="A241" s="1" t="s">
        <v>92</v>
      </c>
      <c r="B241" s="1" t="s">
        <v>286</v>
      </c>
      <c r="C241" s="8"/>
      <c r="D241" s="8"/>
    </row>
    <row r="242" spans="1:4" x14ac:dyDescent="0.35">
      <c r="A242" s="1" t="s">
        <v>92</v>
      </c>
      <c r="B242" s="1" t="s">
        <v>185</v>
      </c>
      <c r="C242" s="8"/>
      <c r="D242" s="8"/>
    </row>
    <row r="243" spans="1:4" x14ac:dyDescent="0.35">
      <c r="A243" s="1" t="s">
        <v>92</v>
      </c>
      <c r="B243" s="1" t="s">
        <v>189</v>
      </c>
      <c r="C243" s="8"/>
      <c r="D243" s="8"/>
    </row>
    <row r="244" spans="1:4" x14ac:dyDescent="0.35">
      <c r="A244" s="1" t="s">
        <v>92</v>
      </c>
      <c r="B244" s="1" t="s">
        <v>186</v>
      </c>
      <c r="C244" s="8"/>
      <c r="D244" s="8"/>
    </row>
    <row r="245" spans="1:4" x14ac:dyDescent="0.35">
      <c r="A245" s="1" t="s">
        <v>92</v>
      </c>
      <c r="B245" s="1" t="s">
        <v>287</v>
      </c>
      <c r="C245" s="8"/>
      <c r="D245" s="8"/>
    </row>
    <row r="246" spans="1:4" x14ac:dyDescent="0.35">
      <c r="A246" s="1" t="s">
        <v>92</v>
      </c>
      <c r="B246" s="1" t="s">
        <v>187</v>
      </c>
      <c r="C246" s="8"/>
      <c r="D246" s="8"/>
    </row>
    <row r="247" spans="1:4" x14ac:dyDescent="0.35">
      <c r="A247" s="1" t="s">
        <v>92</v>
      </c>
      <c r="B247" s="1" t="s">
        <v>190</v>
      </c>
      <c r="C247" s="8"/>
      <c r="D247" s="8"/>
    </row>
    <row r="248" spans="1:4" x14ac:dyDescent="0.35">
      <c r="A248" s="1" t="s">
        <v>92</v>
      </c>
      <c r="B248" s="1" t="s">
        <v>191</v>
      </c>
      <c r="C248" s="1"/>
      <c r="D248" s="1"/>
    </row>
    <row r="249" spans="1:4" ht="15" thickBot="1" x14ac:dyDescent="0.4">
      <c r="A249" s="11" t="s">
        <v>373</v>
      </c>
      <c r="B249" s="34">
        <f>SUM(C249:D249)</f>
        <v>0</v>
      </c>
      <c r="C249" s="35">
        <f>SUM(C239:C248)</f>
        <v>0</v>
      </c>
      <c r="D249" s="35">
        <f>SUM(D239:D248)</f>
        <v>0</v>
      </c>
    </row>
    <row r="250" spans="1:4" ht="15" thickBot="1" x14ac:dyDescent="0.4">
      <c r="A250" s="1"/>
      <c r="B250" s="1"/>
      <c r="C250" s="8"/>
      <c r="D250" s="8"/>
    </row>
    <row r="251" spans="1:4" x14ac:dyDescent="0.35">
      <c r="A251" s="6" t="s">
        <v>360</v>
      </c>
      <c r="B251" s="6" t="s">
        <v>0</v>
      </c>
      <c r="C251" s="7" t="s">
        <v>363</v>
      </c>
      <c r="D251" s="7" t="s">
        <v>363</v>
      </c>
    </row>
    <row r="252" spans="1:4" x14ac:dyDescent="0.35">
      <c r="A252" s="1" t="s">
        <v>192</v>
      </c>
      <c r="B252" s="1" t="s">
        <v>194</v>
      </c>
      <c r="C252" s="8"/>
      <c r="D252" s="8"/>
    </row>
    <row r="253" spans="1:4" x14ac:dyDescent="0.35">
      <c r="A253" s="1" t="s">
        <v>192</v>
      </c>
      <c r="B253" s="1" t="s">
        <v>235</v>
      </c>
      <c r="C253" s="8"/>
      <c r="D253" s="8"/>
    </row>
    <row r="254" spans="1:4" x14ac:dyDescent="0.35">
      <c r="A254" s="1" t="s">
        <v>192</v>
      </c>
      <c r="B254" s="1" t="s">
        <v>195</v>
      </c>
      <c r="C254" s="8"/>
      <c r="D254" s="8"/>
    </row>
    <row r="255" spans="1:4" x14ac:dyDescent="0.35">
      <c r="A255" s="1" t="s">
        <v>192</v>
      </c>
      <c r="B255" s="1" t="s">
        <v>196</v>
      </c>
      <c r="C255" s="8"/>
      <c r="D255" s="8"/>
    </row>
    <row r="256" spans="1:4" x14ac:dyDescent="0.35">
      <c r="A256" s="1" t="s">
        <v>192</v>
      </c>
      <c r="B256" s="1" t="s">
        <v>197</v>
      </c>
      <c r="C256" s="8"/>
      <c r="D256" s="8"/>
    </row>
    <row r="257" spans="1:4" x14ac:dyDescent="0.35">
      <c r="A257" s="1" t="s">
        <v>192</v>
      </c>
      <c r="B257" s="1" t="s">
        <v>198</v>
      </c>
      <c r="C257" s="8"/>
      <c r="D257" s="8"/>
    </row>
    <row r="258" spans="1:4" x14ac:dyDescent="0.35">
      <c r="A258" s="1" t="s">
        <v>192</v>
      </c>
      <c r="B258" s="1" t="s">
        <v>236</v>
      </c>
      <c r="C258" s="8"/>
      <c r="D258" s="8"/>
    </row>
    <row r="259" spans="1:4" x14ac:dyDescent="0.35">
      <c r="A259" s="1" t="s">
        <v>192</v>
      </c>
      <c r="B259" s="1" t="s">
        <v>199</v>
      </c>
      <c r="C259" s="8"/>
      <c r="D259" s="8"/>
    </row>
    <row r="260" spans="1:4" x14ac:dyDescent="0.35">
      <c r="A260" s="1" t="s">
        <v>192</v>
      </c>
      <c r="B260" s="1" t="s">
        <v>202</v>
      </c>
      <c r="C260" s="8"/>
      <c r="D260" s="8"/>
    </row>
    <row r="261" spans="1:4" x14ac:dyDescent="0.35">
      <c r="A261" s="1" t="s">
        <v>192</v>
      </c>
      <c r="B261" s="1" t="s">
        <v>288</v>
      </c>
      <c r="C261" s="8"/>
      <c r="D261" s="8"/>
    </row>
    <row r="262" spans="1:4" x14ac:dyDescent="0.35">
      <c r="A262" s="1" t="s">
        <v>192</v>
      </c>
      <c r="B262" s="1" t="s">
        <v>289</v>
      </c>
      <c r="C262" s="8"/>
      <c r="D262" s="8"/>
    </row>
    <row r="263" spans="1:4" ht="15" thickBot="1" x14ac:dyDescent="0.4">
      <c r="A263" s="11" t="s">
        <v>374</v>
      </c>
      <c r="B263" s="34">
        <f>SUM(C263:D263)</f>
        <v>0</v>
      </c>
      <c r="C263" s="35">
        <f>SUM(C252:C262)</f>
        <v>0</v>
      </c>
      <c r="D263" s="35">
        <f>SUM(D252:D262)</f>
        <v>0</v>
      </c>
    </row>
    <row r="264" spans="1:4" ht="15" thickBot="1" x14ac:dyDescent="0.4">
      <c r="A264" s="1"/>
      <c r="B264" s="1"/>
      <c r="C264" s="8"/>
      <c r="D264" s="8"/>
    </row>
    <row r="265" spans="1:4" x14ac:dyDescent="0.35">
      <c r="A265" s="6" t="s">
        <v>360</v>
      </c>
      <c r="B265" s="6" t="s">
        <v>0</v>
      </c>
      <c r="C265" s="7" t="s">
        <v>363</v>
      </c>
      <c r="D265" s="7" t="s">
        <v>363</v>
      </c>
    </row>
    <row r="266" spans="1:4" x14ac:dyDescent="0.35">
      <c r="A266" s="1" t="s">
        <v>290</v>
      </c>
      <c r="B266" s="1" t="s">
        <v>291</v>
      </c>
      <c r="C266" s="8"/>
      <c r="D266" s="8"/>
    </row>
    <row r="267" spans="1:4" x14ac:dyDescent="0.35">
      <c r="A267" s="1" t="s">
        <v>290</v>
      </c>
      <c r="B267" s="1" t="s">
        <v>292</v>
      </c>
      <c r="C267" s="8"/>
      <c r="D267" s="8"/>
    </row>
    <row r="268" spans="1:4" ht="15" thickBot="1" x14ac:dyDescent="0.4">
      <c r="A268" s="11" t="s">
        <v>375</v>
      </c>
      <c r="B268" s="34">
        <f>SUM(C268:D268)</f>
        <v>0</v>
      </c>
      <c r="C268" s="35">
        <f>SUM(C266:C267)</f>
        <v>0</v>
      </c>
      <c r="D268" s="35">
        <f>SUM(D266:D267)</f>
        <v>0</v>
      </c>
    </row>
    <row r="269" spans="1:4" x14ac:dyDescent="0.35">
      <c r="A269" s="1"/>
      <c r="B269" s="1"/>
      <c r="C269" s="8"/>
      <c r="D269" s="8"/>
    </row>
    <row r="270" spans="1:4" s="13" customFormat="1" ht="40.75" customHeight="1" thickBot="1" x14ac:dyDescent="0.4">
      <c r="A270" s="12" t="s">
        <v>376</v>
      </c>
      <c r="B270" s="43">
        <f>SUM(C270:D270)</f>
        <v>0</v>
      </c>
      <c r="C270" s="26">
        <f>C268+C263+C249+C236+C216+C203+C194+C184+C165+C142+C122+C86+C29</f>
        <v>0</v>
      </c>
      <c r="D270" s="26">
        <f>D268+D263+D249+D236+D216+D203+D194+D184+D165+D142+D122+D86+D29</f>
        <v>0</v>
      </c>
    </row>
  </sheetData>
  <autoFilter ref="A5:D268" xr:uid="{00000000-0009-0000-0000-000002000000}"/>
  <mergeCells count="1">
    <mergeCell ref="A3:B3"/>
  </mergeCells>
  <conditionalFormatting sqref="B84:B85">
    <cfRule type="duplicateValues" dxfId="0" priority="2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88812-1153-4469-BD8B-F74405242F37}">
  <dimension ref="B1:BQ64"/>
  <sheetViews>
    <sheetView tabSelected="1" zoomScale="80" zoomScaleNormal="80" workbookViewId="0">
      <pane xSplit="3" ySplit="2" topLeftCell="W18" activePane="bottomRight" state="frozen"/>
      <selection pane="topRight" activeCell="C1" sqref="C1"/>
      <selection pane="bottomLeft" activeCell="A3" sqref="A3"/>
      <selection pane="bottomRight" activeCell="E6" sqref="E6"/>
    </sheetView>
  </sheetViews>
  <sheetFormatPr defaultColWidth="8.90625" defaultRowHeight="14.5" x14ac:dyDescent="0.35"/>
  <cols>
    <col min="1" max="1" width="8.90625" style="3"/>
    <col min="2" max="2" width="42.6328125" style="3" bestFit="1" customWidth="1"/>
    <col min="3" max="69" width="22.7265625" style="3" bestFit="1" customWidth="1"/>
    <col min="70" max="16384" width="8.90625" style="3"/>
  </cols>
  <sheetData>
    <row r="1" spans="2:69" ht="15" customHeight="1" thickBot="1" x14ac:dyDescent="0.4">
      <c r="D1" s="17"/>
      <c r="E1" s="18"/>
      <c r="F1" s="18"/>
      <c r="G1" s="18"/>
      <c r="H1" s="18"/>
      <c r="I1" s="18" t="s">
        <v>333</v>
      </c>
      <c r="J1" s="18" t="s">
        <v>333</v>
      </c>
      <c r="K1" s="18" t="s">
        <v>333</v>
      </c>
      <c r="L1" s="18" t="s">
        <v>333</v>
      </c>
      <c r="M1" s="18" t="s">
        <v>333</v>
      </c>
      <c r="N1" s="18" t="s">
        <v>333</v>
      </c>
      <c r="O1" s="18" t="s">
        <v>333</v>
      </c>
      <c r="P1" s="18" t="s">
        <v>333</v>
      </c>
      <c r="Q1" s="18" t="s">
        <v>333</v>
      </c>
      <c r="R1" s="18" t="s">
        <v>333</v>
      </c>
      <c r="S1" s="18" t="s">
        <v>333</v>
      </c>
      <c r="T1" s="18" t="s">
        <v>333</v>
      </c>
      <c r="U1" s="18" t="s">
        <v>333</v>
      </c>
      <c r="V1" s="18" t="s">
        <v>333</v>
      </c>
      <c r="W1" s="19" t="s">
        <v>334</v>
      </c>
      <c r="X1" s="19" t="s">
        <v>334</v>
      </c>
      <c r="Y1" s="19" t="s">
        <v>334</v>
      </c>
      <c r="Z1" s="19" t="s">
        <v>334</v>
      </c>
      <c r="AA1" s="19" t="s">
        <v>334</v>
      </c>
      <c r="AB1" s="19" t="s">
        <v>334</v>
      </c>
      <c r="AC1" s="19" t="s">
        <v>356</v>
      </c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</row>
    <row r="2" spans="2:69" ht="57" customHeight="1" thickBot="1" x14ac:dyDescent="0.4">
      <c r="C2" s="55"/>
      <c r="D2" s="52" t="s">
        <v>311</v>
      </c>
      <c r="E2" s="53" t="s">
        <v>312</v>
      </c>
      <c r="F2" s="53" t="s">
        <v>330</v>
      </c>
      <c r="G2" s="53" t="s">
        <v>331</v>
      </c>
      <c r="H2" s="53" t="s">
        <v>313</v>
      </c>
      <c r="I2" s="53" t="s">
        <v>401</v>
      </c>
      <c r="J2" s="53" t="s">
        <v>402</v>
      </c>
      <c r="K2" s="53" t="s">
        <v>403</v>
      </c>
      <c r="L2" s="53" t="s">
        <v>404</v>
      </c>
      <c r="M2" s="53" t="s">
        <v>405</v>
      </c>
      <c r="N2" s="53" t="s">
        <v>406</v>
      </c>
      <c r="O2" s="53" t="s">
        <v>407</v>
      </c>
      <c r="P2" s="53" t="s">
        <v>408</v>
      </c>
      <c r="Q2" s="53" t="s">
        <v>409</v>
      </c>
      <c r="R2" s="53" t="s">
        <v>410</v>
      </c>
      <c r="S2" s="53" t="s">
        <v>411</v>
      </c>
      <c r="T2" s="53" t="s">
        <v>412</v>
      </c>
      <c r="U2" s="53" t="s">
        <v>350</v>
      </c>
      <c r="V2" s="53" t="s">
        <v>413</v>
      </c>
      <c r="W2" s="53" t="s">
        <v>335</v>
      </c>
      <c r="X2" s="53" t="s">
        <v>353</v>
      </c>
      <c r="Y2" s="53" t="s">
        <v>354</v>
      </c>
      <c r="Z2" s="53" t="s">
        <v>336</v>
      </c>
      <c r="AA2" s="53" t="s">
        <v>337</v>
      </c>
      <c r="AB2" s="53" t="s">
        <v>355</v>
      </c>
      <c r="AC2" s="53" t="s">
        <v>341</v>
      </c>
      <c r="AD2" s="53" t="s">
        <v>301</v>
      </c>
      <c r="AE2" s="53" t="s">
        <v>302</v>
      </c>
      <c r="AF2" s="53" t="s">
        <v>303</v>
      </c>
      <c r="AG2" s="53" t="s">
        <v>304</v>
      </c>
      <c r="AH2" s="53" t="s">
        <v>305</v>
      </c>
      <c r="AI2" s="53" t="s">
        <v>306</v>
      </c>
      <c r="AJ2" s="53" t="s">
        <v>307</v>
      </c>
      <c r="AK2" s="53" t="s">
        <v>308</v>
      </c>
      <c r="AL2" s="53" t="s">
        <v>309</v>
      </c>
      <c r="AM2" s="53" t="s">
        <v>315</v>
      </c>
      <c r="AN2" s="53" t="s">
        <v>316</v>
      </c>
      <c r="AO2" s="53" t="s">
        <v>317</v>
      </c>
      <c r="AP2" s="53" t="s">
        <v>318</v>
      </c>
      <c r="AQ2" s="53" t="s">
        <v>319</v>
      </c>
      <c r="AR2" s="53" t="s">
        <v>320</v>
      </c>
      <c r="AS2" s="53" t="s">
        <v>321</v>
      </c>
      <c r="AT2" s="53" t="s">
        <v>322</v>
      </c>
      <c r="AU2" s="53" t="s">
        <v>323</v>
      </c>
      <c r="AV2" s="53" t="s">
        <v>324</v>
      </c>
      <c r="AW2" s="53" t="s">
        <v>332</v>
      </c>
      <c r="AX2" s="53" t="s">
        <v>325</v>
      </c>
      <c r="AY2" s="53" t="s">
        <v>326</v>
      </c>
      <c r="AZ2" s="53" t="s">
        <v>327</v>
      </c>
      <c r="BA2" s="53" t="s">
        <v>328</v>
      </c>
      <c r="BB2" s="53" t="s">
        <v>329</v>
      </c>
      <c r="BC2" s="53" t="s">
        <v>314</v>
      </c>
      <c r="BD2" s="53" t="s">
        <v>338</v>
      </c>
      <c r="BE2" s="53" t="s">
        <v>339</v>
      </c>
      <c r="BF2" s="53" t="s">
        <v>347</v>
      </c>
      <c r="BG2" s="53" t="s">
        <v>342</v>
      </c>
      <c r="BH2" s="53" t="s">
        <v>348</v>
      </c>
      <c r="BI2" s="53" t="s">
        <v>352</v>
      </c>
      <c r="BJ2" s="53" t="s">
        <v>344</v>
      </c>
      <c r="BK2" s="53" t="s">
        <v>343</v>
      </c>
      <c r="BL2" s="53" t="s">
        <v>345</v>
      </c>
      <c r="BM2" s="53" t="s">
        <v>349</v>
      </c>
      <c r="BN2" s="53" t="s">
        <v>351</v>
      </c>
      <c r="BO2" s="53" t="s">
        <v>237</v>
      </c>
      <c r="BP2" s="53" t="s">
        <v>340</v>
      </c>
      <c r="BQ2" s="56" t="s">
        <v>346</v>
      </c>
    </row>
    <row r="3" spans="2:69" ht="37.5" customHeight="1" x14ac:dyDescent="0.35">
      <c r="B3" s="54" t="s">
        <v>358</v>
      </c>
      <c r="C3" s="54" t="s">
        <v>481</v>
      </c>
      <c r="D3" s="54" t="s">
        <v>363</v>
      </c>
      <c r="E3" s="54" t="s">
        <v>363</v>
      </c>
      <c r="F3" s="54" t="s">
        <v>363</v>
      </c>
      <c r="G3" s="54" t="s">
        <v>363</v>
      </c>
      <c r="H3" s="54" t="s">
        <v>363</v>
      </c>
      <c r="I3" s="54" t="s">
        <v>363</v>
      </c>
      <c r="J3" s="54" t="s">
        <v>363</v>
      </c>
      <c r="K3" s="54" t="s">
        <v>363</v>
      </c>
      <c r="L3" s="54" t="s">
        <v>363</v>
      </c>
      <c r="M3" s="54" t="s">
        <v>363</v>
      </c>
      <c r="N3" s="54" t="s">
        <v>363</v>
      </c>
      <c r="O3" s="54" t="s">
        <v>363</v>
      </c>
      <c r="P3" s="54" t="s">
        <v>363</v>
      </c>
      <c r="Q3" s="54" t="s">
        <v>363</v>
      </c>
      <c r="R3" s="54" t="s">
        <v>363</v>
      </c>
      <c r="S3" s="54" t="s">
        <v>363</v>
      </c>
      <c r="T3" s="54" t="s">
        <v>363</v>
      </c>
      <c r="U3" s="54" t="s">
        <v>363</v>
      </c>
      <c r="V3" s="54" t="s">
        <v>363</v>
      </c>
      <c r="W3" s="54" t="s">
        <v>363</v>
      </c>
      <c r="X3" s="54" t="s">
        <v>363</v>
      </c>
      <c r="Y3" s="54" t="s">
        <v>363</v>
      </c>
      <c r="Z3" s="54" t="s">
        <v>363</v>
      </c>
      <c r="AA3" s="54" t="s">
        <v>363</v>
      </c>
      <c r="AB3" s="54" t="s">
        <v>363</v>
      </c>
      <c r="AC3" s="54" t="s">
        <v>363</v>
      </c>
      <c r="AD3" s="54" t="s">
        <v>363</v>
      </c>
      <c r="AE3" s="54" t="s">
        <v>363</v>
      </c>
      <c r="AF3" s="54" t="s">
        <v>363</v>
      </c>
      <c r="AG3" s="54" t="s">
        <v>363</v>
      </c>
      <c r="AH3" s="54" t="s">
        <v>363</v>
      </c>
      <c r="AI3" s="54" t="s">
        <v>363</v>
      </c>
      <c r="AJ3" s="54" t="s">
        <v>363</v>
      </c>
      <c r="AK3" s="54" t="s">
        <v>363</v>
      </c>
      <c r="AL3" s="54" t="s">
        <v>363</v>
      </c>
      <c r="AM3" s="54" t="s">
        <v>363</v>
      </c>
      <c r="AN3" s="54" t="s">
        <v>363</v>
      </c>
      <c r="AO3" s="54" t="s">
        <v>363</v>
      </c>
      <c r="AP3" s="54" t="s">
        <v>363</v>
      </c>
      <c r="AQ3" s="54" t="s">
        <v>363</v>
      </c>
      <c r="AR3" s="54" t="s">
        <v>363</v>
      </c>
      <c r="AS3" s="54" t="s">
        <v>363</v>
      </c>
      <c r="AT3" s="54" t="s">
        <v>363</v>
      </c>
      <c r="AU3" s="54" t="s">
        <v>363</v>
      </c>
      <c r="AV3" s="54" t="s">
        <v>363</v>
      </c>
      <c r="AW3" s="54" t="s">
        <v>363</v>
      </c>
      <c r="AX3" s="54" t="s">
        <v>363</v>
      </c>
      <c r="AY3" s="54" t="s">
        <v>363</v>
      </c>
      <c r="AZ3" s="54" t="s">
        <v>363</v>
      </c>
      <c r="BA3" s="54" t="s">
        <v>363</v>
      </c>
      <c r="BB3" s="54" t="s">
        <v>363</v>
      </c>
      <c r="BC3" s="54" t="s">
        <v>363</v>
      </c>
      <c r="BD3" s="54" t="s">
        <v>363</v>
      </c>
      <c r="BE3" s="54" t="s">
        <v>363</v>
      </c>
      <c r="BF3" s="54" t="s">
        <v>363</v>
      </c>
      <c r="BG3" s="54" t="s">
        <v>363</v>
      </c>
      <c r="BH3" s="54" t="s">
        <v>363</v>
      </c>
      <c r="BI3" s="54" t="s">
        <v>363</v>
      </c>
      <c r="BJ3" s="54" t="s">
        <v>363</v>
      </c>
      <c r="BK3" s="54" t="s">
        <v>363</v>
      </c>
      <c r="BL3" s="54" t="s">
        <v>363</v>
      </c>
      <c r="BM3" s="54" t="s">
        <v>363</v>
      </c>
      <c r="BN3" s="54" t="s">
        <v>363</v>
      </c>
      <c r="BO3" s="54" t="s">
        <v>363</v>
      </c>
      <c r="BP3" s="54" t="s">
        <v>363</v>
      </c>
      <c r="BQ3" s="54" t="s">
        <v>363</v>
      </c>
    </row>
    <row r="4" spans="2:69" x14ac:dyDescent="0.35">
      <c r="B4" s="78" t="s">
        <v>425</v>
      </c>
      <c r="C4" s="79" t="s">
        <v>426</v>
      </c>
    </row>
    <row r="5" spans="2:69" x14ac:dyDescent="0.35">
      <c r="B5" s="78" t="s">
        <v>427</v>
      </c>
      <c r="C5" s="79" t="s">
        <v>426</v>
      </c>
    </row>
    <row r="6" spans="2:69" x14ac:dyDescent="0.35">
      <c r="B6" s="78" t="s">
        <v>428</v>
      </c>
      <c r="C6" s="79" t="s">
        <v>426</v>
      </c>
    </row>
    <row r="7" spans="2:69" x14ac:dyDescent="0.35">
      <c r="B7" s="78" t="s">
        <v>429</v>
      </c>
      <c r="C7" s="79" t="s">
        <v>426</v>
      </c>
    </row>
    <row r="8" spans="2:69" x14ac:dyDescent="0.35">
      <c r="B8" s="78" t="s">
        <v>430</v>
      </c>
      <c r="C8" s="79" t="s">
        <v>426</v>
      </c>
    </row>
    <row r="9" spans="2:69" x14ac:dyDescent="0.35">
      <c r="B9" s="78" t="s">
        <v>432</v>
      </c>
      <c r="C9" s="79" t="s">
        <v>431</v>
      </c>
    </row>
    <row r="10" spans="2:69" x14ac:dyDescent="0.35">
      <c r="B10" s="78" t="s">
        <v>357</v>
      </c>
      <c r="C10" s="79" t="s">
        <v>426</v>
      </c>
    </row>
    <row r="11" spans="2:69" x14ac:dyDescent="0.35">
      <c r="B11" s="78" t="s">
        <v>433</v>
      </c>
      <c r="C11" s="79" t="s">
        <v>426</v>
      </c>
    </row>
    <row r="12" spans="2:69" s="21" customFormat="1" x14ac:dyDescent="0.35">
      <c r="B12" s="78" t="s">
        <v>434</v>
      </c>
      <c r="C12" s="79" t="s">
        <v>426</v>
      </c>
    </row>
    <row r="13" spans="2:69" x14ac:dyDescent="0.35">
      <c r="B13" s="78" t="s">
        <v>482</v>
      </c>
      <c r="C13" s="79" t="s">
        <v>426</v>
      </c>
    </row>
    <row r="14" spans="2:69" x14ac:dyDescent="0.35">
      <c r="B14" s="78" t="s">
        <v>483</v>
      </c>
      <c r="C14" s="79" t="s">
        <v>426</v>
      </c>
    </row>
    <row r="15" spans="2:69" x14ac:dyDescent="0.35">
      <c r="B15" s="78" t="s">
        <v>435</v>
      </c>
      <c r="C15" s="79" t="s">
        <v>426</v>
      </c>
    </row>
    <row r="16" spans="2:69" x14ac:dyDescent="0.35">
      <c r="B16" s="78" t="s">
        <v>436</v>
      </c>
      <c r="C16" s="79" t="s">
        <v>426</v>
      </c>
    </row>
    <row r="17" spans="2:3" x14ac:dyDescent="0.35">
      <c r="B17" s="78" t="s">
        <v>437</v>
      </c>
      <c r="C17" s="79" t="s">
        <v>426</v>
      </c>
    </row>
    <row r="18" spans="2:3" x14ac:dyDescent="0.35">
      <c r="B18" s="78" t="s">
        <v>438</v>
      </c>
      <c r="C18" s="79" t="s">
        <v>426</v>
      </c>
    </row>
    <row r="19" spans="2:3" x14ac:dyDescent="0.35">
      <c r="B19" s="78" t="s">
        <v>439</v>
      </c>
      <c r="C19" s="79" t="s">
        <v>426</v>
      </c>
    </row>
    <row r="20" spans="2:3" x14ac:dyDescent="0.35">
      <c r="B20" s="78" t="s">
        <v>440</v>
      </c>
      <c r="C20" s="79" t="s">
        <v>426</v>
      </c>
    </row>
    <row r="21" spans="2:3" x14ac:dyDescent="0.35">
      <c r="B21" s="78" t="s">
        <v>441</v>
      </c>
      <c r="C21" s="79" t="s">
        <v>426</v>
      </c>
    </row>
    <row r="22" spans="2:3" x14ac:dyDescent="0.35">
      <c r="B22" s="78" t="s">
        <v>442</v>
      </c>
      <c r="C22" s="79" t="s">
        <v>426</v>
      </c>
    </row>
    <row r="23" spans="2:3" x14ac:dyDescent="0.35">
      <c r="B23" s="78" t="s">
        <v>443</v>
      </c>
      <c r="C23" s="79" t="s">
        <v>426</v>
      </c>
    </row>
    <row r="24" spans="2:3" x14ac:dyDescent="0.35">
      <c r="B24" s="78" t="s">
        <v>444</v>
      </c>
      <c r="C24" s="79" t="s">
        <v>426</v>
      </c>
    </row>
    <row r="25" spans="2:3" x14ac:dyDescent="0.35">
      <c r="B25" s="78" t="s">
        <v>445</v>
      </c>
      <c r="C25" s="79" t="s">
        <v>426</v>
      </c>
    </row>
    <row r="26" spans="2:3" x14ac:dyDescent="0.35">
      <c r="B26" s="78" t="s">
        <v>446</v>
      </c>
      <c r="C26" s="79" t="s">
        <v>426</v>
      </c>
    </row>
    <row r="27" spans="2:3" x14ac:dyDescent="0.35">
      <c r="B27" s="78" t="s">
        <v>447</v>
      </c>
      <c r="C27" s="79" t="s">
        <v>426</v>
      </c>
    </row>
    <row r="28" spans="2:3" x14ac:dyDescent="0.35">
      <c r="B28" s="78" t="s">
        <v>448</v>
      </c>
      <c r="C28" s="79" t="s">
        <v>426</v>
      </c>
    </row>
    <row r="29" spans="2:3" x14ac:dyDescent="0.35">
      <c r="B29" s="78" t="s">
        <v>449</v>
      </c>
      <c r="C29" s="79" t="s">
        <v>426</v>
      </c>
    </row>
    <row r="30" spans="2:3" x14ac:dyDescent="0.35">
      <c r="B30" s="78" t="s">
        <v>450</v>
      </c>
      <c r="C30" s="79" t="s">
        <v>426</v>
      </c>
    </row>
    <row r="31" spans="2:3" x14ac:dyDescent="0.35">
      <c r="B31" s="78" t="s">
        <v>451</v>
      </c>
      <c r="C31" s="79" t="s">
        <v>426</v>
      </c>
    </row>
    <row r="32" spans="2:3" x14ac:dyDescent="0.35">
      <c r="B32" s="78" t="s">
        <v>452</v>
      </c>
      <c r="C32" s="79" t="s">
        <v>426</v>
      </c>
    </row>
    <row r="33" spans="2:3" x14ac:dyDescent="0.35">
      <c r="B33" s="78" t="s">
        <v>453</v>
      </c>
      <c r="C33" s="79" t="s">
        <v>426</v>
      </c>
    </row>
    <row r="34" spans="2:3" x14ac:dyDescent="0.35">
      <c r="B34" s="78" t="s">
        <v>454</v>
      </c>
      <c r="C34" s="79" t="s">
        <v>426</v>
      </c>
    </row>
    <row r="35" spans="2:3" x14ac:dyDescent="0.35">
      <c r="B35" s="78" t="s">
        <v>455</v>
      </c>
      <c r="C35" s="79" t="s">
        <v>426</v>
      </c>
    </row>
    <row r="36" spans="2:3" x14ac:dyDescent="0.35">
      <c r="B36" s="78" t="s">
        <v>456</v>
      </c>
      <c r="C36" s="79" t="s">
        <v>426</v>
      </c>
    </row>
    <row r="37" spans="2:3" x14ac:dyDescent="0.35">
      <c r="B37" s="78" t="s">
        <v>457</v>
      </c>
      <c r="C37" s="79" t="s">
        <v>426</v>
      </c>
    </row>
    <row r="38" spans="2:3" x14ac:dyDescent="0.35">
      <c r="B38" s="78" t="s">
        <v>458</v>
      </c>
      <c r="C38" s="79" t="s">
        <v>426</v>
      </c>
    </row>
    <row r="39" spans="2:3" x14ac:dyDescent="0.35">
      <c r="B39" s="78" t="s">
        <v>459</v>
      </c>
      <c r="C39" s="79" t="s">
        <v>426</v>
      </c>
    </row>
    <row r="40" spans="2:3" x14ac:dyDescent="0.35">
      <c r="B40" s="78" t="s">
        <v>460</v>
      </c>
      <c r="C40" s="79" t="s">
        <v>426</v>
      </c>
    </row>
    <row r="41" spans="2:3" x14ac:dyDescent="0.35">
      <c r="B41" s="78" t="s">
        <v>461</v>
      </c>
      <c r="C41" s="79" t="s">
        <v>426</v>
      </c>
    </row>
    <row r="42" spans="2:3" x14ac:dyDescent="0.35">
      <c r="B42" s="78" t="s">
        <v>462</v>
      </c>
      <c r="C42" s="79" t="s">
        <v>426</v>
      </c>
    </row>
    <row r="43" spans="2:3" x14ac:dyDescent="0.35">
      <c r="B43" s="78" t="s">
        <v>463</v>
      </c>
      <c r="C43" s="79" t="s">
        <v>426</v>
      </c>
    </row>
    <row r="44" spans="2:3" x14ac:dyDescent="0.35">
      <c r="B44" s="78" t="s">
        <v>464</v>
      </c>
      <c r="C44" s="79" t="s">
        <v>426</v>
      </c>
    </row>
    <row r="45" spans="2:3" x14ac:dyDescent="0.35">
      <c r="B45" s="78" t="s">
        <v>464</v>
      </c>
      <c r="C45" s="79" t="s">
        <v>426</v>
      </c>
    </row>
    <row r="46" spans="2:3" x14ac:dyDescent="0.35">
      <c r="B46" s="78" t="s">
        <v>465</v>
      </c>
      <c r="C46" s="79" t="s">
        <v>426</v>
      </c>
    </row>
    <row r="47" spans="2:3" x14ac:dyDescent="0.35">
      <c r="B47" s="78" t="s">
        <v>466</v>
      </c>
      <c r="C47" s="79" t="s">
        <v>426</v>
      </c>
    </row>
    <row r="48" spans="2:3" x14ac:dyDescent="0.35">
      <c r="B48" s="78" t="s">
        <v>467</v>
      </c>
      <c r="C48" s="79" t="s">
        <v>426</v>
      </c>
    </row>
    <row r="49" spans="2:69" x14ac:dyDescent="0.35">
      <c r="B49" s="78" t="s">
        <v>468</v>
      </c>
      <c r="C49" s="79" t="s">
        <v>426</v>
      </c>
    </row>
    <row r="50" spans="2:69" x14ac:dyDescent="0.35">
      <c r="B50" s="78" t="s">
        <v>469</v>
      </c>
      <c r="C50" s="79" t="s">
        <v>426</v>
      </c>
    </row>
    <row r="51" spans="2:69" x14ac:dyDescent="0.35">
      <c r="B51" s="78" t="s">
        <v>470</v>
      </c>
      <c r="C51" s="79" t="s">
        <v>426</v>
      </c>
    </row>
    <row r="52" spans="2:69" x14ac:dyDescent="0.35">
      <c r="B52" s="78" t="s">
        <v>471</v>
      </c>
      <c r="C52" s="79" t="s">
        <v>426</v>
      </c>
    </row>
    <row r="53" spans="2:69" x14ac:dyDescent="0.35">
      <c r="B53" s="78" t="s">
        <v>472</v>
      </c>
      <c r="C53" s="79" t="s">
        <v>426</v>
      </c>
    </row>
    <row r="54" spans="2:69" x14ac:dyDescent="0.35">
      <c r="B54" s="78" t="s">
        <v>473</v>
      </c>
      <c r="C54" s="79" t="s">
        <v>426</v>
      </c>
    </row>
    <row r="55" spans="2:69" x14ac:dyDescent="0.35">
      <c r="B55" s="80" t="s">
        <v>462</v>
      </c>
      <c r="C55" s="79" t="s">
        <v>426</v>
      </c>
    </row>
    <row r="56" spans="2:69" x14ac:dyDescent="0.35">
      <c r="B56" s="80" t="s">
        <v>474</v>
      </c>
      <c r="C56" s="79" t="s">
        <v>426</v>
      </c>
    </row>
    <row r="57" spans="2:69" x14ac:dyDescent="0.35">
      <c r="B57" s="80" t="s">
        <v>475</v>
      </c>
      <c r="C57" s="79" t="s">
        <v>426</v>
      </c>
    </row>
    <row r="58" spans="2:69" x14ac:dyDescent="0.35">
      <c r="B58" s="80" t="s">
        <v>476</v>
      </c>
      <c r="C58" s="79" t="s">
        <v>426</v>
      </c>
    </row>
    <row r="59" spans="2:69" x14ac:dyDescent="0.35">
      <c r="B59" s="80" t="s">
        <v>477</v>
      </c>
      <c r="C59" s="79" t="s">
        <v>426</v>
      </c>
    </row>
    <row r="60" spans="2:69" x14ac:dyDescent="0.35">
      <c r="B60" s="80" t="s">
        <v>478</v>
      </c>
      <c r="C60" s="79" t="s">
        <v>426</v>
      </c>
    </row>
    <row r="61" spans="2:69" x14ac:dyDescent="0.35">
      <c r="B61" s="80" t="s">
        <v>479</v>
      </c>
      <c r="C61" s="79" t="s">
        <v>426</v>
      </c>
    </row>
    <row r="62" spans="2:69" x14ac:dyDescent="0.35">
      <c r="B62" s="78" t="s">
        <v>480</v>
      </c>
      <c r="C62" s="78" t="s">
        <v>426</v>
      </c>
    </row>
    <row r="64" spans="2:69" x14ac:dyDescent="0.35">
      <c r="D64" s="21">
        <f>SUM(D4:D62)</f>
        <v>0</v>
      </c>
      <c r="E64" s="21">
        <f t="shared" ref="E64:BP64" si="0">SUM(E4:E62)</f>
        <v>0</v>
      </c>
      <c r="F64" s="21">
        <f>SUM(F4:F62)</f>
        <v>0</v>
      </c>
      <c r="G64" s="21">
        <f>SUM(G4:G62)</f>
        <v>0</v>
      </c>
      <c r="H64" s="21">
        <f t="shared" si="0"/>
        <v>0</v>
      </c>
      <c r="I64" s="21">
        <f t="shared" si="0"/>
        <v>0</v>
      </c>
      <c r="J64" s="21">
        <f t="shared" si="0"/>
        <v>0</v>
      </c>
      <c r="K64" s="21">
        <f t="shared" si="0"/>
        <v>0</v>
      </c>
      <c r="L64" s="21">
        <f t="shared" si="0"/>
        <v>0</v>
      </c>
      <c r="M64" s="21">
        <f t="shared" si="0"/>
        <v>0</v>
      </c>
      <c r="N64" s="21">
        <f t="shared" si="0"/>
        <v>0</v>
      </c>
      <c r="O64" s="21">
        <f t="shared" si="0"/>
        <v>0</v>
      </c>
      <c r="P64" s="21">
        <f t="shared" si="0"/>
        <v>0</v>
      </c>
      <c r="Q64" s="21">
        <f t="shared" si="0"/>
        <v>0</v>
      </c>
      <c r="R64" s="21">
        <f t="shared" si="0"/>
        <v>0</v>
      </c>
      <c r="S64" s="21">
        <f t="shared" si="0"/>
        <v>0</v>
      </c>
      <c r="T64" s="21">
        <f t="shared" si="0"/>
        <v>0</v>
      </c>
      <c r="U64" s="21">
        <f t="shared" si="0"/>
        <v>0</v>
      </c>
      <c r="V64" s="21">
        <f t="shared" si="0"/>
        <v>0</v>
      </c>
      <c r="W64" s="21">
        <f t="shared" si="0"/>
        <v>0</v>
      </c>
      <c r="X64" s="21">
        <f t="shared" si="0"/>
        <v>0</v>
      </c>
      <c r="Y64" s="21">
        <f t="shared" si="0"/>
        <v>0</v>
      </c>
      <c r="Z64" s="21">
        <f t="shared" si="0"/>
        <v>0</v>
      </c>
      <c r="AA64" s="21">
        <f t="shared" si="0"/>
        <v>0</v>
      </c>
      <c r="AB64" s="21">
        <f t="shared" si="0"/>
        <v>0</v>
      </c>
      <c r="AC64" s="21">
        <f t="shared" si="0"/>
        <v>0</v>
      </c>
      <c r="AD64" s="21">
        <f t="shared" si="0"/>
        <v>0</v>
      </c>
      <c r="AE64" s="21">
        <f t="shared" si="0"/>
        <v>0</v>
      </c>
      <c r="AF64" s="21">
        <f t="shared" si="0"/>
        <v>0</v>
      </c>
      <c r="AG64" s="21">
        <f t="shared" si="0"/>
        <v>0</v>
      </c>
      <c r="AH64" s="21">
        <f t="shared" si="0"/>
        <v>0</v>
      </c>
      <c r="AI64" s="21">
        <f t="shared" si="0"/>
        <v>0</v>
      </c>
      <c r="AJ64" s="21">
        <f t="shared" si="0"/>
        <v>0</v>
      </c>
      <c r="AK64" s="21">
        <f t="shared" si="0"/>
        <v>0</v>
      </c>
      <c r="AL64" s="21">
        <f t="shared" si="0"/>
        <v>0</v>
      </c>
      <c r="AM64" s="21">
        <f t="shared" si="0"/>
        <v>0</v>
      </c>
      <c r="AN64" s="21">
        <f t="shared" si="0"/>
        <v>0</v>
      </c>
      <c r="AO64" s="21">
        <f t="shared" si="0"/>
        <v>0</v>
      </c>
      <c r="AP64" s="21">
        <f t="shared" si="0"/>
        <v>0</v>
      </c>
      <c r="AQ64" s="21">
        <f t="shared" si="0"/>
        <v>0</v>
      </c>
      <c r="AR64" s="21">
        <f t="shared" si="0"/>
        <v>0</v>
      </c>
      <c r="AS64" s="21">
        <f t="shared" si="0"/>
        <v>0</v>
      </c>
      <c r="AT64" s="21">
        <f t="shared" si="0"/>
        <v>0</v>
      </c>
      <c r="AU64" s="21">
        <f t="shared" si="0"/>
        <v>0</v>
      </c>
      <c r="AV64" s="21">
        <f t="shared" si="0"/>
        <v>0</v>
      </c>
      <c r="AW64" s="21">
        <f t="shared" si="0"/>
        <v>0</v>
      </c>
      <c r="AX64" s="21">
        <f t="shared" si="0"/>
        <v>0</v>
      </c>
      <c r="AY64" s="21">
        <f t="shared" si="0"/>
        <v>0</v>
      </c>
      <c r="AZ64" s="21">
        <f t="shared" si="0"/>
        <v>0</v>
      </c>
      <c r="BA64" s="21">
        <f t="shared" si="0"/>
        <v>0</v>
      </c>
      <c r="BB64" s="21">
        <f t="shared" si="0"/>
        <v>0</v>
      </c>
      <c r="BC64" s="21">
        <f t="shared" si="0"/>
        <v>0</v>
      </c>
      <c r="BD64" s="21">
        <f t="shared" si="0"/>
        <v>0</v>
      </c>
      <c r="BE64" s="21">
        <f t="shared" si="0"/>
        <v>0</v>
      </c>
      <c r="BF64" s="21">
        <f t="shared" si="0"/>
        <v>0</v>
      </c>
      <c r="BG64" s="21">
        <f t="shared" si="0"/>
        <v>0</v>
      </c>
      <c r="BH64" s="21">
        <f t="shared" si="0"/>
        <v>0</v>
      </c>
      <c r="BI64" s="21">
        <f t="shared" si="0"/>
        <v>0</v>
      </c>
      <c r="BJ64" s="21">
        <f t="shared" si="0"/>
        <v>0</v>
      </c>
      <c r="BK64" s="21">
        <f t="shared" si="0"/>
        <v>0</v>
      </c>
      <c r="BL64" s="21">
        <f t="shared" si="0"/>
        <v>0</v>
      </c>
      <c r="BM64" s="21">
        <f t="shared" si="0"/>
        <v>0</v>
      </c>
      <c r="BN64" s="21">
        <f t="shared" si="0"/>
        <v>0</v>
      </c>
      <c r="BO64" s="21">
        <f t="shared" si="0"/>
        <v>0</v>
      </c>
      <c r="BP64" s="21">
        <f t="shared" si="0"/>
        <v>0</v>
      </c>
      <c r="BQ64" s="21">
        <f t="shared" ref="BQ64" si="1">SUM(BQ4:BQ62)</f>
        <v>0</v>
      </c>
    </row>
  </sheetData>
  <protectedRanges>
    <protectedRange algorithmName="SHA-512" hashValue="Dy7gTih1JNCnt5mJtHy8eLI6kgCfn6bugD4s3NUQdg5DthFodmSHAn9OWBGquW48g2aTFQYAZU4nGYid2U/pKw==" saltValue="C1OitLoKrKLDrXn5RKlEPA==" spinCount="100000" sqref="X2:AA2" name="Range_Georgia_6_1"/>
    <protectedRange algorithmName="SHA-512" hashValue="Dy7gTih1JNCnt5mJtHy8eLI6kgCfn6bugD4s3NUQdg5DthFodmSHAn9OWBGquW48g2aTFQYAZU4nGYid2U/pKw==" saltValue="C1OitLoKrKLDrXn5RKlEPA==" spinCount="100000" sqref="BK2:BL2 BF2:BH2" name="Range_Georgia_4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მსუბუქი ავტომობილები</vt:lpstr>
      <vt:lpstr>ნახევრად სატვირთო </vt:lpstr>
      <vt:lpstr>სატვირთო ტექნიკა</vt:lpstr>
      <vt:lpstr>სათადარიგო ნაწილების შესყიდვა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Zurab Beroshvili</cp:lastModifiedBy>
  <dcterms:created xsi:type="dcterms:W3CDTF">2024-04-16T08:27:41Z</dcterms:created>
  <dcterms:modified xsi:type="dcterms:W3CDTF">2024-11-18T13:58:48Z</dcterms:modified>
</cp:coreProperties>
</file>