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C:\Users\Gsotkilava\Desktop\ტენდერი მეორადი ტექნიკის რეალიზაციაზე\"/>
    </mc:Choice>
  </mc:AlternateContent>
  <xr:revisionPtr revIDLastSave="0" documentId="8_{F9EEEE9C-72CE-4758-AEDC-1EF527FFCD0E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ლოტი 1" sheetId="1" r:id="rId1"/>
    <sheet name="ლოტი 2" sheetId="2" r:id="rId2"/>
    <sheet name="ლოტი 3" sheetId="3" r:id="rId3"/>
    <sheet name="ლოტი 4" sheetId="4" r:id="rId4"/>
    <sheet name="ლოტი 5" sheetId="5" r:id="rId5"/>
    <sheet name="ლოტი 6" sheetId="7" r:id="rId6"/>
    <sheet name="ლოტი 7" sheetId="8" r:id="rId7"/>
    <sheet name="ლოტი 8" sheetId="6" r:id="rId8"/>
  </sheets>
  <definedNames>
    <definedName name="_xlnm._FilterDatabase" localSheetId="0" hidden="1">'ლოტი 1'!$A$4:$L$7</definedName>
    <definedName name="_xlnm._FilterDatabase" localSheetId="1" hidden="1">'ლოტი 2'!$A$4:$L$7</definedName>
  </definedNames>
  <calcPr calcId="191029"/>
  <extLst>
    <ext xmlns:x14="http://schemas.microsoft.com/office/spreadsheetml/2009/9/main" uri="{79F54976-1DA5-4618-B147-4CDE4B953A38}">
      <x14:workbookPr defaultImageDpi="330"/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L22" i="6" l="1"/>
  <c r="L21" i="8"/>
  <c r="L8" i="7"/>
  <c r="L25" i="5"/>
  <c r="L6" i="4"/>
  <c r="L6" i="3"/>
  <c r="L7" i="2"/>
  <c r="L7" i="1"/>
</calcChain>
</file>

<file path=xl/sharedStrings.xml><?xml version="1.0" encoding="utf-8"?>
<sst xmlns="http://schemas.openxmlformats.org/spreadsheetml/2006/main" count="662" uniqueCount="246">
  <si>
    <t>მოდელი</t>
  </si>
  <si>
    <t>გამოშვების წელი</t>
  </si>
  <si>
    <t>სახ/ნომ</t>
  </si>
  <si>
    <t>#</t>
  </si>
  <si>
    <t>გამყიდველი</t>
  </si>
  <si>
    <t>კომენტარი</t>
  </si>
  <si>
    <t>ტექნიკის ადგილ სამყოფელი</t>
  </si>
  <si>
    <t>კატეგორია</t>
  </si>
  <si>
    <t>ვინ კოდი</t>
  </si>
  <si>
    <t>* წარმოდგენილი ტექნიკა არის მეორად მდგომარეობაში. გამყიდველი არ იღებას პასუხისმგებლობას მის ექსპლუატაციაში ვარგისიანობაზე. მყიდველი ვალდებულია შესყიდვამდე ჯეროვნად შეამოწმოს შესყიდვის ობიექტი.</t>
  </si>
  <si>
    <t>შემოთავაზება (ლარი)</t>
  </si>
  <si>
    <t>ტექნიკის დათვალიერებაზე საკონტაქტო პირი</t>
  </si>
  <si>
    <t>FA</t>
  </si>
  <si>
    <t>VHC_000004991</t>
  </si>
  <si>
    <t>RVHC-9000016</t>
  </si>
  <si>
    <t>KAMAZ KRAN</t>
  </si>
  <si>
    <t>MAZ</t>
  </si>
  <si>
    <t>UQ441UU</t>
  </si>
  <si>
    <t>SS459SB</t>
  </si>
  <si>
    <t>XTC53605R71143438</t>
  </si>
  <si>
    <t>შპს ჯორჯიან უოთერ ენდ ფაუერი</t>
  </si>
  <si>
    <t>დადის</t>
  </si>
  <si>
    <t xml:space="preserve">გაჩერებული </t>
  </si>
  <si>
    <t>VHC_900000353</t>
  </si>
  <si>
    <t>VHC_900000128</t>
  </si>
  <si>
    <t>MERCEDES</t>
  </si>
  <si>
    <t>MERCEDES ATEGO 1217</t>
  </si>
  <si>
    <t>ევაკუატორი</t>
  </si>
  <si>
    <t>LH942HL</t>
  </si>
  <si>
    <t>HN529NH</t>
  </si>
  <si>
    <t>WDB6680021N049526</t>
  </si>
  <si>
    <t>WDB9700581K525415</t>
  </si>
  <si>
    <t>VHC_900000059</t>
  </si>
  <si>
    <t>SCANIA R114</t>
  </si>
  <si>
    <t>მანიპულატორი</t>
  </si>
  <si>
    <t>MM669QQ</t>
  </si>
  <si>
    <t>XLER6X20004429359</t>
  </si>
  <si>
    <t>VHC_500022346</t>
  </si>
  <si>
    <t>KAMAZ 53215 C</t>
  </si>
  <si>
    <t>წყლის ცისტერნა</t>
  </si>
  <si>
    <t>XTC53215R82330702</t>
  </si>
  <si>
    <t>AR115RA</t>
  </si>
  <si>
    <t>თბილისი ფეიქრების ქუჩა N30</t>
  </si>
  <si>
    <t>VHC_900000139</t>
  </si>
  <si>
    <t>VHC_900000168</t>
  </si>
  <si>
    <t>VHC_900000249</t>
  </si>
  <si>
    <t>VHC_900000248</t>
  </si>
  <si>
    <t>VHC_900000271</t>
  </si>
  <si>
    <t>VHC_900000270</t>
  </si>
  <si>
    <t>VHC_900000290</t>
  </si>
  <si>
    <t>RVHC-10825</t>
  </si>
  <si>
    <t>VHC_900000246</t>
  </si>
  <si>
    <t>VHC_900000250</t>
  </si>
  <si>
    <t>VHC_000021300</t>
  </si>
  <si>
    <t>VHC_900000260</t>
  </si>
  <si>
    <t>VHC_900000262</t>
  </si>
  <si>
    <t>VHC_900000127</t>
  </si>
  <si>
    <t>VHC_500014393</t>
  </si>
  <si>
    <t>VHC_900000372</t>
  </si>
  <si>
    <t>VHC_900000003</t>
  </si>
  <si>
    <t>RVHC-10828</t>
  </si>
  <si>
    <t>RVHC-9000060</t>
  </si>
  <si>
    <t>RVHC-9000011</t>
  </si>
  <si>
    <t>NISSAN TIIDA</t>
  </si>
  <si>
    <t>SKODA FABIA</t>
  </si>
  <si>
    <t>NISSAN   VERSA</t>
  </si>
  <si>
    <t>OPEL ZAFIRA</t>
  </si>
  <si>
    <t>RENAULT LOGAN</t>
  </si>
  <si>
    <t>TOYOTA COROLLA</t>
  </si>
  <si>
    <t>BMW-525-I</t>
  </si>
  <si>
    <t>MERCEDES-BENZ</t>
  </si>
  <si>
    <t>Toyota Corolla</t>
  </si>
  <si>
    <t>Renault LOGAN</t>
  </si>
  <si>
    <t>ჰეჩბექი</t>
  </si>
  <si>
    <t>სედანი</t>
  </si>
  <si>
    <t>უნივერსალი</t>
  </si>
  <si>
    <t>LL107QQ</t>
  </si>
  <si>
    <t>UU939VV</t>
  </si>
  <si>
    <t>LM762ML</t>
  </si>
  <si>
    <t>CC324TT</t>
  </si>
  <si>
    <t>UO523OO</t>
  </si>
  <si>
    <t>QQ451PP</t>
  </si>
  <si>
    <t>BA866AB</t>
  </si>
  <si>
    <t>AA127SS</t>
  </si>
  <si>
    <t>CC813TT</t>
  </si>
  <si>
    <t>LM761ML</t>
  </si>
  <si>
    <t>SS239OO</t>
  </si>
  <si>
    <t>WW481FF</t>
  </si>
  <si>
    <t>DD138CD</t>
  </si>
  <si>
    <t>XW096WX</t>
  </si>
  <si>
    <t>UQ270UU</t>
  </si>
  <si>
    <t>LD993DL</t>
  </si>
  <si>
    <t>GW004PA</t>
  </si>
  <si>
    <t>AR793RA</t>
  </si>
  <si>
    <t>KK852LL</t>
  </si>
  <si>
    <t>WW827TT</t>
  </si>
  <si>
    <t>C11052678</t>
  </si>
  <si>
    <t>TMBPY26Y154363942</t>
  </si>
  <si>
    <t>3N1BC13E67L401792</t>
  </si>
  <si>
    <t>JN1ICC13C68T005054</t>
  </si>
  <si>
    <t>3N1BC13E99L453369</t>
  </si>
  <si>
    <t>3N1BC13E49L360534</t>
  </si>
  <si>
    <t xml:space="preserve"> 3N1BC13E67L381978</t>
  </si>
  <si>
    <t>EOLOTGF75Y2275691</t>
  </si>
  <si>
    <t>3N1BC13E59L435581</t>
  </si>
  <si>
    <t>CI1215647</t>
  </si>
  <si>
    <t>VF1LSRAAHBH424774</t>
  </si>
  <si>
    <t xml:space="preserve"> 3N1CC11E29L454564</t>
  </si>
  <si>
    <t>3N1BC13E68L430632</t>
  </si>
  <si>
    <t>JTNBV58E802022416</t>
  </si>
  <si>
    <t>VF14SREB449448486</t>
  </si>
  <si>
    <t>JTNBM58E402011934</t>
  </si>
  <si>
    <t>WBADT42030GX99466</t>
  </si>
  <si>
    <t>WDB2100061B363953</t>
  </si>
  <si>
    <t>JTNBV58E802058218</t>
  </si>
  <si>
    <t>VFIFSRB1543902355</t>
  </si>
  <si>
    <t>თბილისის ზღვა, ცენტრალური ლაბორატორიის ტერიტორია</t>
  </si>
  <si>
    <t>რუსთავი, წმინდა ნინოს ქუჩა N5</t>
  </si>
  <si>
    <t>VHC_000033710</t>
  </si>
  <si>
    <t>VHC_900000314</t>
  </si>
  <si>
    <t>VHC_900000318</t>
  </si>
  <si>
    <t>RENAULT DUSTER</t>
  </si>
  <si>
    <t>HYUNDAI  TUCSON</t>
  </si>
  <si>
    <t>მაღალი გამავლობის</t>
  </si>
  <si>
    <t>UQ074UU</t>
  </si>
  <si>
    <t>LL210RR</t>
  </si>
  <si>
    <t>BB907RB</t>
  </si>
  <si>
    <t>VF1HSRAJN47049626</t>
  </si>
  <si>
    <t>KMHJN81DP9U946921</t>
  </si>
  <si>
    <t>KMHJM81VP9U073264</t>
  </si>
  <si>
    <t>VHC_900000089</t>
  </si>
  <si>
    <t>VHC_900000024</t>
  </si>
  <si>
    <t>VHC_900000176</t>
  </si>
  <si>
    <t>VHC_900000095</t>
  </si>
  <si>
    <t>VHC_900000020</t>
  </si>
  <si>
    <t>VHC_500014494</t>
  </si>
  <si>
    <t>VHC_900000052</t>
  </si>
  <si>
    <t>VHC_900000050</t>
  </si>
  <si>
    <t>VHC_900000173</t>
  </si>
  <si>
    <t>VHC_900000191</t>
  </si>
  <si>
    <t>VHC_900000051</t>
  </si>
  <si>
    <t>VHC_900000094</t>
  </si>
  <si>
    <t>VHC_900000023</t>
  </si>
  <si>
    <t>ნივა - VAZ LADA - 2329</t>
  </si>
  <si>
    <t>2013</t>
  </si>
  <si>
    <t>UU189VV</t>
  </si>
  <si>
    <t>OA168AO</t>
  </si>
  <si>
    <t>UL291UL</t>
  </si>
  <si>
    <t>UU195VV</t>
  </si>
  <si>
    <t>OA164AO</t>
  </si>
  <si>
    <t>UQ108UU</t>
  </si>
  <si>
    <t>ZS992SZ</t>
  </si>
  <si>
    <t>ZS990SZ</t>
  </si>
  <si>
    <t>WG320WG</t>
  </si>
  <si>
    <t>UL309UL</t>
  </si>
  <si>
    <t>ZS991SZ</t>
  </si>
  <si>
    <t>II182CC</t>
  </si>
  <si>
    <t>OA167AO</t>
  </si>
  <si>
    <t>XTA213100H0185122-X7Y232900H0009474</t>
  </si>
  <si>
    <t>X7Y232900F0009178</t>
  </si>
  <si>
    <t>XTA213100J0191176- XKP232900J0009790</t>
  </si>
  <si>
    <t>XTA213100H0184553-X7Y232900H0009444</t>
  </si>
  <si>
    <t>X7Y232900F0009169</t>
  </si>
  <si>
    <t xml:space="preserve"> XTA212140D2129886</t>
  </si>
  <si>
    <t>X6D234610G0006705</t>
  </si>
  <si>
    <t xml:space="preserve"> X6D234610G0006730</t>
  </si>
  <si>
    <t>XTA213100J0191455-XKP232900J0009814</t>
  </si>
  <si>
    <t>XTA213100J0191368-XKP232900J0009806</t>
  </si>
  <si>
    <t>X6D234610G0006703</t>
  </si>
  <si>
    <t>X7Y232900H0009467-XTA213100H0185000</t>
  </si>
  <si>
    <t>X7Y232900F0009180</t>
  </si>
  <si>
    <t>VHC_900000322</t>
  </si>
  <si>
    <t>VHC_900000333</t>
  </si>
  <si>
    <t>VHC_900000344</t>
  </si>
  <si>
    <t>FORD TRANZIT</t>
  </si>
  <si>
    <t>NH761NH</t>
  </si>
  <si>
    <t>XX368NN</t>
  </si>
  <si>
    <t>XS448SX</t>
  </si>
  <si>
    <t>WF0VXXGBFV1U33018</t>
  </si>
  <si>
    <t>WF0VXXGBFV2G31279</t>
  </si>
  <si>
    <t>WF0VFXBDFV2M45446</t>
  </si>
  <si>
    <t>ნატახრატი</t>
  </si>
  <si>
    <t>RVHC-9000032</t>
  </si>
  <si>
    <t>VHC_000004783</t>
  </si>
  <si>
    <t>VHC_900000096</t>
  </si>
  <si>
    <t>LADA 232900</t>
  </si>
  <si>
    <t>TOYOTA HAILUX 2.5</t>
  </si>
  <si>
    <t>Pick Up -  პიკაპი</t>
  </si>
  <si>
    <t>WG322WG</t>
  </si>
  <si>
    <t>UQ066UU</t>
  </si>
  <si>
    <t>UU196VV</t>
  </si>
  <si>
    <t>XTA213100J0191066</t>
  </si>
  <si>
    <t>MROFR22GX80526283</t>
  </si>
  <si>
    <t>XTA213100H0184671-X7Y232900H0009435</t>
  </si>
  <si>
    <t>VHC_900000015</t>
  </si>
  <si>
    <t>VHC_500011611</t>
  </si>
  <si>
    <t>VHC_900000284</t>
  </si>
  <si>
    <t>VHC_900000016</t>
  </si>
  <si>
    <t>VHC_900000018</t>
  </si>
  <si>
    <t>VHC_900000273</t>
  </si>
  <si>
    <t>VHC_900000274</t>
  </si>
  <si>
    <t>VHC_900000316</t>
  </si>
  <si>
    <t>VHC_900000293</t>
  </si>
  <si>
    <t>VHC_900000328</t>
  </si>
  <si>
    <t>VHC_500019623</t>
  </si>
  <si>
    <t>VHC_500021744</t>
  </si>
  <si>
    <t>VHC_900000310</t>
  </si>
  <si>
    <t>VHC_900000302</t>
  </si>
  <si>
    <t>GAZ 3309</t>
  </si>
  <si>
    <t>KIA K2700</t>
  </si>
  <si>
    <t>UAZ 390995</t>
  </si>
  <si>
    <t>სატვირთო სამგზავრო მიკროავტობუსი</t>
  </si>
  <si>
    <t>AM983AA</t>
  </si>
  <si>
    <t>LL161JL</t>
  </si>
  <si>
    <t>CC396ZZ</t>
  </si>
  <si>
    <t>AM985AA</t>
  </si>
  <si>
    <t>AM987AA</t>
  </si>
  <si>
    <t>VV373SS</t>
  </si>
  <si>
    <t>UL758UL</t>
  </si>
  <si>
    <t>II470YY</t>
  </si>
  <si>
    <t>ZZ045ZS</t>
  </si>
  <si>
    <t>WW089RR</t>
  </si>
  <si>
    <t>BI362II</t>
  </si>
  <si>
    <t>AF565FA</t>
  </si>
  <si>
    <t>QQ358QC</t>
  </si>
  <si>
    <t>NN445TT</t>
  </si>
  <si>
    <t>X96330900F1059498</t>
  </si>
  <si>
    <t>KNCSHY71CD7743532</t>
  </si>
  <si>
    <t>WF0VXXGBFV1E27985</t>
  </si>
  <si>
    <t xml:space="preserve"> X96330900F1059642</t>
  </si>
  <si>
    <t>X96330900F1059560</t>
  </si>
  <si>
    <t>WF0LXXGBVLWT41819</t>
  </si>
  <si>
    <t>WF0LXXBDVLYD22022</t>
  </si>
  <si>
    <t>WF0CXXGBVCVG23137</t>
  </si>
  <si>
    <t>WF0PXXGBFP4B02708</t>
  </si>
  <si>
    <t>WF0CXXGBVCWR04990</t>
  </si>
  <si>
    <t>XTT390995E0417025-374100E0438317</t>
  </si>
  <si>
    <t>KNCSHY71CF7875967</t>
  </si>
  <si>
    <t>WF0CXXGBVCWG56745</t>
  </si>
  <si>
    <t>WF0VXXBDFV1E13353</t>
  </si>
  <si>
    <t>ნატახტარი</t>
  </si>
  <si>
    <t xml:space="preserve"> +995 591751868</t>
  </si>
  <si>
    <t xml:space="preserve"> +995 555 446 002</t>
  </si>
  <si>
    <t>+995 599 845 101</t>
  </si>
  <si>
    <t>+995 555 528 958</t>
  </si>
  <si>
    <t>ამწე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</si>
</sst>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₾-437]_-;\-* #,##0.00\ [$₾-437]_-;_-* &quot;-&quot;??\ [$₾-437]_-;_-@_-"/>
  </numFmts>
  <fonts count="4" x14ac:knownFonts="1">
    <font>
      <sz val="11"/>
      <color theme="1"/>
      <name val="Sylfaen"/>
      <family val="2"/>
      <scheme val="minor"/>
    </font>
    <font>
      <sz val="9"/>
      <color theme="1"/>
      <name val="Segoe UI"/>
      <family val="2"/>
    </font>
    <font>
      <b/>
      <sz val="10"/>
      <color theme="1"/>
      <name val="Calibri"/>
      <family val="2"/>
    </font>
    <font>
      <sz val="10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3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0" borderId="1" xfId="0" applyFont="1" applyBorder="1"/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wrapText="1"/>
    </xf>
    <xf numFmtId="164" fontId="2" fillId="0" borderId="1" xfId="0" applyNumberFormat="1" applyFont="1" applyBorder="1"/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 wrapText="1"/>
    </xf>
    <xf numFmtId="164" fontId="3" fillId="0" borderId="0" xfId="0" applyNumberFormat="1" applyFont="1"/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49" fontId="2" fillId="0" borderId="1" xfId="0" applyNumberFormat="1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7"/>
  <sheetViews>
    <sheetView tabSelected="1" zoomScaleNormal="100" workbookViewId="0">
      <selection activeCell="D7" sqref="D7"/>
    </sheetView>
  </sheetViews>
  <sheetFormatPr defaultColWidth="8.875" defaultRowHeight="12.75" x14ac:dyDescent="0.25"/>
  <cols>
    <col min="1" max="1" width="5.625" style="10" bestFit="1" customWidth="1"/>
    <col min="2" max="2" width="12.375" style="10" bestFit="1" customWidth="1"/>
    <col min="3" max="3" width="11.5" style="10" bestFit="1" customWidth="1"/>
    <col min="4" max="4" width="13.375" style="10" bestFit="1" customWidth="1"/>
    <col min="5" max="5" width="18.125" style="10" bestFit="1" customWidth="1"/>
    <col min="6" max="6" width="11.125" style="10" bestFit="1" customWidth="1"/>
    <col min="7" max="7" width="11.875" style="10" bestFit="1" customWidth="1"/>
    <col min="8" max="8" width="26.875" style="10" bestFit="1" customWidth="1"/>
    <col min="9" max="9" width="13.5" style="10" bestFit="1" customWidth="1"/>
    <col min="10" max="10" width="57.625" style="10" bestFit="1" customWidth="1"/>
    <col min="11" max="11" width="26.125" style="10" customWidth="1"/>
    <col min="12" max="12" width="15.625" style="10" bestFit="1" customWidth="1"/>
    <col min="13" max="16384" width="8.875" style="10"/>
  </cols>
  <sheetData>
    <row r="1" spans="1:12" x14ac:dyDescent="0.25">
      <c r="A1" s="19" t="s">
        <v>9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</row>
    <row r="2" spans="1:12" x14ac:dyDescent="0.2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</row>
    <row r="3" spans="1:12" x14ac:dyDescent="0.25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</row>
    <row r="4" spans="1:12" ht="25.5" x14ac:dyDescent="0.25">
      <c r="A4" s="2" t="s">
        <v>3</v>
      </c>
      <c r="B4" s="2" t="s">
        <v>12</v>
      </c>
      <c r="C4" s="2" t="s">
        <v>0</v>
      </c>
      <c r="D4" s="2" t="s">
        <v>7</v>
      </c>
      <c r="E4" s="2" t="s">
        <v>1</v>
      </c>
      <c r="F4" s="2" t="s">
        <v>2</v>
      </c>
      <c r="G4" s="2" t="s">
        <v>8</v>
      </c>
      <c r="H4" s="2" t="s">
        <v>4</v>
      </c>
      <c r="I4" s="2" t="s">
        <v>5</v>
      </c>
      <c r="J4" s="2" t="s">
        <v>6</v>
      </c>
      <c r="K4" s="2" t="s">
        <v>11</v>
      </c>
      <c r="L4" s="2" t="s">
        <v>10</v>
      </c>
    </row>
    <row r="5" spans="1:12" s="17" customFormat="1" x14ac:dyDescent="0.25">
      <c r="A5" s="14">
        <v>1</v>
      </c>
      <c r="B5" s="14" t="s">
        <v>13</v>
      </c>
      <c r="C5" s="15" t="s">
        <v>15</v>
      </c>
      <c r="D5" s="15" t="s">
        <v>245</v>
      </c>
      <c r="E5" s="14">
        <v>2007</v>
      </c>
      <c r="F5" s="14" t="s">
        <v>17</v>
      </c>
      <c r="G5" s="14" t="s">
        <v>19</v>
      </c>
      <c r="H5" s="14" t="s">
        <v>20</v>
      </c>
      <c r="I5" s="15" t="s">
        <v>21</v>
      </c>
      <c r="J5" s="14" t="s">
        <v>117</v>
      </c>
      <c r="K5" s="15" t="s">
        <v>242</v>
      </c>
      <c r="L5" s="16">
        <v>0</v>
      </c>
    </row>
    <row r="6" spans="1:12" s="17" customFormat="1" ht="26.45" customHeight="1" x14ac:dyDescent="0.25">
      <c r="A6" s="14">
        <v>2</v>
      </c>
      <c r="B6" s="14" t="s">
        <v>14</v>
      </c>
      <c r="C6" s="15" t="s">
        <v>16</v>
      </c>
      <c r="D6" s="15" t="s">
        <v>245</v>
      </c>
      <c r="E6" s="14">
        <v>1990</v>
      </c>
      <c r="F6" s="14" t="s">
        <v>18</v>
      </c>
      <c r="G6" s="14">
        <v>125923</v>
      </c>
      <c r="H6" s="14" t="s">
        <v>20</v>
      </c>
      <c r="I6" s="15" t="s">
        <v>22</v>
      </c>
      <c r="J6" s="14" t="s">
        <v>42</v>
      </c>
      <c r="K6" s="15" t="s">
        <v>241</v>
      </c>
      <c r="L6" s="16">
        <v>0</v>
      </c>
    </row>
    <row r="7" spans="1:12" x14ac:dyDescent="0.25">
      <c r="L7" s="11">
        <f>SUM(L5:L6)</f>
        <v>0</v>
      </c>
    </row>
  </sheetData>
  <autoFilter ref="A4:L7" xr:uid="{00000000-0009-0000-0000-000000000000}"/>
  <mergeCells count="1">
    <mergeCell ref="A1:L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7"/>
  <sheetViews>
    <sheetView zoomScaleNormal="100" workbookViewId="0">
      <selection activeCell="K13" sqref="K13"/>
    </sheetView>
  </sheetViews>
  <sheetFormatPr defaultColWidth="8.875" defaultRowHeight="12.75" x14ac:dyDescent="0.2"/>
  <cols>
    <col min="1" max="1" width="3.25" style="1" customWidth="1"/>
    <col min="2" max="2" width="12.375" style="1" bestFit="1" customWidth="1"/>
    <col min="3" max="3" width="17.25" style="1" customWidth="1"/>
    <col min="4" max="4" width="13.375" style="1" bestFit="1" customWidth="1"/>
    <col min="5" max="5" width="17.125" style="1" bestFit="1" customWidth="1"/>
    <col min="6" max="6" width="19.75" style="1" customWidth="1"/>
    <col min="7" max="7" width="16.875" style="1" bestFit="1" customWidth="1"/>
    <col min="8" max="8" width="26.875" style="1" bestFit="1" customWidth="1"/>
    <col min="9" max="9" width="11.5" style="1" bestFit="1" customWidth="1"/>
    <col min="10" max="10" width="24.25" style="1" bestFit="1" customWidth="1"/>
    <col min="11" max="11" width="22.375" style="1" customWidth="1"/>
    <col min="12" max="12" width="22.125" style="13" bestFit="1" customWidth="1"/>
    <col min="13" max="16384" width="8.875" style="1"/>
  </cols>
  <sheetData>
    <row r="1" spans="1:12" ht="33" customHeight="1" x14ac:dyDescent="0.2">
      <c r="A1" s="19" t="s">
        <v>9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</row>
    <row r="2" spans="1:12" ht="15" hidden="1" customHeight="1" x14ac:dyDescent="0.2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</row>
    <row r="3" spans="1:12" x14ac:dyDescent="0.2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</row>
    <row r="4" spans="1:12" ht="25.5" x14ac:dyDescent="0.2">
      <c r="A4" s="2" t="s">
        <v>3</v>
      </c>
      <c r="B4" s="2" t="s">
        <v>12</v>
      </c>
      <c r="C4" s="2" t="s">
        <v>0</v>
      </c>
      <c r="D4" s="2" t="s">
        <v>7</v>
      </c>
      <c r="E4" s="2" t="s">
        <v>1</v>
      </c>
      <c r="F4" s="2" t="s">
        <v>2</v>
      </c>
      <c r="G4" s="2" t="s">
        <v>8</v>
      </c>
      <c r="H4" s="2" t="s">
        <v>4</v>
      </c>
      <c r="I4" s="3" t="s">
        <v>5</v>
      </c>
      <c r="J4" s="3" t="s">
        <v>6</v>
      </c>
      <c r="K4" s="3" t="s">
        <v>11</v>
      </c>
      <c r="L4" s="12" t="s">
        <v>10</v>
      </c>
    </row>
    <row r="5" spans="1:12" s="17" customFormat="1" x14ac:dyDescent="0.25">
      <c r="A5" s="14">
        <v>1</v>
      </c>
      <c r="B5" s="14" t="s">
        <v>23</v>
      </c>
      <c r="C5" s="15" t="s">
        <v>25</v>
      </c>
      <c r="D5" s="15" t="s">
        <v>27</v>
      </c>
      <c r="E5" s="14">
        <v>1997</v>
      </c>
      <c r="F5" s="14" t="s">
        <v>28</v>
      </c>
      <c r="G5" s="14" t="s">
        <v>30</v>
      </c>
      <c r="H5" s="14" t="s">
        <v>20</v>
      </c>
      <c r="I5" s="15" t="s">
        <v>22</v>
      </c>
      <c r="J5" s="14" t="s">
        <v>42</v>
      </c>
      <c r="K5" s="15" t="s">
        <v>241</v>
      </c>
      <c r="L5" s="16">
        <v>0</v>
      </c>
    </row>
    <row r="6" spans="1:12" s="17" customFormat="1" x14ac:dyDescent="0.25">
      <c r="A6" s="14">
        <v>2</v>
      </c>
      <c r="B6" s="14" t="s">
        <v>24</v>
      </c>
      <c r="C6" s="15" t="s">
        <v>26</v>
      </c>
      <c r="D6" s="15" t="s">
        <v>27</v>
      </c>
      <c r="E6" s="14">
        <v>2000</v>
      </c>
      <c r="F6" s="14" t="s">
        <v>29</v>
      </c>
      <c r="G6" s="14" t="s">
        <v>31</v>
      </c>
      <c r="H6" s="14" t="s">
        <v>20</v>
      </c>
      <c r="I6" s="15" t="s">
        <v>22</v>
      </c>
      <c r="J6" s="14" t="s">
        <v>42</v>
      </c>
      <c r="K6" s="15" t="s">
        <v>241</v>
      </c>
      <c r="L6" s="16">
        <v>0</v>
      </c>
    </row>
    <row r="7" spans="1:12" x14ac:dyDescent="0.2">
      <c r="L7" s="8">
        <f>SUM(L5:L6)</f>
        <v>0</v>
      </c>
    </row>
  </sheetData>
  <autoFilter ref="A4:L7" xr:uid="{00000000-0009-0000-0000-000001000000}"/>
  <mergeCells count="1">
    <mergeCell ref="A1:L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6"/>
  <sheetViews>
    <sheetView zoomScaleNormal="100" workbookViewId="0">
      <selection activeCell="J12" sqref="J12"/>
    </sheetView>
  </sheetViews>
  <sheetFormatPr defaultColWidth="8.875" defaultRowHeight="12.75" x14ac:dyDescent="0.2"/>
  <cols>
    <col min="1" max="1" width="3.25" style="1" customWidth="1"/>
    <col min="2" max="2" width="12.375" style="1" bestFit="1" customWidth="1"/>
    <col min="3" max="3" width="15.875" style="1" customWidth="1"/>
    <col min="4" max="4" width="14.625" style="1" customWidth="1"/>
    <col min="5" max="5" width="19.25" style="1" customWidth="1"/>
    <col min="6" max="6" width="11.875" style="1" customWidth="1"/>
    <col min="7" max="7" width="15.625" style="1" bestFit="1" customWidth="1"/>
    <col min="8" max="8" width="26.875" style="1" bestFit="1" customWidth="1"/>
    <col min="9" max="9" width="9.5" style="1" bestFit="1" customWidth="1"/>
    <col min="10" max="10" width="24.25" style="1" bestFit="1" customWidth="1"/>
    <col min="11" max="11" width="22.375" style="1" customWidth="1"/>
    <col min="12" max="12" width="14.125" style="1" customWidth="1"/>
    <col min="13" max="16384" width="8.875" style="1"/>
  </cols>
  <sheetData>
    <row r="1" spans="1:12" ht="33" customHeight="1" x14ac:dyDescent="0.2">
      <c r="A1" s="19" t="s">
        <v>9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</row>
    <row r="2" spans="1:12" ht="15" hidden="1" customHeight="1" x14ac:dyDescent="0.2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</row>
    <row r="3" spans="1:12" x14ac:dyDescent="0.2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</row>
    <row r="4" spans="1:12" ht="27" customHeight="1" x14ac:dyDescent="0.2">
      <c r="A4" s="2" t="s">
        <v>3</v>
      </c>
      <c r="B4" s="2" t="s">
        <v>12</v>
      </c>
      <c r="C4" s="2" t="s">
        <v>0</v>
      </c>
      <c r="D4" s="2" t="s">
        <v>7</v>
      </c>
      <c r="E4" s="2" t="s">
        <v>1</v>
      </c>
      <c r="F4" s="2" t="s">
        <v>2</v>
      </c>
      <c r="G4" s="2" t="s">
        <v>8</v>
      </c>
      <c r="H4" s="2" t="s">
        <v>4</v>
      </c>
      <c r="I4" s="3" t="s">
        <v>5</v>
      </c>
      <c r="J4" s="3" t="s">
        <v>6</v>
      </c>
      <c r="K4" s="3" t="s">
        <v>11</v>
      </c>
      <c r="L4" s="2" t="s">
        <v>10</v>
      </c>
    </row>
    <row r="5" spans="1:12" x14ac:dyDescent="0.2">
      <c r="A5" s="4">
        <v>1</v>
      </c>
      <c r="B5" s="4" t="s">
        <v>32</v>
      </c>
      <c r="C5" s="5" t="s">
        <v>33</v>
      </c>
      <c r="D5" s="5" t="s">
        <v>34</v>
      </c>
      <c r="E5" s="6">
        <v>2002</v>
      </c>
      <c r="F5" s="6" t="s">
        <v>35</v>
      </c>
      <c r="G5" s="6" t="s">
        <v>36</v>
      </c>
      <c r="H5" s="9" t="s">
        <v>20</v>
      </c>
      <c r="I5" s="7" t="s">
        <v>21</v>
      </c>
      <c r="J5" s="9" t="s">
        <v>42</v>
      </c>
      <c r="K5" s="15" t="s">
        <v>241</v>
      </c>
      <c r="L5" s="8">
        <v>0</v>
      </c>
    </row>
    <row r="6" spans="1:12" x14ac:dyDescent="0.2">
      <c r="L6" s="8">
        <f>SUM(L5)</f>
        <v>0</v>
      </c>
    </row>
  </sheetData>
  <mergeCells count="1">
    <mergeCell ref="A1:L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6"/>
  <sheetViews>
    <sheetView zoomScaleNormal="100" workbookViewId="0">
      <selection activeCell="K13" sqref="K13"/>
    </sheetView>
  </sheetViews>
  <sheetFormatPr defaultColWidth="8.875" defaultRowHeight="12.75" x14ac:dyDescent="0.2"/>
  <cols>
    <col min="1" max="1" width="1.875" style="1" bestFit="1" customWidth="1"/>
    <col min="2" max="2" width="12.375" style="1" bestFit="1" customWidth="1"/>
    <col min="3" max="3" width="15.625" style="1" customWidth="1"/>
    <col min="4" max="4" width="16" style="1" customWidth="1"/>
    <col min="5" max="5" width="15" style="1" bestFit="1" customWidth="1"/>
    <col min="6" max="6" width="7.625" style="1" bestFit="1" customWidth="1"/>
    <col min="7" max="7" width="15.75" style="1" bestFit="1" customWidth="1"/>
    <col min="8" max="8" width="26.875" style="1" bestFit="1" customWidth="1"/>
    <col min="9" max="9" width="10" style="1" bestFit="1" customWidth="1"/>
    <col min="10" max="10" width="25" style="1" bestFit="1" customWidth="1"/>
    <col min="11" max="11" width="36.5" style="1" bestFit="1" customWidth="1"/>
    <col min="12" max="12" width="18.375" style="1" bestFit="1" customWidth="1"/>
    <col min="13" max="16384" width="8.875" style="1"/>
  </cols>
  <sheetData>
    <row r="1" spans="1:12" ht="33" customHeight="1" x14ac:dyDescent="0.2">
      <c r="A1" s="19" t="s">
        <v>9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</row>
    <row r="2" spans="1:12" ht="15" hidden="1" customHeight="1" x14ac:dyDescent="0.2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</row>
    <row r="3" spans="1:12" x14ac:dyDescent="0.2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</row>
    <row r="4" spans="1:12" ht="25.5" x14ac:dyDescent="0.2">
      <c r="A4" s="2" t="s">
        <v>3</v>
      </c>
      <c r="B4" s="2" t="s">
        <v>12</v>
      </c>
      <c r="C4" s="2" t="s">
        <v>0</v>
      </c>
      <c r="D4" s="2" t="s">
        <v>7</v>
      </c>
      <c r="E4" s="2" t="s">
        <v>1</v>
      </c>
      <c r="F4" s="2" t="s">
        <v>2</v>
      </c>
      <c r="G4" s="2" t="s">
        <v>8</v>
      </c>
      <c r="H4" s="2" t="s">
        <v>4</v>
      </c>
      <c r="I4" s="3" t="s">
        <v>5</v>
      </c>
      <c r="J4" s="3" t="s">
        <v>6</v>
      </c>
      <c r="K4" s="3" t="s">
        <v>11</v>
      </c>
      <c r="L4" s="2" t="s">
        <v>10</v>
      </c>
    </row>
    <row r="5" spans="1:12" s="17" customFormat="1" x14ac:dyDescent="0.25">
      <c r="A5" s="14">
        <v>1</v>
      </c>
      <c r="B5" s="14" t="s">
        <v>37</v>
      </c>
      <c r="C5" s="15" t="s">
        <v>38</v>
      </c>
      <c r="D5" s="15" t="s">
        <v>39</v>
      </c>
      <c r="E5" s="14">
        <v>2008</v>
      </c>
      <c r="F5" s="14" t="s">
        <v>41</v>
      </c>
      <c r="G5" s="14" t="s">
        <v>40</v>
      </c>
      <c r="H5" s="14" t="s">
        <v>20</v>
      </c>
      <c r="I5" s="15" t="s">
        <v>21</v>
      </c>
      <c r="J5" s="14" t="s">
        <v>42</v>
      </c>
      <c r="K5" s="15" t="s">
        <v>241</v>
      </c>
      <c r="L5" s="16">
        <v>0</v>
      </c>
    </row>
    <row r="6" spans="1:12" x14ac:dyDescent="0.2">
      <c r="L6" s="8">
        <f>SUM(L5)</f>
        <v>0</v>
      </c>
    </row>
  </sheetData>
  <mergeCells count="1">
    <mergeCell ref="A1:L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AA1973-F861-4B62-9AF5-9785A67B558B}">
  <dimension ref="A1:L25"/>
  <sheetViews>
    <sheetView zoomScaleNormal="100" workbookViewId="0">
      <selection activeCell="K13" sqref="K13"/>
    </sheetView>
  </sheetViews>
  <sheetFormatPr defaultColWidth="8.875" defaultRowHeight="12.75" x14ac:dyDescent="0.2"/>
  <cols>
    <col min="1" max="1" width="2.625" style="1" bestFit="1" customWidth="1"/>
    <col min="2" max="2" width="12.375" style="1" bestFit="1" customWidth="1"/>
    <col min="3" max="3" width="18.25" style="1" customWidth="1"/>
    <col min="4" max="4" width="10.5" style="1" bestFit="1" customWidth="1"/>
    <col min="5" max="5" width="15" style="1" bestFit="1" customWidth="1"/>
    <col min="6" max="6" width="8.25" style="1" bestFit="1" customWidth="1"/>
    <col min="7" max="7" width="16.75" style="1" bestFit="1" customWidth="1"/>
    <col min="8" max="8" width="26.875" style="1" bestFit="1" customWidth="1"/>
    <col min="9" max="9" width="11.875" style="1" customWidth="1"/>
    <col min="10" max="10" width="49" style="1" bestFit="1" customWidth="1"/>
    <col min="11" max="11" width="38.125" style="1" bestFit="1" customWidth="1"/>
    <col min="12" max="12" width="18.375" style="1" bestFit="1" customWidth="1"/>
    <col min="13" max="16384" width="8.875" style="1"/>
  </cols>
  <sheetData>
    <row r="1" spans="1:12" x14ac:dyDescent="0.2">
      <c r="A1" s="19" t="s">
        <v>9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</row>
    <row r="2" spans="1:12" x14ac:dyDescent="0.2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</row>
    <row r="3" spans="1:12" x14ac:dyDescent="0.2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</row>
    <row r="4" spans="1:12" x14ac:dyDescent="0.2">
      <c r="A4" s="2" t="s">
        <v>3</v>
      </c>
      <c r="B4" s="2" t="s">
        <v>12</v>
      </c>
      <c r="C4" s="2" t="s">
        <v>0</v>
      </c>
      <c r="D4" s="2" t="s">
        <v>7</v>
      </c>
      <c r="E4" s="2" t="s">
        <v>1</v>
      </c>
      <c r="F4" s="2" t="s">
        <v>2</v>
      </c>
      <c r="G4" s="2" t="s">
        <v>8</v>
      </c>
      <c r="H4" s="2" t="s">
        <v>4</v>
      </c>
      <c r="I4" s="3" t="s">
        <v>5</v>
      </c>
      <c r="J4" s="3" t="s">
        <v>6</v>
      </c>
      <c r="K4" s="3" t="s">
        <v>11</v>
      </c>
      <c r="L4" s="2" t="s">
        <v>10</v>
      </c>
    </row>
    <row r="5" spans="1:12" s="17" customFormat="1" x14ac:dyDescent="0.25">
      <c r="A5" s="14">
        <v>1</v>
      </c>
      <c r="B5" s="14" t="s">
        <v>43</v>
      </c>
      <c r="C5" s="15" t="s">
        <v>63</v>
      </c>
      <c r="D5" s="15" t="s">
        <v>73</v>
      </c>
      <c r="E5" s="14">
        <v>2005</v>
      </c>
      <c r="F5" s="14" t="s">
        <v>76</v>
      </c>
      <c r="G5" s="14" t="s">
        <v>96</v>
      </c>
      <c r="H5" s="14" t="s">
        <v>20</v>
      </c>
      <c r="I5" s="15" t="s">
        <v>22</v>
      </c>
      <c r="J5" s="14" t="s">
        <v>116</v>
      </c>
      <c r="K5" s="18" t="s">
        <v>243</v>
      </c>
      <c r="L5" s="16">
        <v>0</v>
      </c>
    </row>
    <row r="6" spans="1:12" s="17" customFormat="1" x14ac:dyDescent="0.25">
      <c r="A6" s="14">
        <v>2</v>
      </c>
      <c r="B6" s="14" t="s">
        <v>44</v>
      </c>
      <c r="C6" s="15" t="s">
        <v>64</v>
      </c>
      <c r="D6" s="15" t="s">
        <v>73</v>
      </c>
      <c r="E6" s="14">
        <v>2005</v>
      </c>
      <c r="F6" s="14" t="s">
        <v>77</v>
      </c>
      <c r="G6" s="14" t="s">
        <v>97</v>
      </c>
      <c r="H6" s="14" t="s">
        <v>20</v>
      </c>
      <c r="I6" s="15" t="s">
        <v>22</v>
      </c>
      <c r="J6" s="14" t="s">
        <v>116</v>
      </c>
      <c r="K6" s="18" t="s">
        <v>243</v>
      </c>
      <c r="L6" s="16">
        <v>0</v>
      </c>
    </row>
    <row r="7" spans="1:12" s="17" customFormat="1" x14ac:dyDescent="0.25">
      <c r="A7" s="14">
        <v>3</v>
      </c>
      <c r="B7" s="14" t="s">
        <v>45</v>
      </c>
      <c r="C7" s="15" t="s">
        <v>65</v>
      </c>
      <c r="D7" s="15" t="s">
        <v>73</v>
      </c>
      <c r="E7" s="14">
        <v>2007</v>
      </c>
      <c r="F7" s="14" t="s">
        <v>78</v>
      </c>
      <c r="G7" s="14" t="s">
        <v>98</v>
      </c>
      <c r="H7" s="14" t="s">
        <v>20</v>
      </c>
      <c r="I7" s="15" t="s">
        <v>22</v>
      </c>
      <c r="J7" s="14" t="s">
        <v>116</v>
      </c>
      <c r="K7" s="18" t="s">
        <v>243</v>
      </c>
      <c r="L7" s="16">
        <v>0</v>
      </c>
    </row>
    <row r="8" spans="1:12" s="17" customFormat="1" x14ac:dyDescent="0.25">
      <c r="A8" s="14">
        <v>4</v>
      </c>
      <c r="B8" s="14" t="s">
        <v>46</v>
      </c>
      <c r="C8" s="15" t="s">
        <v>63</v>
      </c>
      <c r="D8" s="15" t="s">
        <v>73</v>
      </c>
      <c r="E8" s="14">
        <v>2007</v>
      </c>
      <c r="F8" s="14" t="s">
        <v>79</v>
      </c>
      <c r="G8" s="14" t="s">
        <v>99</v>
      </c>
      <c r="H8" s="14" t="s">
        <v>20</v>
      </c>
      <c r="I8" s="15" t="s">
        <v>22</v>
      </c>
      <c r="J8" s="14" t="s">
        <v>116</v>
      </c>
      <c r="K8" s="18" t="s">
        <v>243</v>
      </c>
      <c r="L8" s="16">
        <v>0</v>
      </c>
    </row>
    <row r="9" spans="1:12" s="17" customFormat="1" x14ac:dyDescent="0.25">
      <c r="A9" s="14">
        <v>5</v>
      </c>
      <c r="B9" s="14" t="s">
        <v>47</v>
      </c>
      <c r="C9" s="15" t="s">
        <v>65</v>
      </c>
      <c r="D9" s="15" t="s">
        <v>73</v>
      </c>
      <c r="E9" s="14">
        <v>2009</v>
      </c>
      <c r="F9" s="14" t="s">
        <v>80</v>
      </c>
      <c r="G9" s="14" t="s">
        <v>100</v>
      </c>
      <c r="H9" s="14" t="s">
        <v>20</v>
      </c>
      <c r="I9" s="15" t="s">
        <v>22</v>
      </c>
      <c r="J9" s="14" t="s">
        <v>116</v>
      </c>
      <c r="K9" s="18" t="s">
        <v>243</v>
      </c>
      <c r="L9" s="16">
        <v>0</v>
      </c>
    </row>
    <row r="10" spans="1:12" s="17" customFormat="1" x14ac:dyDescent="0.25">
      <c r="A10" s="14">
        <v>6</v>
      </c>
      <c r="B10" s="14" t="s">
        <v>48</v>
      </c>
      <c r="C10" s="15" t="s">
        <v>65</v>
      </c>
      <c r="D10" s="15" t="s">
        <v>73</v>
      </c>
      <c r="E10" s="14">
        <v>2008</v>
      </c>
      <c r="F10" s="14" t="s">
        <v>81</v>
      </c>
      <c r="G10" s="14" t="s">
        <v>101</v>
      </c>
      <c r="H10" s="14" t="s">
        <v>20</v>
      </c>
      <c r="I10" s="15" t="s">
        <v>22</v>
      </c>
      <c r="J10" s="14" t="s">
        <v>42</v>
      </c>
      <c r="K10" s="18" t="s">
        <v>243</v>
      </c>
      <c r="L10" s="16">
        <v>0</v>
      </c>
    </row>
    <row r="11" spans="1:12" s="17" customFormat="1" x14ac:dyDescent="0.25">
      <c r="A11" s="14">
        <v>7</v>
      </c>
      <c r="B11" s="14" t="s">
        <v>49</v>
      </c>
      <c r="C11" s="15" t="s">
        <v>65</v>
      </c>
      <c r="D11" s="15" t="s">
        <v>73</v>
      </c>
      <c r="E11" s="14">
        <v>2006</v>
      </c>
      <c r="F11" s="14" t="s">
        <v>82</v>
      </c>
      <c r="G11" s="14" t="s">
        <v>102</v>
      </c>
      <c r="H11" s="14" t="s">
        <v>20</v>
      </c>
      <c r="I11" s="15" t="s">
        <v>22</v>
      </c>
      <c r="J11" s="14" t="s">
        <v>116</v>
      </c>
      <c r="K11" s="18" t="s">
        <v>243</v>
      </c>
      <c r="L11" s="16">
        <v>0</v>
      </c>
    </row>
    <row r="12" spans="1:12" s="17" customFormat="1" x14ac:dyDescent="0.25">
      <c r="A12" s="14">
        <v>8</v>
      </c>
      <c r="B12" s="14" t="s">
        <v>50</v>
      </c>
      <c r="C12" s="15" t="s">
        <v>66</v>
      </c>
      <c r="D12" s="15" t="s">
        <v>73</v>
      </c>
      <c r="E12" s="14">
        <v>2000</v>
      </c>
      <c r="F12" s="14" t="s">
        <v>83</v>
      </c>
      <c r="G12" s="14" t="s">
        <v>103</v>
      </c>
      <c r="H12" s="14" t="s">
        <v>20</v>
      </c>
      <c r="I12" s="15" t="s">
        <v>22</v>
      </c>
      <c r="J12" s="14" t="s">
        <v>116</v>
      </c>
      <c r="K12" s="18" t="s">
        <v>243</v>
      </c>
      <c r="L12" s="16">
        <v>0</v>
      </c>
    </row>
    <row r="13" spans="1:12" s="17" customFormat="1" x14ac:dyDescent="0.25">
      <c r="A13" s="14">
        <v>9</v>
      </c>
      <c r="B13" s="14" t="s">
        <v>51</v>
      </c>
      <c r="C13" s="15" t="s">
        <v>65</v>
      </c>
      <c r="D13" s="15" t="s">
        <v>73</v>
      </c>
      <c r="E13" s="14">
        <v>2008</v>
      </c>
      <c r="F13" s="14" t="s">
        <v>84</v>
      </c>
      <c r="G13" s="14" t="s">
        <v>104</v>
      </c>
      <c r="H13" s="14" t="s">
        <v>20</v>
      </c>
      <c r="I13" s="15" t="s">
        <v>22</v>
      </c>
      <c r="J13" s="14" t="s">
        <v>42</v>
      </c>
      <c r="K13" s="18" t="s">
        <v>243</v>
      </c>
      <c r="L13" s="16">
        <v>0</v>
      </c>
    </row>
    <row r="14" spans="1:12" s="17" customFormat="1" x14ac:dyDescent="0.25">
      <c r="A14" s="14">
        <v>10</v>
      </c>
      <c r="B14" s="14" t="s">
        <v>52</v>
      </c>
      <c r="C14" s="15" t="s">
        <v>63</v>
      </c>
      <c r="D14" s="15" t="s">
        <v>73</v>
      </c>
      <c r="E14" s="14">
        <v>2008</v>
      </c>
      <c r="F14" s="14" t="s">
        <v>85</v>
      </c>
      <c r="G14" s="14" t="s">
        <v>105</v>
      </c>
      <c r="H14" s="14" t="s">
        <v>20</v>
      </c>
      <c r="I14" s="15" t="s">
        <v>22</v>
      </c>
      <c r="J14" s="14" t="s">
        <v>42</v>
      </c>
      <c r="K14" s="18" t="s">
        <v>243</v>
      </c>
      <c r="L14" s="16">
        <v>0</v>
      </c>
    </row>
    <row r="15" spans="1:12" s="17" customFormat="1" x14ac:dyDescent="0.25">
      <c r="A15" s="14">
        <v>11</v>
      </c>
      <c r="B15" s="14" t="s">
        <v>53</v>
      </c>
      <c r="C15" s="15" t="s">
        <v>67</v>
      </c>
      <c r="D15" s="15" t="s">
        <v>74</v>
      </c>
      <c r="E15" s="14">
        <v>2011</v>
      </c>
      <c r="F15" s="14" t="s">
        <v>86</v>
      </c>
      <c r="G15" s="14" t="s">
        <v>106</v>
      </c>
      <c r="H15" s="14" t="s">
        <v>20</v>
      </c>
      <c r="I15" s="15" t="s">
        <v>22</v>
      </c>
      <c r="J15" s="14" t="s">
        <v>42</v>
      </c>
      <c r="K15" s="18" t="s">
        <v>243</v>
      </c>
      <c r="L15" s="16">
        <v>0</v>
      </c>
    </row>
    <row r="16" spans="1:12" s="17" customFormat="1" x14ac:dyDescent="0.25">
      <c r="A16" s="14">
        <v>12</v>
      </c>
      <c r="B16" s="14" t="s">
        <v>54</v>
      </c>
      <c r="C16" s="15" t="s">
        <v>65</v>
      </c>
      <c r="D16" s="15" t="s">
        <v>74</v>
      </c>
      <c r="E16" s="14">
        <v>2009</v>
      </c>
      <c r="F16" s="14" t="s">
        <v>87</v>
      </c>
      <c r="G16" s="14" t="s">
        <v>107</v>
      </c>
      <c r="H16" s="14" t="s">
        <v>20</v>
      </c>
      <c r="I16" s="15" t="s">
        <v>22</v>
      </c>
      <c r="J16" s="14" t="s">
        <v>116</v>
      </c>
      <c r="K16" s="18" t="s">
        <v>243</v>
      </c>
      <c r="L16" s="16">
        <v>0</v>
      </c>
    </row>
    <row r="17" spans="1:12" s="17" customFormat="1" x14ac:dyDescent="0.25">
      <c r="A17" s="14">
        <v>13</v>
      </c>
      <c r="B17" s="14" t="s">
        <v>55</v>
      </c>
      <c r="C17" s="15" t="s">
        <v>65</v>
      </c>
      <c r="D17" s="15" t="s">
        <v>74</v>
      </c>
      <c r="E17" s="14">
        <v>2008</v>
      </c>
      <c r="F17" s="14" t="s">
        <v>88</v>
      </c>
      <c r="G17" s="14" t="s">
        <v>108</v>
      </c>
      <c r="H17" s="14" t="s">
        <v>20</v>
      </c>
      <c r="I17" s="15" t="s">
        <v>22</v>
      </c>
      <c r="J17" s="14" t="s">
        <v>116</v>
      </c>
      <c r="K17" s="18" t="s">
        <v>243</v>
      </c>
      <c r="L17" s="16">
        <v>0</v>
      </c>
    </row>
    <row r="18" spans="1:12" s="17" customFormat="1" x14ac:dyDescent="0.25">
      <c r="A18" s="14">
        <v>14</v>
      </c>
      <c r="B18" s="14" t="s">
        <v>56</v>
      </c>
      <c r="C18" s="15" t="s">
        <v>68</v>
      </c>
      <c r="D18" s="15" t="s">
        <v>74</v>
      </c>
      <c r="E18" s="14">
        <v>2007</v>
      </c>
      <c r="F18" s="14" t="s">
        <v>89</v>
      </c>
      <c r="G18" s="14" t="s">
        <v>109</v>
      </c>
      <c r="H18" s="14" t="s">
        <v>20</v>
      </c>
      <c r="I18" s="15" t="s">
        <v>22</v>
      </c>
      <c r="J18" s="14" t="s">
        <v>42</v>
      </c>
      <c r="K18" s="18" t="s">
        <v>243</v>
      </c>
      <c r="L18" s="16">
        <v>0</v>
      </c>
    </row>
    <row r="19" spans="1:12" s="17" customFormat="1" x14ac:dyDescent="0.25">
      <c r="A19" s="14">
        <v>15</v>
      </c>
      <c r="B19" s="14" t="s">
        <v>57</v>
      </c>
      <c r="C19" s="15" t="s">
        <v>67</v>
      </c>
      <c r="D19" s="15" t="s">
        <v>74</v>
      </c>
      <c r="E19" s="14">
        <v>2013</v>
      </c>
      <c r="F19" s="14" t="s">
        <v>90</v>
      </c>
      <c r="G19" s="14" t="s">
        <v>110</v>
      </c>
      <c r="H19" s="14" t="s">
        <v>20</v>
      </c>
      <c r="I19" s="15" t="s">
        <v>22</v>
      </c>
      <c r="J19" s="14" t="s">
        <v>42</v>
      </c>
      <c r="K19" s="18" t="s">
        <v>243</v>
      </c>
      <c r="L19" s="16">
        <v>0</v>
      </c>
    </row>
    <row r="20" spans="1:12" s="17" customFormat="1" x14ac:dyDescent="0.25">
      <c r="A20" s="14">
        <v>16</v>
      </c>
      <c r="B20" s="14" t="s">
        <v>58</v>
      </c>
      <c r="C20" s="15" t="s">
        <v>68</v>
      </c>
      <c r="D20" s="15" t="s">
        <v>74</v>
      </c>
      <c r="E20" s="14">
        <v>2009</v>
      </c>
      <c r="F20" s="14" t="s">
        <v>91</v>
      </c>
      <c r="G20" s="14" t="s">
        <v>111</v>
      </c>
      <c r="H20" s="14" t="s">
        <v>20</v>
      </c>
      <c r="I20" s="15" t="s">
        <v>22</v>
      </c>
      <c r="J20" s="14" t="s">
        <v>42</v>
      </c>
      <c r="K20" s="18" t="s">
        <v>243</v>
      </c>
      <c r="L20" s="16">
        <v>0</v>
      </c>
    </row>
    <row r="21" spans="1:12" s="17" customFormat="1" x14ac:dyDescent="0.25">
      <c r="A21" s="14">
        <v>17</v>
      </c>
      <c r="B21" s="14" t="s">
        <v>59</v>
      </c>
      <c r="C21" s="15" t="s">
        <v>69</v>
      </c>
      <c r="D21" s="15" t="s">
        <v>74</v>
      </c>
      <c r="E21" s="14">
        <v>2002</v>
      </c>
      <c r="F21" s="14" t="s">
        <v>92</v>
      </c>
      <c r="G21" s="14" t="s">
        <v>112</v>
      </c>
      <c r="H21" s="14" t="s">
        <v>20</v>
      </c>
      <c r="I21" s="15" t="s">
        <v>22</v>
      </c>
      <c r="J21" s="14" t="s">
        <v>116</v>
      </c>
      <c r="K21" s="18" t="s">
        <v>243</v>
      </c>
      <c r="L21" s="16">
        <v>0</v>
      </c>
    </row>
    <row r="22" spans="1:12" s="17" customFormat="1" x14ac:dyDescent="0.25">
      <c r="A22" s="14">
        <v>18</v>
      </c>
      <c r="B22" s="14" t="s">
        <v>60</v>
      </c>
      <c r="C22" s="15" t="s">
        <v>70</v>
      </c>
      <c r="D22" s="15" t="s">
        <v>74</v>
      </c>
      <c r="E22" s="14">
        <v>2001</v>
      </c>
      <c r="F22" s="14" t="s">
        <v>93</v>
      </c>
      <c r="G22" s="14" t="s">
        <v>113</v>
      </c>
      <c r="H22" s="14" t="s">
        <v>20</v>
      </c>
      <c r="I22" s="15" t="s">
        <v>22</v>
      </c>
      <c r="J22" s="14" t="s">
        <v>117</v>
      </c>
      <c r="K22" s="15" t="s">
        <v>242</v>
      </c>
      <c r="L22" s="16">
        <v>0</v>
      </c>
    </row>
    <row r="23" spans="1:12" s="17" customFormat="1" x14ac:dyDescent="0.25">
      <c r="A23" s="14">
        <v>19</v>
      </c>
      <c r="B23" s="14" t="s">
        <v>61</v>
      </c>
      <c r="C23" s="15" t="s">
        <v>71</v>
      </c>
      <c r="D23" s="15" t="s">
        <v>74</v>
      </c>
      <c r="E23" s="14">
        <v>2007</v>
      </c>
      <c r="F23" s="14" t="s">
        <v>94</v>
      </c>
      <c r="G23" s="14" t="s">
        <v>114</v>
      </c>
      <c r="H23" s="14" t="s">
        <v>20</v>
      </c>
      <c r="I23" s="15" t="s">
        <v>22</v>
      </c>
      <c r="J23" s="14" t="s">
        <v>42</v>
      </c>
      <c r="K23" s="18" t="s">
        <v>243</v>
      </c>
      <c r="L23" s="16">
        <v>0</v>
      </c>
    </row>
    <row r="24" spans="1:12" s="17" customFormat="1" x14ac:dyDescent="0.25">
      <c r="A24" s="14">
        <v>20</v>
      </c>
      <c r="B24" s="14" t="s">
        <v>62</v>
      </c>
      <c r="C24" s="15" t="s">
        <v>72</v>
      </c>
      <c r="D24" s="15" t="s">
        <v>75</v>
      </c>
      <c r="E24" s="14">
        <v>2010</v>
      </c>
      <c r="F24" s="14" t="s">
        <v>95</v>
      </c>
      <c r="G24" s="14" t="s">
        <v>115</v>
      </c>
      <c r="H24" s="14" t="s">
        <v>20</v>
      </c>
      <c r="I24" s="15" t="s">
        <v>22</v>
      </c>
      <c r="J24" s="14" t="s">
        <v>116</v>
      </c>
      <c r="K24" s="18" t="s">
        <v>243</v>
      </c>
      <c r="L24" s="16">
        <v>0</v>
      </c>
    </row>
    <row r="25" spans="1:12" x14ac:dyDescent="0.2">
      <c r="L25" s="8">
        <f>SUM(L5:L24)</f>
        <v>0</v>
      </c>
    </row>
  </sheetData>
  <mergeCells count="1">
    <mergeCell ref="A1:L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A08191-2E0E-4D3A-B44F-18469304DB1F}">
  <dimension ref="A1:L8"/>
  <sheetViews>
    <sheetView topLeftCell="C1" zoomScaleNormal="100" workbookViewId="0">
      <selection activeCell="J15" sqref="J15"/>
    </sheetView>
  </sheetViews>
  <sheetFormatPr defaultColWidth="8.875" defaultRowHeight="12.75" x14ac:dyDescent="0.2"/>
  <cols>
    <col min="1" max="1" width="1.875" style="1" bestFit="1" customWidth="1"/>
    <col min="2" max="2" width="12.375" style="1" bestFit="1" customWidth="1"/>
    <col min="3" max="3" width="14.875" style="1" customWidth="1"/>
    <col min="4" max="4" width="19.625" style="1" customWidth="1"/>
    <col min="5" max="5" width="15" style="1" bestFit="1" customWidth="1"/>
    <col min="6" max="6" width="7.625" style="1" bestFit="1" customWidth="1"/>
    <col min="7" max="7" width="16.875" style="1" bestFit="1" customWidth="1"/>
    <col min="8" max="8" width="26.875" style="1" bestFit="1" customWidth="1"/>
    <col min="9" max="9" width="14.375" style="1" customWidth="1"/>
    <col min="10" max="10" width="49" style="1" bestFit="1" customWidth="1"/>
    <col min="11" max="11" width="38.125" style="1" bestFit="1" customWidth="1"/>
    <col min="12" max="12" width="18.375" style="1" bestFit="1" customWidth="1"/>
    <col min="13" max="16384" width="8.875" style="1"/>
  </cols>
  <sheetData>
    <row r="1" spans="1:12" x14ac:dyDescent="0.2">
      <c r="A1" s="19" t="s">
        <v>9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</row>
    <row r="2" spans="1:12" x14ac:dyDescent="0.2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</row>
    <row r="3" spans="1:12" x14ac:dyDescent="0.2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</row>
    <row r="4" spans="1:12" x14ac:dyDescent="0.2">
      <c r="A4" s="2" t="s">
        <v>3</v>
      </c>
      <c r="B4" s="2" t="s">
        <v>12</v>
      </c>
      <c r="C4" s="2" t="s">
        <v>0</v>
      </c>
      <c r="D4" s="2" t="s">
        <v>7</v>
      </c>
      <c r="E4" s="2" t="s">
        <v>1</v>
      </c>
      <c r="F4" s="2" t="s">
        <v>2</v>
      </c>
      <c r="G4" s="2" t="s">
        <v>8</v>
      </c>
      <c r="H4" s="2" t="s">
        <v>4</v>
      </c>
      <c r="I4" s="3" t="s">
        <v>5</v>
      </c>
      <c r="J4" s="3" t="s">
        <v>6</v>
      </c>
      <c r="K4" s="3" t="s">
        <v>11</v>
      </c>
      <c r="L4" s="2" t="s">
        <v>10</v>
      </c>
    </row>
    <row r="5" spans="1:12" s="17" customFormat="1" x14ac:dyDescent="0.25">
      <c r="A5" s="14">
        <v>1</v>
      </c>
      <c r="B5" s="14" t="s">
        <v>118</v>
      </c>
      <c r="C5" s="15" t="s">
        <v>121</v>
      </c>
      <c r="D5" s="15" t="s">
        <v>123</v>
      </c>
      <c r="E5" s="14">
        <v>2012</v>
      </c>
      <c r="F5" s="14" t="s">
        <v>124</v>
      </c>
      <c r="G5" s="14" t="s">
        <v>127</v>
      </c>
      <c r="H5" s="14" t="s">
        <v>20</v>
      </c>
      <c r="I5" s="15" t="s">
        <v>22</v>
      </c>
      <c r="J5" s="14" t="s">
        <v>116</v>
      </c>
      <c r="K5" s="18" t="s">
        <v>243</v>
      </c>
      <c r="L5" s="16">
        <v>0</v>
      </c>
    </row>
    <row r="6" spans="1:12" s="17" customFormat="1" x14ac:dyDescent="0.25">
      <c r="A6" s="14">
        <v>2</v>
      </c>
      <c r="B6" s="14" t="s">
        <v>119</v>
      </c>
      <c r="C6" s="15" t="s">
        <v>122</v>
      </c>
      <c r="D6" s="15" t="s">
        <v>123</v>
      </c>
      <c r="E6" s="14">
        <v>2008</v>
      </c>
      <c r="F6" s="14" t="s">
        <v>125</v>
      </c>
      <c r="G6" s="14" t="s">
        <v>128</v>
      </c>
      <c r="H6" s="14" t="s">
        <v>20</v>
      </c>
      <c r="I6" s="15" t="s">
        <v>22</v>
      </c>
      <c r="J6" s="14" t="s">
        <v>42</v>
      </c>
      <c r="K6" s="18" t="s">
        <v>243</v>
      </c>
      <c r="L6" s="16">
        <v>0</v>
      </c>
    </row>
    <row r="7" spans="1:12" s="17" customFormat="1" x14ac:dyDescent="0.25">
      <c r="A7" s="14">
        <v>3</v>
      </c>
      <c r="B7" s="14" t="s">
        <v>120</v>
      </c>
      <c r="C7" s="15" t="s">
        <v>122</v>
      </c>
      <c r="D7" s="15" t="s">
        <v>123</v>
      </c>
      <c r="E7" s="14">
        <v>2009</v>
      </c>
      <c r="F7" s="14" t="s">
        <v>126</v>
      </c>
      <c r="G7" s="14" t="s">
        <v>129</v>
      </c>
      <c r="H7" s="14" t="s">
        <v>20</v>
      </c>
      <c r="I7" s="15" t="s">
        <v>21</v>
      </c>
      <c r="J7" s="14" t="s">
        <v>42</v>
      </c>
      <c r="K7" s="18" t="s">
        <v>243</v>
      </c>
      <c r="L7" s="16">
        <v>0</v>
      </c>
    </row>
    <row r="8" spans="1:12" x14ac:dyDescent="0.2">
      <c r="L8" s="8">
        <f>SUM(L5:L7)</f>
        <v>0</v>
      </c>
    </row>
  </sheetData>
  <mergeCells count="1">
    <mergeCell ref="A1:L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51AFED-5F62-4BB7-AFDA-C717B22C910F}">
  <dimension ref="A1:L21"/>
  <sheetViews>
    <sheetView topLeftCell="B1" zoomScaleNormal="100" workbookViewId="0">
      <selection activeCell="J18" sqref="J18"/>
    </sheetView>
  </sheetViews>
  <sheetFormatPr defaultColWidth="8.875" defaultRowHeight="12.75" x14ac:dyDescent="0.2"/>
  <cols>
    <col min="1" max="1" width="2.625" style="1" bestFit="1" customWidth="1"/>
    <col min="2" max="2" width="12.375" style="1" bestFit="1" customWidth="1"/>
    <col min="3" max="3" width="17.5" style="1" customWidth="1"/>
    <col min="4" max="4" width="17.375" style="1" customWidth="1"/>
    <col min="5" max="5" width="11.25" style="1" customWidth="1"/>
    <col min="6" max="6" width="8.5" style="1" bestFit="1" customWidth="1"/>
    <col min="7" max="7" width="32" style="1" bestFit="1" customWidth="1"/>
    <col min="8" max="8" width="26.875" style="1" bestFit="1" customWidth="1"/>
    <col min="9" max="9" width="15.5" style="1" customWidth="1"/>
    <col min="10" max="10" width="49" style="1" bestFit="1" customWidth="1"/>
    <col min="11" max="11" width="38.125" style="1" bestFit="1" customWidth="1"/>
    <col min="12" max="12" width="18.375" style="1" bestFit="1" customWidth="1"/>
    <col min="13" max="16384" width="8.875" style="1"/>
  </cols>
  <sheetData>
    <row r="1" spans="1:12" x14ac:dyDescent="0.2">
      <c r="A1" s="19" t="s">
        <v>9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</row>
    <row r="2" spans="1:12" x14ac:dyDescent="0.2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</row>
    <row r="3" spans="1:12" x14ac:dyDescent="0.2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</row>
    <row r="4" spans="1:12" ht="25.5" x14ac:dyDescent="0.2">
      <c r="A4" s="2" t="s">
        <v>3</v>
      </c>
      <c r="B4" s="2" t="s">
        <v>12</v>
      </c>
      <c r="C4" s="2" t="s">
        <v>0</v>
      </c>
      <c r="D4" s="2" t="s">
        <v>7</v>
      </c>
      <c r="E4" s="2" t="s">
        <v>1</v>
      </c>
      <c r="F4" s="2" t="s">
        <v>2</v>
      </c>
      <c r="G4" s="2" t="s">
        <v>8</v>
      </c>
      <c r="H4" s="2" t="s">
        <v>4</v>
      </c>
      <c r="I4" s="3" t="s">
        <v>5</v>
      </c>
      <c r="J4" s="3" t="s">
        <v>6</v>
      </c>
      <c r="K4" s="3" t="s">
        <v>11</v>
      </c>
      <c r="L4" s="2" t="s">
        <v>10</v>
      </c>
    </row>
    <row r="5" spans="1:12" x14ac:dyDescent="0.2">
      <c r="A5" s="14">
        <v>1</v>
      </c>
      <c r="B5" s="14" t="s">
        <v>182</v>
      </c>
      <c r="C5" s="15" t="s">
        <v>185</v>
      </c>
      <c r="D5" s="15" t="s">
        <v>123</v>
      </c>
      <c r="E5" s="14">
        <v>2017</v>
      </c>
      <c r="F5" s="14" t="s">
        <v>188</v>
      </c>
      <c r="G5" s="14" t="s">
        <v>191</v>
      </c>
      <c r="H5" s="14" t="s">
        <v>20</v>
      </c>
      <c r="I5" s="15" t="s">
        <v>22</v>
      </c>
      <c r="J5" s="14" t="s">
        <v>42</v>
      </c>
      <c r="K5" s="18" t="s">
        <v>243</v>
      </c>
      <c r="L5" s="16">
        <v>0</v>
      </c>
    </row>
    <row r="6" spans="1:12" x14ac:dyDescent="0.2">
      <c r="A6" s="14">
        <v>2</v>
      </c>
      <c r="B6" s="14" t="s">
        <v>183</v>
      </c>
      <c r="C6" s="15" t="s">
        <v>186</v>
      </c>
      <c r="D6" s="15" t="s">
        <v>187</v>
      </c>
      <c r="E6" s="14">
        <v>2008</v>
      </c>
      <c r="F6" s="14" t="s">
        <v>189</v>
      </c>
      <c r="G6" s="14" t="s">
        <v>192</v>
      </c>
      <c r="H6" s="14" t="s">
        <v>20</v>
      </c>
      <c r="I6" s="15" t="s">
        <v>22</v>
      </c>
      <c r="J6" s="14" t="s">
        <v>116</v>
      </c>
      <c r="K6" s="18" t="s">
        <v>243</v>
      </c>
      <c r="L6" s="16">
        <v>0</v>
      </c>
    </row>
    <row r="7" spans="1:12" x14ac:dyDescent="0.2">
      <c r="A7" s="14">
        <v>3</v>
      </c>
      <c r="B7" s="14" t="s">
        <v>184</v>
      </c>
      <c r="C7" s="15" t="s">
        <v>143</v>
      </c>
      <c r="D7" s="15" t="s">
        <v>187</v>
      </c>
      <c r="E7" s="14">
        <v>2016</v>
      </c>
      <c r="F7" s="14" t="s">
        <v>190</v>
      </c>
      <c r="G7" s="14" t="s">
        <v>193</v>
      </c>
      <c r="H7" s="14" t="s">
        <v>20</v>
      </c>
      <c r="I7" s="15" t="s">
        <v>22</v>
      </c>
      <c r="J7" s="14" t="s">
        <v>116</v>
      </c>
      <c r="K7" s="18" t="s">
        <v>243</v>
      </c>
      <c r="L7" s="16">
        <v>0</v>
      </c>
    </row>
    <row r="8" spans="1:12" x14ac:dyDescent="0.2">
      <c r="A8" s="14">
        <v>4</v>
      </c>
      <c r="B8" s="14" t="s">
        <v>130</v>
      </c>
      <c r="C8" s="15" t="s">
        <v>143</v>
      </c>
      <c r="D8" s="15" t="s">
        <v>187</v>
      </c>
      <c r="E8" s="14">
        <v>2016</v>
      </c>
      <c r="F8" s="14" t="s">
        <v>145</v>
      </c>
      <c r="G8" s="14" t="s">
        <v>158</v>
      </c>
      <c r="H8" s="14" t="s">
        <v>20</v>
      </c>
      <c r="I8" s="15" t="s">
        <v>22</v>
      </c>
      <c r="J8" s="14" t="s">
        <v>116</v>
      </c>
      <c r="K8" s="18" t="s">
        <v>243</v>
      </c>
      <c r="L8" s="16">
        <v>0</v>
      </c>
    </row>
    <row r="9" spans="1:12" x14ac:dyDescent="0.2">
      <c r="A9" s="14">
        <v>5</v>
      </c>
      <c r="B9" s="14" t="s">
        <v>131</v>
      </c>
      <c r="C9" s="15" t="s">
        <v>143</v>
      </c>
      <c r="D9" s="15" t="s">
        <v>187</v>
      </c>
      <c r="E9" s="14">
        <v>2015</v>
      </c>
      <c r="F9" s="14" t="s">
        <v>146</v>
      </c>
      <c r="G9" s="14" t="s">
        <v>159</v>
      </c>
      <c r="H9" s="14" t="s">
        <v>20</v>
      </c>
      <c r="I9" s="15" t="s">
        <v>22</v>
      </c>
      <c r="J9" s="14" t="s">
        <v>42</v>
      </c>
      <c r="K9" s="18" t="s">
        <v>243</v>
      </c>
      <c r="L9" s="16">
        <v>0</v>
      </c>
    </row>
    <row r="10" spans="1:12" x14ac:dyDescent="0.2">
      <c r="A10" s="14">
        <v>6</v>
      </c>
      <c r="B10" s="14" t="s">
        <v>132</v>
      </c>
      <c r="C10" s="15" t="s">
        <v>143</v>
      </c>
      <c r="D10" s="15" t="s">
        <v>187</v>
      </c>
      <c r="E10" s="14">
        <v>2017</v>
      </c>
      <c r="F10" s="14" t="s">
        <v>147</v>
      </c>
      <c r="G10" s="14" t="s">
        <v>160</v>
      </c>
      <c r="H10" s="14" t="s">
        <v>20</v>
      </c>
      <c r="I10" s="15" t="s">
        <v>22</v>
      </c>
      <c r="J10" s="14" t="s">
        <v>116</v>
      </c>
      <c r="K10" s="18" t="s">
        <v>243</v>
      </c>
      <c r="L10" s="16">
        <v>0</v>
      </c>
    </row>
    <row r="11" spans="1:12" x14ac:dyDescent="0.2">
      <c r="A11" s="14">
        <v>7</v>
      </c>
      <c r="B11" s="14" t="s">
        <v>133</v>
      </c>
      <c r="C11" s="15" t="s">
        <v>143</v>
      </c>
      <c r="D11" s="15" t="s">
        <v>187</v>
      </c>
      <c r="E11" s="14">
        <v>2016</v>
      </c>
      <c r="F11" s="14" t="s">
        <v>148</v>
      </c>
      <c r="G11" s="14" t="s">
        <v>161</v>
      </c>
      <c r="H11" s="14" t="s">
        <v>20</v>
      </c>
      <c r="I11" s="15" t="s">
        <v>22</v>
      </c>
      <c r="J11" s="14" t="s">
        <v>116</v>
      </c>
      <c r="K11" s="18" t="s">
        <v>243</v>
      </c>
      <c r="L11" s="16">
        <v>0</v>
      </c>
    </row>
    <row r="12" spans="1:12" x14ac:dyDescent="0.2">
      <c r="A12" s="14">
        <v>8</v>
      </c>
      <c r="B12" s="14" t="s">
        <v>134</v>
      </c>
      <c r="C12" s="15" t="s">
        <v>143</v>
      </c>
      <c r="D12" s="15" t="s">
        <v>187</v>
      </c>
      <c r="E12" s="14">
        <v>2015</v>
      </c>
      <c r="F12" s="14" t="s">
        <v>149</v>
      </c>
      <c r="G12" s="14" t="s">
        <v>162</v>
      </c>
      <c r="H12" s="14" t="s">
        <v>20</v>
      </c>
      <c r="I12" s="15" t="s">
        <v>22</v>
      </c>
      <c r="J12" s="14" t="s">
        <v>116</v>
      </c>
      <c r="K12" s="18" t="s">
        <v>243</v>
      </c>
      <c r="L12" s="16">
        <v>0</v>
      </c>
    </row>
    <row r="13" spans="1:12" x14ac:dyDescent="0.2">
      <c r="A13" s="14">
        <v>9</v>
      </c>
      <c r="B13" s="14" t="s">
        <v>135</v>
      </c>
      <c r="C13" s="15" t="s">
        <v>143</v>
      </c>
      <c r="D13" s="15" t="s">
        <v>187</v>
      </c>
      <c r="E13" s="14" t="s">
        <v>144</v>
      </c>
      <c r="F13" s="14" t="s">
        <v>150</v>
      </c>
      <c r="G13" s="14" t="s">
        <v>163</v>
      </c>
      <c r="H13" s="14" t="s">
        <v>20</v>
      </c>
      <c r="I13" s="15" t="s">
        <v>21</v>
      </c>
      <c r="J13" s="14" t="s">
        <v>42</v>
      </c>
      <c r="K13" s="18" t="s">
        <v>243</v>
      </c>
      <c r="L13" s="16">
        <v>0</v>
      </c>
    </row>
    <row r="14" spans="1:12" x14ac:dyDescent="0.2">
      <c r="A14" s="14">
        <v>10</v>
      </c>
      <c r="B14" s="14" t="s">
        <v>136</v>
      </c>
      <c r="C14" s="15" t="s">
        <v>143</v>
      </c>
      <c r="D14" s="15" t="s">
        <v>187</v>
      </c>
      <c r="E14" s="14">
        <v>2016</v>
      </c>
      <c r="F14" s="14" t="s">
        <v>151</v>
      </c>
      <c r="G14" s="14" t="s">
        <v>164</v>
      </c>
      <c r="H14" s="14" t="s">
        <v>20</v>
      </c>
      <c r="I14" s="15" t="s">
        <v>22</v>
      </c>
      <c r="J14" s="14" t="s">
        <v>116</v>
      </c>
      <c r="K14" s="18" t="s">
        <v>243</v>
      </c>
      <c r="L14" s="16">
        <v>0</v>
      </c>
    </row>
    <row r="15" spans="1:12" x14ac:dyDescent="0.2">
      <c r="A15" s="14">
        <v>11</v>
      </c>
      <c r="B15" s="14" t="s">
        <v>137</v>
      </c>
      <c r="C15" s="15" t="s">
        <v>143</v>
      </c>
      <c r="D15" s="15" t="s">
        <v>187</v>
      </c>
      <c r="E15" s="14">
        <v>2016</v>
      </c>
      <c r="F15" s="14" t="s">
        <v>152</v>
      </c>
      <c r="G15" s="14" t="s">
        <v>165</v>
      </c>
      <c r="H15" s="14" t="s">
        <v>20</v>
      </c>
      <c r="I15" s="15" t="s">
        <v>22</v>
      </c>
      <c r="J15" s="14" t="s">
        <v>116</v>
      </c>
      <c r="K15" s="18" t="s">
        <v>243</v>
      </c>
      <c r="L15" s="16">
        <v>0</v>
      </c>
    </row>
    <row r="16" spans="1:12" x14ac:dyDescent="0.2">
      <c r="A16" s="14">
        <v>12</v>
      </c>
      <c r="B16" s="14" t="s">
        <v>138</v>
      </c>
      <c r="C16" s="15" t="s">
        <v>143</v>
      </c>
      <c r="D16" s="15" t="s">
        <v>187</v>
      </c>
      <c r="E16" s="14">
        <v>2017</v>
      </c>
      <c r="F16" s="14" t="s">
        <v>153</v>
      </c>
      <c r="G16" s="14" t="s">
        <v>166</v>
      </c>
      <c r="H16" s="14" t="s">
        <v>20</v>
      </c>
      <c r="I16" s="15" t="s">
        <v>22</v>
      </c>
      <c r="J16" s="14" t="s">
        <v>116</v>
      </c>
      <c r="K16" s="18" t="s">
        <v>243</v>
      </c>
      <c r="L16" s="16">
        <v>0</v>
      </c>
    </row>
    <row r="17" spans="1:12" x14ac:dyDescent="0.2">
      <c r="A17" s="14">
        <v>13</v>
      </c>
      <c r="B17" s="14" t="s">
        <v>139</v>
      </c>
      <c r="C17" s="15" t="s">
        <v>143</v>
      </c>
      <c r="D17" s="15" t="s">
        <v>187</v>
      </c>
      <c r="E17" s="14">
        <v>2017</v>
      </c>
      <c r="F17" s="14" t="s">
        <v>154</v>
      </c>
      <c r="G17" s="14" t="s">
        <v>167</v>
      </c>
      <c r="H17" s="14" t="s">
        <v>20</v>
      </c>
      <c r="I17" s="15" t="s">
        <v>22</v>
      </c>
      <c r="J17" s="14" t="s">
        <v>42</v>
      </c>
      <c r="K17" s="18" t="s">
        <v>243</v>
      </c>
      <c r="L17" s="16">
        <v>0</v>
      </c>
    </row>
    <row r="18" spans="1:12" x14ac:dyDescent="0.2">
      <c r="A18" s="14">
        <v>14</v>
      </c>
      <c r="B18" s="14" t="s">
        <v>140</v>
      </c>
      <c r="C18" s="15" t="s">
        <v>143</v>
      </c>
      <c r="D18" s="15" t="s">
        <v>187</v>
      </c>
      <c r="E18" s="14">
        <v>2016</v>
      </c>
      <c r="F18" s="14" t="s">
        <v>155</v>
      </c>
      <c r="G18" s="14" t="s">
        <v>168</v>
      </c>
      <c r="H18" s="14" t="s">
        <v>20</v>
      </c>
      <c r="I18" s="15" t="s">
        <v>22</v>
      </c>
      <c r="J18" s="14" t="s">
        <v>116</v>
      </c>
      <c r="K18" s="18" t="s">
        <v>243</v>
      </c>
      <c r="L18" s="16">
        <v>0</v>
      </c>
    </row>
    <row r="19" spans="1:12" x14ac:dyDescent="0.2">
      <c r="A19" s="14">
        <v>15</v>
      </c>
      <c r="B19" s="14" t="s">
        <v>141</v>
      </c>
      <c r="C19" s="15" t="s">
        <v>143</v>
      </c>
      <c r="D19" s="15" t="s">
        <v>187</v>
      </c>
      <c r="E19" s="14">
        <v>2016</v>
      </c>
      <c r="F19" s="14" t="s">
        <v>156</v>
      </c>
      <c r="G19" s="14" t="s">
        <v>169</v>
      </c>
      <c r="H19" s="14" t="s">
        <v>20</v>
      </c>
      <c r="I19" s="15" t="s">
        <v>22</v>
      </c>
      <c r="J19" s="14" t="s">
        <v>42</v>
      </c>
      <c r="K19" s="18" t="s">
        <v>243</v>
      </c>
      <c r="L19" s="16">
        <v>0</v>
      </c>
    </row>
    <row r="20" spans="1:12" x14ac:dyDescent="0.2">
      <c r="A20" s="14">
        <v>16</v>
      </c>
      <c r="B20" s="14" t="s">
        <v>142</v>
      </c>
      <c r="C20" s="15" t="s">
        <v>143</v>
      </c>
      <c r="D20" s="15" t="s">
        <v>187</v>
      </c>
      <c r="E20" s="14">
        <v>2015</v>
      </c>
      <c r="F20" s="14" t="s">
        <v>157</v>
      </c>
      <c r="G20" s="14" t="s">
        <v>170</v>
      </c>
      <c r="H20" s="14" t="s">
        <v>20</v>
      </c>
      <c r="I20" s="15" t="s">
        <v>22</v>
      </c>
      <c r="J20" s="14" t="s">
        <v>42</v>
      </c>
      <c r="K20" s="18" t="s">
        <v>243</v>
      </c>
      <c r="L20" s="16">
        <v>0</v>
      </c>
    </row>
    <row r="21" spans="1:12" x14ac:dyDescent="0.2">
      <c r="L21" s="8">
        <f>SUM(L5:L20)</f>
        <v>0</v>
      </c>
    </row>
  </sheetData>
  <mergeCells count="1">
    <mergeCell ref="A1:L3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1A6269-15EC-49DC-B8DE-4A82D3F6FB74}">
  <dimension ref="A1:L22"/>
  <sheetViews>
    <sheetView topLeftCell="A4" zoomScaleNormal="100" workbookViewId="0">
      <selection activeCell="I14" sqref="I14"/>
    </sheetView>
  </sheetViews>
  <sheetFormatPr defaultColWidth="8.875" defaultRowHeight="12.75" x14ac:dyDescent="0.2"/>
  <cols>
    <col min="1" max="1" width="2.625" style="1" bestFit="1" customWidth="1"/>
    <col min="2" max="2" width="12.375" style="1" bestFit="1" customWidth="1"/>
    <col min="3" max="3" width="14.125" style="1" customWidth="1"/>
    <col min="4" max="4" width="28" style="1" customWidth="1"/>
    <col min="5" max="5" width="15" style="1" bestFit="1" customWidth="1"/>
    <col min="6" max="6" width="10" style="1" customWidth="1"/>
    <col min="7" max="7" width="28.5" style="1" bestFit="1" customWidth="1"/>
    <col min="8" max="8" width="26.875" style="1" bestFit="1" customWidth="1"/>
    <col min="9" max="9" width="12.75" style="1" customWidth="1"/>
    <col min="10" max="10" width="25" style="1" bestFit="1" customWidth="1"/>
    <col min="11" max="11" width="38.125" style="1" bestFit="1" customWidth="1"/>
    <col min="12" max="12" width="18.375" style="1" bestFit="1" customWidth="1"/>
    <col min="13" max="16384" width="8.875" style="1"/>
  </cols>
  <sheetData>
    <row r="1" spans="1:12" x14ac:dyDescent="0.2">
      <c r="A1" s="19" t="s">
        <v>9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</row>
    <row r="2" spans="1:12" x14ac:dyDescent="0.2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</row>
    <row r="3" spans="1:12" x14ac:dyDescent="0.2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</row>
    <row r="4" spans="1:12" x14ac:dyDescent="0.2">
      <c r="A4" s="2" t="s">
        <v>3</v>
      </c>
      <c r="B4" s="2" t="s">
        <v>12</v>
      </c>
      <c r="C4" s="2" t="s">
        <v>0</v>
      </c>
      <c r="D4" s="2" t="s">
        <v>7</v>
      </c>
      <c r="E4" s="2" t="s">
        <v>1</v>
      </c>
      <c r="F4" s="2" t="s">
        <v>2</v>
      </c>
      <c r="G4" s="2" t="s">
        <v>8</v>
      </c>
      <c r="H4" s="2" t="s">
        <v>4</v>
      </c>
      <c r="I4" s="3" t="s">
        <v>5</v>
      </c>
      <c r="J4" s="3" t="s">
        <v>6</v>
      </c>
      <c r="K4" s="3" t="s">
        <v>11</v>
      </c>
      <c r="L4" s="2" t="s">
        <v>10</v>
      </c>
    </row>
    <row r="5" spans="1:12" ht="25.5" x14ac:dyDescent="0.2">
      <c r="A5" s="14">
        <v>1</v>
      </c>
      <c r="B5" s="14" t="s">
        <v>194</v>
      </c>
      <c r="C5" s="15" t="s">
        <v>208</v>
      </c>
      <c r="D5" s="15" t="s">
        <v>211</v>
      </c>
      <c r="E5" s="14">
        <v>2014</v>
      </c>
      <c r="F5" s="14" t="s">
        <v>212</v>
      </c>
      <c r="G5" s="14" t="s">
        <v>226</v>
      </c>
      <c r="H5" s="14" t="s">
        <v>20</v>
      </c>
      <c r="I5" s="15" t="s">
        <v>22</v>
      </c>
      <c r="J5" s="14" t="s">
        <v>240</v>
      </c>
      <c r="K5" s="18" t="s">
        <v>244</v>
      </c>
      <c r="L5" s="16">
        <v>0</v>
      </c>
    </row>
    <row r="6" spans="1:12" ht="25.5" x14ac:dyDescent="0.2">
      <c r="A6" s="14">
        <v>2</v>
      </c>
      <c r="B6" s="14" t="s">
        <v>195</v>
      </c>
      <c r="C6" s="15" t="s">
        <v>209</v>
      </c>
      <c r="D6" s="15" t="s">
        <v>211</v>
      </c>
      <c r="E6" s="14">
        <v>2008</v>
      </c>
      <c r="F6" s="14" t="s">
        <v>213</v>
      </c>
      <c r="G6" s="14" t="s">
        <v>227</v>
      </c>
      <c r="H6" s="14" t="s">
        <v>20</v>
      </c>
      <c r="I6" s="15" t="s">
        <v>22</v>
      </c>
      <c r="J6" s="14" t="s">
        <v>240</v>
      </c>
      <c r="K6" s="18" t="s">
        <v>244</v>
      </c>
      <c r="L6" s="16">
        <v>0</v>
      </c>
    </row>
    <row r="7" spans="1:12" ht="25.5" x14ac:dyDescent="0.2">
      <c r="A7" s="14">
        <v>3</v>
      </c>
      <c r="B7" s="14" t="s">
        <v>196</v>
      </c>
      <c r="C7" s="15" t="s">
        <v>174</v>
      </c>
      <c r="D7" s="15" t="s">
        <v>211</v>
      </c>
      <c r="E7" s="14">
        <v>2001</v>
      </c>
      <c r="F7" s="14" t="s">
        <v>214</v>
      </c>
      <c r="G7" s="14" t="s">
        <v>228</v>
      </c>
      <c r="H7" s="14" t="s">
        <v>20</v>
      </c>
      <c r="I7" s="15" t="s">
        <v>22</v>
      </c>
      <c r="J7" s="14" t="s">
        <v>240</v>
      </c>
      <c r="K7" s="18" t="s">
        <v>244</v>
      </c>
      <c r="L7" s="16">
        <v>0</v>
      </c>
    </row>
    <row r="8" spans="1:12" ht="25.5" x14ac:dyDescent="0.2">
      <c r="A8" s="14">
        <v>4</v>
      </c>
      <c r="B8" s="14" t="s">
        <v>197</v>
      </c>
      <c r="C8" s="15" t="s">
        <v>208</v>
      </c>
      <c r="D8" s="15" t="s">
        <v>211</v>
      </c>
      <c r="E8" s="14">
        <v>2014</v>
      </c>
      <c r="F8" s="14" t="s">
        <v>215</v>
      </c>
      <c r="G8" s="14" t="s">
        <v>229</v>
      </c>
      <c r="H8" s="14" t="s">
        <v>20</v>
      </c>
      <c r="I8" s="15" t="s">
        <v>22</v>
      </c>
      <c r="J8" s="14" t="s">
        <v>181</v>
      </c>
      <c r="K8" s="18" t="s">
        <v>244</v>
      </c>
      <c r="L8" s="16">
        <v>0</v>
      </c>
    </row>
    <row r="9" spans="1:12" ht="25.5" x14ac:dyDescent="0.2">
      <c r="A9" s="14">
        <v>5</v>
      </c>
      <c r="B9" s="14" t="s">
        <v>198</v>
      </c>
      <c r="C9" s="15" t="s">
        <v>208</v>
      </c>
      <c r="D9" s="15" t="s">
        <v>211</v>
      </c>
      <c r="E9" s="14">
        <v>2014</v>
      </c>
      <c r="F9" s="14" t="s">
        <v>216</v>
      </c>
      <c r="G9" s="14" t="s">
        <v>230</v>
      </c>
      <c r="H9" s="14" t="s">
        <v>20</v>
      </c>
      <c r="I9" s="15" t="s">
        <v>22</v>
      </c>
      <c r="J9" s="14" t="s">
        <v>181</v>
      </c>
      <c r="K9" s="18" t="s">
        <v>244</v>
      </c>
      <c r="L9" s="16">
        <v>0</v>
      </c>
    </row>
    <row r="10" spans="1:12" ht="25.5" x14ac:dyDescent="0.2">
      <c r="A10" s="14">
        <v>6</v>
      </c>
      <c r="B10" s="14" t="s">
        <v>199</v>
      </c>
      <c r="C10" s="15" t="s">
        <v>174</v>
      </c>
      <c r="D10" s="15" t="s">
        <v>211</v>
      </c>
      <c r="E10" s="14">
        <v>1998</v>
      </c>
      <c r="F10" s="14" t="s">
        <v>217</v>
      </c>
      <c r="G10" s="14" t="s">
        <v>231</v>
      </c>
      <c r="H10" s="14" t="s">
        <v>20</v>
      </c>
      <c r="I10" s="15" t="s">
        <v>22</v>
      </c>
      <c r="J10" s="14" t="s">
        <v>42</v>
      </c>
      <c r="K10" s="18" t="s">
        <v>244</v>
      </c>
      <c r="L10" s="16">
        <v>0</v>
      </c>
    </row>
    <row r="11" spans="1:12" ht="25.5" x14ac:dyDescent="0.2">
      <c r="A11" s="14">
        <v>7</v>
      </c>
      <c r="B11" s="14" t="s">
        <v>200</v>
      </c>
      <c r="C11" s="15" t="s">
        <v>174</v>
      </c>
      <c r="D11" s="15" t="s">
        <v>211</v>
      </c>
      <c r="E11" s="14">
        <v>2000</v>
      </c>
      <c r="F11" s="14" t="s">
        <v>218</v>
      </c>
      <c r="G11" s="14" t="s">
        <v>232</v>
      </c>
      <c r="H11" s="14" t="s">
        <v>20</v>
      </c>
      <c r="I11" s="15" t="s">
        <v>22</v>
      </c>
      <c r="J11" s="14" t="s">
        <v>181</v>
      </c>
      <c r="K11" s="18" t="s">
        <v>244</v>
      </c>
      <c r="L11" s="16">
        <v>0</v>
      </c>
    </row>
    <row r="12" spans="1:12" ht="25.5" x14ac:dyDescent="0.2">
      <c r="A12" s="14">
        <v>8</v>
      </c>
      <c r="B12" s="14" t="s">
        <v>201</v>
      </c>
      <c r="C12" s="15" t="s">
        <v>174</v>
      </c>
      <c r="D12" s="15" t="s">
        <v>211</v>
      </c>
      <c r="E12" s="14">
        <v>1997</v>
      </c>
      <c r="F12" s="14" t="s">
        <v>219</v>
      </c>
      <c r="G12" s="14" t="s">
        <v>233</v>
      </c>
      <c r="H12" s="14" t="s">
        <v>20</v>
      </c>
      <c r="I12" s="15" t="s">
        <v>22</v>
      </c>
      <c r="J12" s="14" t="s">
        <v>181</v>
      </c>
      <c r="K12" s="18" t="s">
        <v>244</v>
      </c>
      <c r="L12" s="16">
        <v>0</v>
      </c>
    </row>
    <row r="13" spans="1:12" ht="25.5" x14ac:dyDescent="0.2">
      <c r="A13" s="14">
        <v>9</v>
      </c>
      <c r="B13" s="14" t="s">
        <v>202</v>
      </c>
      <c r="C13" s="15" t="s">
        <v>174</v>
      </c>
      <c r="D13" s="15" t="s">
        <v>211</v>
      </c>
      <c r="E13" s="14">
        <v>2004</v>
      </c>
      <c r="F13" s="14" t="s">
        <v>220</v>
      </c>
      <c r="G13" s="14" t="s">
        <v>234</v>
      </c>
      <c r="H13" s="14" t="s">
        <v>20</v>
      </c>
      <c r="I13" s="15" t="s">
        <v>22</v>
      </c>
      <c r="J13" s="14" t="s">
        <v>181</v>
      </c>
      <c r="K13" s="18" t="s">
        <v>244</v>
      </c>
      <c r="L13" s="16">
        <v>0</v>
      </c>
    </row>
    <row r="14" spans="1:12" ht="25.5" x14ac:dyDescent="0.2">
      <c r="A14" s="14">
        <v>10</v>
      </c>
      <c r="B14" s="14" t="s">
        <v>203</v>
      </c>
      <c r="C14" s="15" t="s">
        <v>174</v>
      </c>
      <c r="D14" s="15" t="s">
        <v>211</v>
      </c>
      <c r="E14" s="14">
        <v>1998</v>
      </c>
      <c r="F14" s="14" t="s">
        <v>221</v>
      </c>
      <c r="G14" s="14" t="s">
        <v>235</v>
      </c>
      <c r="H14" s="14" t="s">
        <v>20</v>
      </c>
      <c r="I14" s="15" t="s">
        <v>22</v>
      </c>
      <c r="J14" s="14" t="s">
        <v>181</v>
      </c>
      <c r="K14" s="18" t="s">
        <v>244</v>
      </c>
      <c r="L14" s="16">
        <v>0</v>
      </c>
    </row>
    <row r="15" spans="1:12" ht="25.5" x14ac:dyDescent="0.2">
      <c r="A15" s="14">
        <v>11</v>
      </c>
      <c r="B15" s="14" t="s">
        <v>204</v>
      </c>
      <c r="C15" s="15" t="s">
        <v>210</v>
      </c>
      <c r="D15" s="15" t="s">
        <v>211</v>
      </c>
      <c r="E15" s="14">
        <v>2014</v>
      </c>
      <c r="F15" s="14" t="s">
        <v>222</v>
      </c>
      <c r="G15" s="14" t="s">
        <v>236</v>
      </c>
      <c r="H15" s="14" t="s">
        <v>20</v>
      </c>
      <c r="I15" s="15" t="s">
        <v>22</v>
      </c>
      <c r="J15" s="14" t="s">
        <v>181</v>
      </c>
      <c r="K15" s="18" t="s">
        <v>244</v>
      </c>
      <c r="L15" s="16">
        <v>0</v>
      </c>
    </row>
    <row r="16" spans="1:12" ht="25.5" x14ac:dyDescent="0.2">
      <c r="A16" s="14">
        <v>12</v>
      </c>
      <c r="B16" s="14" t="s">
        <v>205</v>
      </c>
      <c r="C16" s="15" t="s">
        <v>209</v>
      </c>
      <c r="D16" s="15" t="s">
        <v>211</v>
      </c>
      <c r="E16" s="14">
        <v>2014</v>
      </c>
      <c r="F16" s="14" t="s">
        <v>223</v>
      </c>
      <c r="G16" s="14" t="s">
        <v>237</v>
      </c>
      <c r="H16" s="14" t="s">
        <v>20</v>
      </c>
      <c r="I16" s="15" t="s">
        <v>22</v>
      </c>
      <c r="J16" s="14" t="s">
        <v>42</v>
      </c>
      <c r="K16" s="18" t="s">
        <v>244</v>
      </c>
      <c r="L16" s="16">
        <v>0</v>
      </c>
    </row>
    <row r="17" spans="1:12" ht="25.5" x14ac:dyDescent="0.2">
      <c r="A17" s="14">
        <v>13</v>
      </c>
      <c r="B17" s="14" t="s">
        <v>206</v>
      </c>
      <c r="C17" s="15" t="s">
        <v>174</v>
      </c>
      <c r="D17" s="15" t="s">
        <v>211</v>
      </c>
      <c r="E17" s="14">
        <v>1998</v>
      </c>
      <c r="F17" s="14" t="s">
        <v>224</v>
      </c>
      <c r="G17" s="14" t="s">
        <v>238</v>
      </c>
      <c r="H17" s="14" t="s">
        <v>20</v>
      </c>
      <c r="I17" s="15" t="s">
        <v>22</v>
      </c>
      <c r="J17" s="14" t="s">
        <v>181</v>
      </c>
      <c r="K17" s="18" t="s">
        <v>244</v>
      </c>
      <c r="L17" s="16">
        <v>0</v>
      </c>
    </row>
    <row r="18" spans="1:12" ht="25.5" x14ac:dyDescent="0.2">
      <c r="A18" s="14">
        <v>14</v>
      </c>
      <c r="B18" s="14" t="s">
        <v>207</v>
      </c>
      <c r="C18" s="15" t="s">
        <v>174</v>
      </c>
      <c r="D18" s="15" t="s">
        <v>211</v>
      </c>
      <c r="E18" s="14">
        <v>2001</v>
      </c>
      <c r="F18" s="14" t="s">
        <v>225</v>
      </c>
      <c r="G18" s="14" t="s">
        <v>239</v>
      </c>
      <c r="H18" s="14" t="s">
        <v>20</v>
      </c>
      <c r="I18" s="15" t="s">
        <v>22</v>
      </c>
      <c r="J18" s="14" t="s">
        <v>181</v>
      </c>
      <c r="K18" s="18" t="s">
        <v>244</v>
      </c>
      <c r="L18" s="16">
        <v>0</v>
      </c>
    </row>
    <row r="19" spans="1:12" ht="25.5" x14ac:dyDescent="0.2">
      <c r="A19" s="14">
        <v>15</v>
      </c>
      <c r="B19" s="14" t="s">
        <v>171</v>
      </c>
      <c r="C19" s="15" t="s">
        <v>174</v>
      </c>
      <c r="D19" s="15" t="s">
        <v>211</v>
      </c>
      <c r="E19" s="14">
        <v>2001</v>
      </c>
      <c r="F19" s="14" t="s">
        <v>175</v>
      </c>
      <c r="G19" s="14" t="s">
        <v>178</v>
      </c>
      <c r="H19" s="14" t="s">
        <v>20</v>
      </c>
      <c r="I19" s="15" t="s">
        <v>22</v>
      </c>
      <c r="J19" s="14" t="s">
        <v>42</v>
      </c>
      <c r="K19" s="18" t="s">
        <v>244</v>
      </c>
      <c r="L19" s="16">
        <v>0</v>
      </c>
    </row>
    <row r="20" spans="1:12" ht="25.5" x14ac:dyDescent="0.2">
      <c r="A20" s="14">
        <v>16</v>
      </c>
      <c r="B20" s="14" t="s">
        <v>172</v>
      </c>
      <c r="C20" s="15" t="s">
        <v>174</v>
      </c>
      <c r="D20" s="15" t="s">
        <v>211</v>
      </c>
      <c r="E20" s="14">
        <v>2002</v>
      </c>
      <c r="F20" s="14" t="s">
        <v>176</v>
      </c>
      <c r="G20" s="14" t="s">
        <v>179</v>
      </c>
      <c r="H20" s="14" t="s">
        <v>20</v>
      </c>
      <c r="I20" s="15" t="s">
        <v>22</v>
      </c>
      <c r="J20" s="14" t="s">
        <v>181</v>
      </c>
      <c r="K20" s="18" t="s">
        <v>244</v>
      </c>
      <c r="L20" s="16">
        <v>0</v>
      </c>
    </row>
    <row r="21" spans="1:12" ht="25.5" x14ac:dyDescent="0.2">
      <c r="A21" s="14">
        <v>17</v>
      </c>
      <c r="B21" s="14" t="s">
        <v>173</v>
      </c>
      <c r="C21" s="15" t="s">
        <v>174</v>
      </c>
      <c r="D21" s="15" t="s">
        <v>211</v>
      </c>
      <c r="E21" s="14">
        <v>2002</v>
      </c>
      <c r="F21" s="14" t="s">
        <v>177</v>
      </c>
      <c r="G21" s="14" t="s">
        <v>180</v>
      </c>
      <c r="H21" s="14" t="s">
        <v>20</v>
      </c>
      <c r="I21" s="15" t="s">
        <v>22</v>
      </c>
      <c r="J21" s="14" t="s">
        <v>181</v>
      </c>
      <c r="K21" s="18" t="s">
        <v>244</v>
      </c>
      <c r="L21" s="16">
        <v>0</v>
      </c>
    </row>
    <row r="22" spans="1:12" x14ac:dyDescent="0.2">
      <c r="L22" s="8">
        <f>SUM(L5:L21)</f>
        <v>0</v>
      </c>
    </row>
  </sheetData>
  <mergeCells count="1">
    <mergeCell ref="A1:L3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c532969f-1f69-4e26-a505-784b50f22cf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189042A963F5441ACEF1BC91E8F0EBE" ma:contentTypeVersion="14" ma:contentTypeDescription="Create a new document." ma:contentTypeScope="" ma:versionID="a2c9fa15a0d9d25f410efb89d0bd2995">
  <xsd:schema xmlns:xsd="http://www.w3.org/2001/XMLSchema" xmlns:xs="http://www.w3.org/2001/XMLSchema" xmlns:p="http://schemas.microsoft.com/office/2006/metadata/properties" xmlns:ns3="e0980843-c367-4ebd-b1e8-00dd3949e4df" xmlns:ns4="c532969f-1f69-4e26-a505-784b50f22cfa" targetNamespace="http://schemas.microsoft.com/office/2006/metadata/properties" ma:root="true" ma:fieldsID="f9ccec851d32bc144f767b119508966a" ns3:_="" ns4:_="">
    <xsd:import namespace="e0980843-c367-4ebd-b1e8-00dd3949e4df"/>
    <xsd:import namespace="c532969f-1f69-4e26-a505-784b50f22cfa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_activity" minOccurs="0"/>
                <xsd:element ref="ns4:MediaServiceObjectDetectorVersions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SearchProperties" minOccurs="0"/>
                <xsd:element ref="ns4:MediaServiceDateTaken" minOccurs="0"/>
                <xsd:element ref="ns4:MediaServiceSystemTag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980843-c367-4ebd-b1e8-00dd3949e4df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32969f-1f69-4e26-a505-784b50f22cf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_activity" ma:index="13" nillable="true" ma:displayName="_activity" ma:hidden="true" ma:internalName="_activity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ystemTags" ma:index="21" nillable="true" ma:displayName="MediaServiceSystemTags" ma:hidden="true" ma:internalName="MediaServiceSystemTag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58E62DF-3A4B-44B6-A7BF-1048E830FA2B}">
  <ds:schemaRefs>
    <ds:schemaRef ds:uri="http://purl.org/dc/elements/1.1/"/>
    <ds:schemaRef ds:uri="http://purl.org/dc/terms/"/>
    <ds:schemaRef ds:uri="http://www.w3.org/XML/1998/namespace"/>
    <ds:schemaRef ds:uri="http://schemas.openxmlformats.org/package/2006/metadata/core-properties"/>
    <ds:schemaRef ds:uri="http://schemas.microsoft.com/office/2006/documentManagement/types"/>
    <ds:schemaRef ds:uri="e0980843-c367-4ebd-b1e8-00dd3949e4df"/>
    <ds:schemaRef ds:uri="http://purl.org/dc/dcmitype/"/>
    <ds:schemaRef ds:uri="http://schemas.microsoft.com/office/infopath/2007/PartnerControls"/>
    <ds:schemaRef ds:uri="c532969f-1f69-4e26-a505-784b50f22cfa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77614057-71A6-439E-B679-266DECC1CA5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8EF6959-BE64-43C9-8027-3AF6A192900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0980843-c367-4ebd-b1e8-00dd3949e4df"/>
    <ds:schemaRef ds:uri="c532969f-1f69-4e26-a505-784b50f22cf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ლოტი 1</vt:lpstr>
      <vt:lpstr>ლოტი 2</vt:lpstr>
      <vt:lpstr>ლოტი 3</vt:lpstr>
      <vt:lpstr>ლოტი 4</vt:lpstr>
      <vt:lpstr>ლოტი 5</vt:lpstr>
      <vt:lpstr>ლოტი 6</vt:lpstr>
      <vt:lpstr>ლოტი 7</vt:lpstr>
      <vt:lpstr>ლოტი 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Giorgi Janjalashvili</dc:creator>
  <cp:lastModifiedBy>Giorgi Sotkilava</cp:lastModifiedBy>
  <dcterms:created xsi:type="dcterms:W3CDTF">2020-12-17T13:43:53Z</dcterms:created>
  <dcterms:modified xsi:type="dcterms:W3CDTF">2024-11-11T13:34:43Z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0x010100A189042A963F5441ACEF1BC91E8F0EBE</vt:lpwstr>
  </property>
</Properties>
</file>