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1" l="1"/>
  <c r="F104" i="1"/>
  <c r="F99" i="1"/>
  <c r="F98" i="1"/>
  <c r="F97" i="1"/>
  <c r="F96" i="1"/>
  <c r="F94" i="1"/>
  <c r="F93" i="1"/>
  <c r="F92" i="1"/>
  <c r="F91" i="1"/>
  <c r="F84" i="1"/>
  <c r="F86" i="1" s="1"/>
  <c r="F83" i="1"/>
  <c r="F87" i="1" s="1"/>
  <c r="F77" i="1"/>
  <c r="F75" i="1"/>
  <c r="F74" i="1"/>
  <c r="F65" i="1"/>
  <c r="F54" i="1"/>
  <c r="F59" i="1" s="1"/>
  <c r="F53" i="1"/>
  <c r="F52" i="1"/>
  <c r="F50" i="1"/>
  <c r="F49" i="1"/>
  <c r="E42" i="1"/>
  <c r="F39" i="1"/>
  <c r="F41" i="1" s="1"/>
  <c r="F38" i="1"/>
  <c r="F35" i="1"/>
  <c r="F32" i="1"/>
  <c r="F33" i="1" s="1"/>
  <c r="F31" i="1"/>
  <c r="F29" i="1"/>
  <c r="F26" i="1"/>
  <c r="F28" i="1" s="1"/>
  <c r="F25" i="1"/>
  <c r="F21" i="1"/>
  <c r="F20" i="1"/>
  <c r="F19" i="1"/>
  <c r="F18" i="1"/>
  <c r="F17" i="1"/>
  <c r="F11" i="1"/>
  <c r="F10" i="1"/>
  <c r="F34" i="1" l="1"/>
  <c r="F78" i="1"/>
  <c r="F23" i="1"/>
  <c r="F27" i="1"/>
  <c r="F55" i="1"/>
  <c r="F56" i="1"/>
  <c r="F66" i="1"/>
  <c r="F85" i="1"/>
  <c r="F22" i="1"/>
  <c r="F106" i="1"/>
  <c r="F40" i="1"/>
  <c r="F71" i="1" l="1"/>
  <c r="F68" i="1"/>
  <c r="F67" i="1"/>
  <c r="F58" i="1"/>
  <c r="F57" i="1"/>
  <c r="F70" i="1" l="1"/>
  <c r="F69" i="1"/>
</calcChain>
</file>

<file path=xl/sharedStrings.xml><?xml version="1.0" encoding="utf-8"?>
<sst xmlns="http://schemas.openxmlformats.org/spreadsheetml/2006/main" count="245" uniqueCount="124">
  <si>
    <t>q.borjomSi maradiuli cecxlis mimdebared skveris mowyobis samuSaoebi</t>
  </si>
  <si>
    <t>ხ ა რ ჯ თ ა ღ რ ი ც ხ ვ ა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</si>
  <si>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</si>
  <si>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</si>
  <si>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</si>
  <si>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</si>
  <si>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</si>
  <si>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</si>
  <si>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</si>
  <si>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</si>
  <si>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სულ დანახარჯები</t>
  </si>
  <si>
    <t>ერთეულის</t>
  </si>
  <si>
    <t>სულ</t>
  </si>
  <si>
    <t>mosamzadebeli samuSaoebi</t>
  </si>
  <si>
    <t>skveris teritoriis dasufTaveba  da gatana  (16km)</t>
  </si>
  <si>
    <t>kvm</t>
  </si>
  <si>
    <t>kbm</t>
  </si>
  <si>
    <t>teritoriis  planire dakvalva</t>
  </si>
  <si>
    <t>saerTo samSeneblo samuSaoebi</t>
  </si>
  <si>
    <t>skveris bilikebis mowyoba</t>
  </si>
  <si>
    <t>arsebuli dekoratiuli filis demontaJi</t>
  </si>
  <si>
    <t>arsebuli bazaltis bordiuris demontaji da daswyobeba</t>
  </si>
  <si>
    <t>g/m</t>
  </si>
  <si>
    <t>axali betonis bordiuri montaJi</t>
  </si>
  <si>
    <t>tranSeas damuSaveba xeliT, momzadeba bordiuris mosawyobad</t>
  </si>
  <si>
    <t>4,1,186</t>
  </si>
  <si>
    <t>Sebenis safuZvlis mowyoba  0,15*0,05* 355g/m</t>
  </si>
  <si>
    <t>betonis safuZvlis mowyoba 0,15*0,07* 355g/m</t>
  </si>
  <si>
    <t>4,1,281</t>
  </si>
  <si>
    <t>bazaltis bordiuri  100X200</t>
  </si>
  <si>
    <t>cementis xsnari m-150</t>
  </si>
  <si>
    <t>4,1,150</t>
  </si>
  <si>
    <t xml:space="preserve">cementi  </t>
  </si>
  <si>
    <t>tn</t>
  </si>
  <si>
    <t>4,1,178</t>
  </si>
  <si>
    <t>sila</t>
  </si>
  <si>
    <t>bilikebis axali bazaltis filiT mopirkeTeba                  (ori misasvleli, erTi gamsvleli bilikis)</t>
  </si>
  <si>
    <t>4,1,233</t>
  </si>
  <si>
    <t xml:space="preserve">bazaltis fila 300X30 </t>
  </si>
  <si>
    <t>cementi</t>
  </si>
  <si>
    <r>
      <t xml:space="preserve">webo </t>
    </r>
    <r>
      <rPr>
        <sz val="12"/>
        <color theme="1"/>
        <rFont val="Calibri"/>
        <family val="2"/>
        <charset val="204"/>
        <scheme val="minor"/>
      </rPr>
      <t>PATTEX universal</t>
    </r>
  </si>
  <si>
    <t>kg</t>
  </si>
  <si>
    <t>skveris Sida nawilis mopirkeTeba bazaltis "bregCeiT"                          (skveris Sida mrgval nawilSi)</t>
  </si>
  <si>
    <t>bazaltis fila namsxvrevebi '"bregCea"</t>
  </si>
  <si>
    <t>"bregCeiT" mopirkeTebuli savali nawilis "Slifovka" moxvewa</t>
  </si>
  <si>
    <t>gazonisa da kulumbebis mowyoba</t>
  </si>
  <si>
    <t>Savi tyis gruntis Semozidva gaSla skverisa da kulumbebis teritoriaze</t>
  </si>
  <si>
    <t xml:space="preserve">gazonebis teritorize balaxis daTesva                                </t>
  </si>
  <si>
    <t>dafarcxva, daTesva, daTesilis dafarcxva, sagoraviT datkepna, morwyva</t>
  </si>
  <si>
    <t>balaxis Tesli (koindari)</t>
  </si>
  <si>
    <t>dekoratiuli maradmwvane buCqebis dargva gazonebis garSemo</t>
  </si>
  <si>
    <t>c</t>
  </si>
  <si>
    <r>
      <t>nargavebis mowyoba __                    tranSeas mowyoba (</t>
    </r>
    <r>
      <rPr>
        <sz val="12"/>
        <rFont val="Calibri"/>
        <family val="2"/>
        <charset val="204"/>
        <scheme val="minor"/>
      </rPr>
      <t>h</t>
    </r>
    <r>
      <rPr>
        <sz val="12"/>
        <rFont val="AcadNusx"/>
      </rPr>
      <t xml:space="preserve">=0,5m </t>
    </r>
    <r>
      <rPr>
        <sz val="12"/>
        <rFont val="Calibri"/>
        <family val="2"/>
        <charset val="204"/>
        <scheme val="minor"/>
      </rPr>
      <t>b</t>
    </r>
    <r>
      <rPr>
        <sz val="12"/>
        <rFont val="AcadNusx"/>
      </rPr>
      <t>=0,5m) nergebis Cawyoba, miwis miyra, morwyva (1g/m 40l wyali) dekoratiuli gasxlva</t>
    </r>
  </si>
  <si>
    <t>4,8,3</t>
  </si>
  <si>
    <t>yvavilnaris mowyoba</t>
  </si>
  <si>
    <t>skveris sarwyavi sistemis mowyoba</t>
  </si>
  <si>
    <t>pl mili d-15                      (gruntSi montaJi)</t>
  </si>
  <si>
    <t>ventili d-15 (burTuliani)</t>
  </si>
  <si>
    <t>arsebuli Zveli Sadrevnisa da auzis reabilitacia</t>
  </si>
  <si>
    <t xml:space="preserve">auzis kedlebis arsebuli bazaltis qvis reabilitacia _ gasufTaveba, gaSlifovkeba zedapirebis damuSaveba </t>
  </si>
  <si>
    <r>
      <t>Sadrevnis qvis zedapirisa da  Sua "Tasis" damuSaveba reabilitacia _ bazaltis qvis gasufTaveba, gaSlifovkeba zedapirebis damuSaveba     (0,4+0,4)*2*</t>
    </r>
    <r>
      <rPr>
        <sz val="12"/>
        <color theme="1"/>
        <rFont val="Calibri"/>
        <family val="2"/>
        <charset val="204"/>
        <scheme val="minor"/>
      </rPr>
      <t>h</t>
    </r>
    <r>
      <rPr>
        <sz val="12"/>
        <color theme="1"/>
        <rFont val="AcadNusx"/>
      </rPr>
      <t>=1,4-2,24kvm</t>
    </r>
  </si>
  <si>
    <t>auzis fskeris reabilitacia</t>
  </si>
  <si>
    <t>bazaltis mopirkeTebis demontaJi da daswyobeba</t>
  </si>
  <si>
    <t>4,1,378</t>
  </si>
  <si>
    <r>
      <t xml:space="preserve">auzis fskeris gidroizolaciis mowyoba                           (aRdeniTi samuSaoebis </t>
    </r>
    <r>
      <rPr>
        <sz val="12"/>
        <rFont val="Calibri"/>
        <family val="2"/>
        <charset val="204"/>
        <scheme val="minor"/>
      </rPr>
      <t>KALMATRO</t>
    </r>
    <r>
      <rPr>
        <sz val="12"/>
        <rFont val="AcadNusx"/>
      </rPr>
      <t>-iT)</t>
    </r>
  </si>
  <si>
    <t xml:space="preserve">axali bazalris mopirkeTebis mowyoba </t>
  </si>
  <si>
    <t>auzis wylis miwodebisa da gamsvleli xazis mdgomareobis Semowymeba daziuanebis SemTxvevaSi axali milgayvanilobis mowyoba</t>
  </si>
  <si>
    <t>pl mili d20(gruntSi montaJi)</t>
  </si>
  <si>
    <t>pl mili d-50</t>
  </si>
  <si>
    <t>skveridan saanatorium '"mTis xeobisken" asasvleli kibeebis  reabilitacia</t>
  </si>
  <si>
    <t>kibeebis dazianebuli bazaltis mopirkeTebis demontaJi da dasawyobeba</t>
  </si>
  <si>
    <t xml:space="preserve">arsebuli moajirebis demontaji dasawyobeba </t>
  </si>
  <si>
    <t>arsebuli moajirebis demontaji dasawyobeba, axali liTonis moajirebis mowyoba</t>
  </si>
  <si>
    <t>2,4,51</t>
  </si>
  <si>
    <t>kv mili 40X80X2                      (liTonis dgarebis betonis kibeebSi CamagrebiT)                          11c*2*1,0+62,0</t>
  </si>
  <si>
    <t>2,4,18</t>
  </si>
  <si>
    <t>kv mili 20X40X2                                              62,0*2</t>
  </si>
  <si>
    <t>1,10,15</t>
  </si>
  <si>
    <t>eleqtrodi</t>
  </si>
  <si>
    <t>liTonis moajirebis antikoroziuli SeRebva  (0,04+0,08)*2*84,0+(0,02+0,04)*2*124,0</t>
  </si>
  <si>
    <t>4,2,24</t>
  </si>
  <si>
    <t>antikoroziuli saRebavi</t>
  </si>
  <si>
    <t>sabare zurgiani skamebis SeZena mowyoba  (mocemuli eskiziT)</t>
  </si>
  <si>
    <t>sabare skamebis SeZena mowyoba Cabetoneba  (mocemuli eskiziT)</t>
  </si>
  <si>
    <t>skamebis sayrdenebis Cabetoneba gruntSi 8c*2</t>
  </si>
  <si>
    <t xml:space="preserve">gruntis damuSaveba - qvabulis mowyoba sabare skamebis Casabetoneblad </t>
  </si>
  <si>
    <t xml:space="preserve">yalibis mowyoba saZirkvlis mosawyobad </t>
  </si>
  <si>
    <t>5,1,21</t>
  </si>
  <si>
    <t>xis masala  1/3</t>
  </si>
  <si>
    <t>1,10,2</t>
  </si>
  <si>
    <t>lursmani</t>
  </si>
  <si>
    <t>betoni b.25</t>
  </si>
  <si>
    <t>urnebis SeZena montaJi  (mocemuli eskiziT)</t>
  </si>
  <si>
    <t xml:space="preserve">skveris gare ganaTebisa da minatebis mowyoba </t>
  </si>
  <si>
    <t>8,1,1</t>
  </si>
  <si>
    <r>
      <t xml:space="preserve">dekoratiuli lampionebis montaji </t>
    </r>
    <r>
      <rPr>
        <sz val="12"/>
        <color theme="1"/>
        <rFont val="Calibri"/>
        <family val="2"/>
        <charset val="204"/>
        <scheme val="minor"/>
      </rPr>
      <t>H</t>
    </r>
    <r>
      <rPr>
        <sz val="12"/>
        <color theme="1"/>
        <rFont val="AcadNusx"/>
      </rPr>
      <t>=3,0-3,5                 (sanapirosa da saavtomobilo gzis mxares)  (ix.eskizi)</t>
    </r>
  </si>
  <si>
    <t>6,1,2</t>
  </si>
  <si>
    <t>dekoratiuli lampionebis montaJi sayrden kronSteinebze</t>
  </si>
  <si>
    <t>qvabulis mowyoba 0,4*0,4*0,7*21c</t>
  </si>
  <si>
    <t>dekoratiuli lampionebis el montaji</t>
  </si>
  <si>
    <t>6,2,1</t>
  </si>
  <si>
    <r>
      <t xml:space="preserve">dekoratiuli lampionebis montaji </t>
    </r>
    <r>
      <rPr>
        <sz val="12"/>
        <color theme="1"/>
        <rFont val="Calibri"/>
        <family val="2"/>
        <charset val="204"/>
        <scheme val="minor"/>
      </rPr>
      <t>H</t>
    </r>
    <r>
      <rPr>
        <sz val="12"/>
        <color theme="1"/>
        <rFont val="AcadNusx"/>
      </rPr>
      <t>=1,0                 (skveris Sida bilikebze)  (ix.eskizi)</t>
    </r>
  </si>
  <si>
    <t>qvabulis mowyoba 0,3*0,3*0,4*30c</t>
  </si>
  <si>
    <t>minaTebis montaji</t>
  </si>
  <si>
    <t>balaxis  minatebis sanatebi kulumbebTan, fantanTan                          (saankero kronSteinebiT)</t>
  </si>
  <si>
    <t>el sadeni  2X16</t>
  </si>
  <si>
    <t>el sadeni 4X4+1X4 sp.</t>
  </si>
  <si>
    <t>el sadeni 2X2,5</t>
  </si>
  <si>
    <t>mownil Spalgis gruntSi montaJi h=30sm (tranSeas mowyoba, sadenis montaJi moqnili SlangiT gruntSi, gruntis ukumiyra)</t>
  </si>
  <si>
    <t>moqnili Slangi</t>
  </si>
  <si>
    <t>marTvisa da aRricxvis karadis mowyoba (I anZaze)</t>
  </si>
  <si>
    <t>liTonis karada</t>
  </si>
  <si>
    <t>avtomaturi amomrTveli 63a</t>
  </si>
  <si>
    <t>magnituri gamSvebi "puskaweli" 100a</t>
  </si>
  <si>
    <t>foto rele</t>
  </si>
  <si>
    <t>teritoriis dasufTaveba samSeneblo narCenebisa da nagavis Segroveba gatana</t>
  </si>
  <si>
    <t>ს უ ლ     დანახარჯები</t>
  </si>
  <si>
    <t>ტრანსპორტის ხარჯი            (მასალის ღირებულებიდან)</t>
  </si>
  <si>
    <t xml:space="preserve">ზედნადები ხარჯები  </t>
  </si>
  <si>
    <t xml:space="preserve">გეგმიური დაგროვება  </t>
  </si>
  <si>
    <t xml:space="preserve">dRg </t>
  </si>
  <si>
    <t>სულ ხარჯთაღრიცხვით</t>
  </si>
  <si>
    <t>%</t>
  </si>
  <si>
    <t>შემსრულებელი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</si>
</sst>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cadNusx"/>
    </font>
    <font>
      <b/>
      <sz val="12"/>
      <name val="AcadNusx"/>
    </font>
    <font>
      <sz val="12"/>
      <color theme="1"/>
      <name val="AcadNusx"/>
    </font>
    <font>
      <sz val="12"/>
      <name val="AcadNusx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/>
      <name val="AcadNusx"/>
    </font>
    <font>
      <sz val="12"/>
      <name val="Calibri"/>
      <family val="2"/>
      <charset val="204"/>
      <scheme val="minor"/>
    </font>
    <font>
      <sz val="12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0" fillId="3" borderId="0" xfId="0" applyNumberFormat="1" applyFill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topLeftCell="A118" workbookViewId="0">
      <selection activeCell="E131" sqref="E131"/>
    </sheetView>
  </sheetViews>
  <sheetFormatPr defaultColWidth="9.140625" defaultRowHeight="15" x14ac:dyDescent="0.25"/>
  <cols>
    <col min="1" max="1" width="5" style="1" customWidth="1"/>
    <col min="2" max="2" width="7.85546875" style="1" customWidth="1"/>
    <col min="3" max="3" width="38.7109375" style="1" customWidth="1"/>
    <col min="4" max="4" width="7.140625" style="1" customWidth="1"/>
    <col min="5" max="5" width="9.140625" style="1"/>
    <col min="6" max="6" width="13.5703125" style="1" customWidth="1"/>
    <col min="7" max="7" width="8.140625" style="1" customWidth="1"/>
    <col min="8" max="8" width="14.5703125" style="1" customWidth="1"/>
    <col min="9" max="9" width="8.140625" style="1" customWidth="1"/>
    <col min="10" max="10" width="10.42578125" style="1" bestFit="1" customWidth="1"/>
    <col min="11" max="11" width="15.140625" style="1" customWidth="1"/>
    <col min="12" max="16384" width="9.140625" style="1"/>
  </cols>
  <sheetData>
    <row r="1" spans="1:11" ht="32.2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6.5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</row>
    <row r="3" spans="1:11" ht="16.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6.5" x14ac:dyDescent="0.25">
      <c r="A4" s="4"/>
      <c r="B4" s="4"/>
      <c r="C4" s="4"/>
      <c r="D4" s="4"/>
      <c r="E4" s="5"/>
      <c r="F4" s="4"/>
      <c r="G4" s="4"/>
      <c r="H4" s="4"/>
      <c r="I4" s="4"/>
      <c r="J4" s="4"/>
      <c r="K4" s="4"/>
    </row>
    <row r="5" spans="1:11" ht="16.5" x14ac:dyDescent="0.25">
      <c r="A5" s="39" t="s">
        <v>2</v>
      </c>
      <c r="B5" s="39" t="s">
        <v>3</v>
      </c>
      <c r="C5" s="39" t="s">
        <v>4</v>
      </c>
      <c r="D5" s="39" t="s">
        <v>5</v>
      </c>
      <c r="E5" s="40" t="s">
        <v>6</v>
      </c>
      <c r="F5" s="39" t="s">
        <v>7</v>
      </c>
      <c r="G5" s="41" t="s">
        <v>8</v>
      </c>
      <c r="H5" s="42"/>
      <c r="I5" s="41" t="s">
        <v>9</v>
      </c>
      <c r="J5" s="42"/>
      <c r="K5" s="39" t="s">
        <v>10</v>
      </c>
    </row>
    <row r="6" spans="1:11" ht="33" x14ac:dyDescent="0.25">
      <c r="A6" s="39"/>
      <c r="B6" s="39"/>
      <c r="C6" s="39"/>
      <c r="D6" s="39"/>
      <c r="E6" s="40"/>
      <c r="F6" s="39"/>
      <c r="G6" s="6" t="s">
        <v>11</v>
      </c>
      <c r="H6" s="6" t="s">
        <v>12</v>
      </c>
      <c r="I6" s="6" t="s">
        <v>11</v>
      </c>
      <c r="J6" s="6" t="s">
        <v>12</v>
      </c>
      <c r="K6" s="39"/>
    </row>
    <row r="7" spans="1:11" ht="16.5" x14ac:dyDescent="0.25">
      <c r="A7" s="6">
        <v>1</v>
      </c>
      <c r="B7" s="6">
        <v>2</v>
      </c>
      <c r="C7" s="6">
        <v>3</v>
      </c>
      <c r="D7" s="6">
        <v>4</v>
      </c>
      <c r="E7" s="7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6.5" x14ac:dyDescent="0.25">
      <c r="A8" s="8"/>
      <c r="B8" s="8"/>
      <c r="C8" s="9" t="s">
        <v>13</v>
      </c>
      <c r="D8" s="6"/>
      <c r="E8" s="7"/>
      <c r="F8" s="6"/>
      <c r="G8" s="6"/>
      <c r="H8" s="10"/>
      <c r="I8" s="6"/>
      <c r="J8" s="10"/>
      <c r="K8" s="10"/>
    </row>
    <row r="9" spans="1:11" ht="33" customHeight="1" x14ac:dyDescent="0.25">
      <c r="A9" s="44">
        <v>1.1000000000000001</v>
      </c>
      <c r="B9" s="44"/>
      <c r="C9" s="44" t="s">
        <v>14</v>
      </c>
      <c r="D9" s="6" t="s">
        <v>15</v>
      </c>
      <c r="E9" s="7"/>
      <c r="F9" s="6">
        <v>670</v>
      </c>
      <c r="G9" s="6"/>
      <c r="H9" s="10"/>
      <c r="I9" s="6"/>
      <c r="J9" s="10"/>
      <c r="K9" s="10"/>
    </row>
    <row r="10" spans="1:11" ht="16.5" x14ac:dyDescent="0.25">
      <c r="A10" s="45"/>
      <c r="B10" s="45"/>
      <c r="C10" s="45"/>
      <c r="D10" s="6" t="s">
        <v>16</v>
      </c>
      <c r="E10" s="7"/>
      <c r="F10" s="6">
        <f>F9*0.02</f>
        <v>13.4</v>
      </c>
      <c r="G10" s="6"/>
      <c r="H10" s="10"/>
      <c r="I10" s="6"/>
      <c r="J10" s="10"/>
      <c r="K10" s="10"/>
    </row>
    <row r="11" spans="1:11" ht="33" x14ac:dyDescent="0.25">
      <c r="A11" s="6">
        <v>1.3</v>
      </c>
      <c r="B11" s="6"/>
      <c r="C11" s="6" t="s">
        <v>17</v>
      </c>
      <c r="D11" s="6" t="s">
        <v>15</v>
      </c>
      <c r="E11" s="7"/>
      <c r="F11" s="6">
        <f>F9</f>
        <v>670</v>
      </c>
      <c r="G11" s="6"/>
      <c r="H11" s="10"/>
      <c r="I11" s="6"/>
      <c r="J11" s="10"/>
      <c r="K11" s="10"/>
    </row>
    <row r="12" spans="1:11" ht="33" x14ac:dyDescent="0.25">
      <c r="A12" s="8"/>
      <c r="B12" s="8"/>
      <c r="C12" s="9" t="s">
        <v>18</v>
      </c>
      <c r="D12" s="6"/>
      <c r="E12" s="7"/>
      <c r="F12" s="6"/>
      <c r="G12" s="6"/>
      <c r="H12" s="10"/>
      <c r="I12" s="6"/>
      <c r="J12" s="10"/>
      <c r="K12" s="10"/>
    </row>
    <row r="13" spans="1:11" ht="16.5" x14ac:dyDescent="0.25">
      <c r="A13" s="6">
        <v>1</v>
      </c>
      <c r="B13" s="6"/>
      <c r="C13" s="6" t="s">
        <v>19</v>
      </c>
      <c r="D13" s="6"/>
      <c r="E13" s="7"/>
      <c r="F13" s="6"/>
      <c r="G13" s="6"/>
      <c r="H13" s="10"/>
      <c r="I13" s="6"/>
      <c r="J13" s="10"/>
      <c r="K13" s="10"/>
    </row>
    <row r="14" spans="1:11" ht="33" x14ac:dyDescent="0.25">
      <c r="A14" s="6">
        <v>1.1000000000000001</v>
      </c>
      <c r="B14" s="6"/>
      <c r="C14" s="6" t="s">
        <v>20</v>
      </c>
      <c r="D14" s="6" t="s">
        <v>15</v>
      </c>
      <c r="E14" s="7"/>
      <c r="F14" s="7">
        <v>120</v>
      </c>
      <c r="G14" s="6"/>
      <c r="H14" s="10"/>
      <c r="I14" s="6"/>
      <c r="J14" s="10"/>
      <c r="K14" s="10"/>
    </row>
    <row r="15" spans="1:11" ht="49.5" x14ac:dyDescent="0.25">
      <c r="A15" s="6">
        <v>1.2</v>
      </c>
      <c r="B15" s="6"/>
      <c r="C15" s="6" t="s">
        <v>21</v>
      </c>
      <c r="D15" s="6" t="s">
        <v>22</v>
      </c>
      <c r="E15" s="7"/>
      <c r="F15" s="6">
        <v>140</v>
      </c>
      <c r="G15" s="6"/>
      <c r="H15" s="10"/>
      <c r="I15" s="6"/>
      <c r="J15" s="10"/>
      <c r="K15" s="10"/>
    </row>
    <row r="16" spans="1:11" ht="33" x14ac:dyDescent="0.25">
      <c r="A16" s="6">
        <v>1.3</v>
      </c>
      <c r="B16" s="6"/>
      <c r="C16" s="6" t="s">
        <v>23</v>
      </c>
      <c r="D16" s="6" t="s">
        <v>22</v>
      </c>
      <c r="E16" s="7"/>
      <c r="F16" s="6">
        <v>355</v>
      </c>
      <c r="G16" s="6"/>
      <c r="H16" s="10"/>
      <c r="I16" s="6"/>
      <c r="J16" s="10"/>
      <c r="K16" s="10"/>
    </row>
    <row r="17" spans="1:11" ht="49.5" x14ac:dyDescent="0.25">
      <c r="A17" s="6"/>
      <c r="B17" s="11"/>
      <c r="C17" s="11" t="s">
        <v>24</v>
      </c>
      <c r="D17" s="12" t="s">
        <v>22</v>
      </c>
      <c r="E17" s="13"/>
      <c r="F17" s="10">
        <f>F16</f>
        <v>355</v>
      </c>
      <c r="G17" s="11"/>
      <c r="H17" s="10"/>
      <c r="I17" s="11"/>
      <c r="J17" s="10"/>
      <c r="K17" s="10"/>
    </row>
    <row r="18" spans="1:11" ht="33" x14ac:dyDescent="0.25">
      <c r="A18" s="6"/>
      <c r="B18" s="11" t="s">
        <v>25</v>
      </c>
      <c r="C18" s="13" t="s">
        <v>26</v>
      </c>
      <c r="D18" s="12" t="s">
        <v>16</v>
      </c>
      <c r="E18" s="13">
        <v>1.22</v>
      </c>
      <c r="F18" s="10">
        <f>0.15*0.05*F16*E18</f>
        <v>3.2482500000000001</v>
      </c>
      <c r="G18" s="11"/>
      <c r="H18" s="10"/>
      <c r="I18" s="11"/>
      <c r="J18" s="10"/>
      <c r="K18" s="10"/>
    </row>
    <row r="19" spans="1:11" ht="33" x14ac:dyDescent="0.25">
      <c r="A19" s="6"/>
      <c r="B19" s="11"/>
      <c r="C19" s="13" t="s">
        <v>27</v>
      </c>
      <c r="D19" s="12" t="s">
        <v>16</v>
      </c>
      <c r="E19" s="13">
        <v>1.02</v>
      </c>
      <c r="F19" s="10">
        <f>F16*0.2*0.1*E19</f>
        <v>7.2420000000000009</v>
      </c>
      <c r="G19" s="11"/>
      <c r="H19" s="10"/>
      <c r="I19" s="11"/>
      <c r="J19" s="10"/>
      <c r="K19" s="10"/>
    </row>
    <row r="20" spans="1:11" ht="16.5" x14ac:dyDescent="0.25">
      <c r="A20" s="6"/>
      <c r="B20" s="11" t="s">
        <v>28</v>
      </c>
      <c r="C20" s="11" t="s">
        <v>29</v>
      </c>
      <c r="D20" s="12" t="s">
        <v>22</v>
      </c>
      <c r="E20" s="13">
        <v>1.05</v>
      </c>
      <c r="F20" s="10">
        <f>F16*E20</f>
        <v>372.75</v>
      </c>
      <c r="G20" s="11"/>
      <c r="H20" s="10"/>
      <c r="I20" s="11"/>
      <c r="J20" s="10"/>
      <c r="K20" s="10"/>
    </row>
    <row r="21" spans="1:11" ht="18" x14ac:dyDescent="0.25">
      <c r="A21" s="6"/>
      <c r="B21" s="11"/>
      <c r="C21" s="7" t="s">
        <v>30</v>
      </c>
      <c r="D21" s="7" t="s">
        <v>16</v>
      </c>
      <c r="E21" s="13">
        <v>1.0200000000000001E-2</v>
      </c>
      <c r="F21" s="14">
        <f>F16*E21</f>
        <v>3.6210000000000004</v>
      </c>
      <c r="G21" s="11"/>
      <c r="H21" s="10"/>
      <c r="I21" s="11"/>
      <c r="J21" s="10"/>
      <c r="K21" s="10"/>
    </row>
    <row r="22" spans="1:11" ht="18" x14ac:dyDescent="0.25">
      <c r="A22" s="6"/>
      <c r="B22" s="15" t="s">
        <v>31</v>
      </c>
      <c r="C22" s="7" t="s">
        <v>32</v>
      </c>
      <c r="D22" s="7" t="s">
        <v>33</v>
      </c>
      <c r="E22" s="7">
        <v>0.41599999999999998</v>
      </c>
      <c r="F22" s="14">
        <f>F21*E22</f>
        <v>1.5063360000000001</v>
      </c>
      <c r="G22" s="11"/>
      <c r="H22" s="10"/>
      <c r="I22" s="11"/>
      <c r="J22" s="10"/>
      <c r="K22" s="10"/>
    </row>
    <row r="23" spans="1:11" ht="18" x14ac:dyDescent="0.25">
      <c r="A23" s="6"/>
      <c r="B23" s="15" t="s">
        <v>34</v>
      </c>
      <c r="C23" s="7" t="s">
        <v>35</v>
      </c>
      <c r="D23" s="7" t="s">
        <v>16</v>
      </c>
      <c r="E23" s="7">
        <v>1.1599999999999999</v>
      </c>
      <c r="F23" s="14">
        <f>F21*E23</f>
        <v>4.2003599999999999</v>
      </c>
      <c r="G23" s="11"/>
      <c r="H23" s="10"/>
      <c r="I23" s="11"/>
      <c r="J23" s="10"/>
      <c r="K23" s="10"/>
    </row>
    <row r="24" spans="1:11" ht="66" x14ac:dyDescent="0.25">
      <c r="A24" s="6">
        <v>1.4</v>
      </c>
      <c r="B24" s="6"/>
      <c r="C24" s="6" t="s">
        <v>36</v>
      </c>
      <c r="D24" s="6" t="s">
        <v>15</v>
      </c>
      <c r="E24" s="7"/>
      <c r="F24" s="6">
        <v>180</v>
      </c>
      <c r="G24" s="6"/>
      <c r="H24" s="10"/>
      <c r="I24" s="6"/>
      <c r="J24" s="10"/>
      <c r="K24" s="10"/>
    </row>
    <row r="25" spans="1:11" ht="16.5" x14ac:dyDescent="0.25">
      <c r="A25" s="6"/>
      <c r="B25" s="11" t="s">
        <v>37</v>
      </c>
      <c r="C25" s="11" t="s">
        <v>38</v>
      </c>
      <c r="D25" s="12" t="s">
        <v>15</v>
      </c>
      <c r="E25" s="13">
        <v>1.05</v>
      </c>
      <c r="F25" s="10">
        <f>F24*E25</f>
        <v>189</v>
      </c>
      <c r="G25" s="11"/>
      <c r="H25" s="10"/>
      <c r="I25" s="6"/>
      <c r="J25" s="10"/>
      <c r="K25" s="10"/>
    </row>
    <row r="26" spans="1:11" ht="16.5" x14ac:dyDescent="0.25">
      <c r="A26" s="6"/>
      <c r="B26" s="11"/>
      <c r="C26" s="11" t="s">
        <v>30</v>
      </c>
      <c r="D26" s="12" t="s">
        <v>16</v>
      </c>
      <c r="E26" s="13">
        <v>0.03</v>
      </c>
      <c r="F26" s="10">
        <f>F24*E26</f>
        <v>5.3999999999999995</v>
      </c>
      <c r="G26" s="11"/>
      <c r="H26" s="10"/>
      <c r="I26" s="6"/>
      <c r="J26" s="10"/>
      <c r="K26" s="10"/>
    </row>
    <row r="27" spans="1:11" ht="16.5" x14ac:dyDescent="0.25">
      <c r="A27" s="6"/>
      <c r="B27" s="15" t="s">
        <v>31</v>
      </c>
      <c r="C27" s="11" t="s">
        <v>39</v>
      </c>
      <c r="D27" s="12" t="s">
        <v>33</v>
      </c>
      <c r="E27" s="13">
        <v>0.41599999999999998</v>
      </c>
      <c r="F27" s="10">
        <f>F26*E27</f>
        <v>2.2463999999999995</v>
      </c>
      <c r="G27" s="11"/>
      <c r="H27" s="10"/>
      <c r="I27" s="6"/>
      <c r="J27" s="10"/>
      <c r="K27" s="10"/>
    </row>
    <row r="28" spans="1:11" ht="16.5" x14ac:dyDescent="0.25">
      <c r="A28" s="6"/>
      <c r="B28" s="15" t="s">
        <v>34</v>
      </c>
      <c r="C28" s="11" t="s">
        <v>35</v>
      </c>
      <c r="D28" s="12" t="s">
        <v>16</v>
      </c>
      <c r="E28" s="13">
        <v>1.1599999999999999</v>
      </c>
      <c r="F28" s="10">
        <f>F26*E28</f>
        <v>6.2639999999999993</v>
      </c>
      <c r="G28" s="11"/>
      <c r="H28" s="10"/>
      <c r="I28" s="6"/>
      <c r="J28" s="10"/>
      <c r="K28" s="10"/>
    </row>
    <row r="29" spans="1:11" ht="16.5" x14ac:dyDescent="0.25">
      <c r="A29" s="6"/>
      <c r="B29" s="15"/>
      <c r="C29" s="16" t="s">
        <v>40</v>
      </c>
      <c r="D29" s="12" t="s">
        <v>41</v>
      </c>
      <c r="E29" s="13">
        <v>0.35</v>
      </c>
      <c r="F29" s="10">
        <f>F24*E29</f>
        <v>62.999999999999993</v>
      </c>
      <c r="G29" s="11"/>
      <c r="H29" s="10"/>
      <c r="I29" s="6"/>
      <c r="J29" s="10"/>
      <c r="K29" s="10"/>
    </row>
    <row r="30" spans="1:11" ht="82.5" x14ac:dyDescent="0.25">
      <c r="A30" s="6">
        <v>1.5</v>
      </c>
      <c r="B30" s="6"/>
      <c r="C30" s="6" t="s">
        <v>42</v>
      </c>
      <c r="D30" s="6" t="s">
        <v>15</v>
      </c>
      <c r="E30" s="7"/>
      <c r="F30" s="6">
        <v>245</v>
      </c>
      <c r="G30" s="6"/>
      <c r="H30" s="10"/>
      <c r="I30" s="6"/>
      <c r="J30" s="10"/>
      <c r="K30" s="10"/>
    </row>
    <row r="31" spans="1:11" ht="33" x14ac:dyDescent="0.25">
      <c r="A31" s="6"/>
      <c r="B31" s="6"/>
      <c r="C31" s="11" t="s">
        <v>43</v>
      </c>
      <c r="D31" s="12" t="s">
        <v>15</v>
      </c>
      <c r="E31" s="13"/>
      <c r="F31" s="10">
        <f>F30*80%</f>
        <v>196</v>
      </c>
      <c r="G31" s="37"/>
      <c r="H31" s="10"/>
      <c r="I31" s="6"/>
      <c r="J31" s="10"/>
      <c r="K31" s="10"/>
    </row>
    <row r="32" spans="1:11" ht="16.5" x14ac:dyDescent="0.25">
      <c r="A32" s="6"/>
      <c r="B32" s="6"/>
      <c r="C32" s="11" t="s">
        <v>30</v>
      </c>
      <c r="D32" s="12" t="s">
        <v>16</v>
      </c>
      <c r="E32" s="13">
        <v>0.03</v>
      </c>
      <c r="F32" s="10">
        <f>F30*E32</f>
        <v>7.35</v>
      </c>
      <c r="G32" s="11"/>
      <c r="H32" s="10"/>
      <c r="I32" s="6"/>
      <c r="J32" s="10"/>
      <c r="K32" s="10"/>
    </row>
    <row r="33" spans="1:11" ht="16.5" x14ac:dyDescent="0.25">
      <c r="A33" s="6"/>
      <c r="B33" s="15" t="s">
        <v>31</v>
      </c>
      <c r="C33" s="11" t="s">
        <v>39</v>
      </c>
      <c r="D33" s="12" t="s">
        <v>33</v>
      </c>
      <c r="E33" s="13">
        <v>0.41599999999999998</v>
      </c>
      <c r="F33" s="10">
        <f>F32*E33</f>
        <v>3.0575999999999999</v>
      </c>
      <c r="G33" s="11"/>
      <c r="H33" s="10"/>
      <c r="I33" s="6"/>
      <c r="J33" s="10"/>
      <c r="K33" s="10"/>
    </row>
    <row r="34" spans="1:11" ht="16.5" x14ac:dyDescent="0.25">
      <c r="A34" s="6"/>
      <c r="B34" s="15" t="s">
        <v>34</v>
      </c>
      <c r="C34" s="11" t="s">
        <v>35</v>
      </c>
      <c r="D34" s="12" t="s">
        <v>16</v>
      </c>
      <c r="E34" s="13">
        <v>1.1599999999999999</v>
      </c>
      <c r="F34" s="10">
        <f>F32*E34</f>
        <v>8.5259999999999998</v>
      </c>
      <c r="G34" s="11"/>
      <c r="H34" s="10"/>
      <c r="I34" s="6"/>
      <c r="J34" s="10"/>
      <c r="K34" s="10"/>
    </row>
    <row r="35" spans="1:11" ht="49.5" x14ac:dyDescent="0.25">
      <c r="A35" s="6"/>
      <c r="B35" s="6"/>
      <c r="C35" s="11" t="s">
        <v>44</v>
      </c>
      <c r="D35" s="12" t="s">
        <v>15</v>
      </c>
      <c r="E35" s="13"/>
      <c r="F35" s="10">
        <f>F30</f>
        <v>245</v>
      </c>
      <c r="G35" s="11"/>
      <c r="H35" s="10"/>
      <c r="I35" s="17"/>
      <c r="J35" s="10"/>
      <c r="K35" s="10"/>
    </row>
    <row r="36" spans="1:11" ht="33" x14ac:dyDescent="0.25">
      <c r="A36" s="6">
        <v>2</v>
      </c>
      <c r="B36" s="6"/>
      <c r="C36" s="6" t="s">
        <v>45</v>
      </c>
      <c r="D36" s="6"/>
      <c r="E36" s="7"/>
      <c r="F36" s="6"/>
      <c r="G36" s="6"/>
      <c r="H36" s="10"/>
      <c r="I36" s="6"/>
      <c r="J36" s="10"/>
      <c r="K36" s="10"/>
    </row>
    <row r="37" spans="1:11" ht="49.5" customHeight="1" x14ac:dyDescent="0.25">
      <c r="A37" s="44">
        <v>2.1</v>
      </c>
      <c r="B37" s="44"/>
      <c r="C37" s="44" t="s">
        <v>46</v>
      </c>
      <c r="D37" s="6" t="s">
        <v>15</v>
      </c>
      <c r="E37" s="7"/>
      <c r="F37" s="6">
        <v>220</v>
      </c>
      <c r="G37" s="6"/>
      <c r="H37" s="10"/>
      <c r="I37" s="6"/>
      <c r="J37" s="10"/>
      <c r="K37" s="10"/>
    </row>
    <row r="38" spans="1:11" ht="16.5" x14ac:dyDescent="0.25">
      <c r="A38" s="45"/>
      <c r="B38" s="45"/>
      <c r="C38" s="45"/>
      <c r="D38" s="6" t="s">
        <v>16</v>
      </c>
      <c r="E38" s="7"/>
      <c r="F38" s="6">
        <f>F37*0.1</f>
        <v>22</v>
      </c>
      <c r="G38" s="6"/>
      <c r="H38" s="10"/>
      <c r="I38" s="6"/>
      <c r="J38" s="10"/>
      <c r="K38" s="10"/>
    </row>
    <row r="39" spans="1:11" ht="33" x14ac:dyDescent="0.25">
      <c r="A39" s="6">
        <v>2.2000000000000002</v>
      </c>
      <c r="B39" s="17"/>
      <c r="C39" s="7" t="s">
        <v>47</v>
      </c>
      <c r="D39" s="18" t="s">
        <v>15</v>
      </c>
      <c r="E39" s="19"/>
      <c r="F39" s="19">
        <f>F37</f>
        <v>220</v>
      </c>
      <c r="G39" s="19"/>
      <c r="H39" s="10"/>
      <c r="I39" s="11"/>
      <c r="J39" s="10"/>
      <c r="K39" s="10"/>
    </row>
    <row r="40" spans="1:11" ht="49.5" x14ac:dyDescent="0.25">
      <c r="A40" s="6"/>
      <c r="B40" s="17"/>
      <c r="C40" s="20" t="s">
        <v>48</v>
      </c>
      <c r="D40" s="21" t="s">
        <v>15</v>
      </c>
      <c r="E40" s="19"/>
      <c r="F40" s="19">
        <f>F39</f>
        <v>220</v>
      </c>
      <c r="G40" s="19"/>
      <c r="H40" s="10"/>
      <c r="I40" s="11"/>
      <c r="J40" s="10"/>
      <c r="K40" s="10"/>
    </row>
    <row r="41" spans="1:11" ht="16.5" x14ac:dyDescent="0.25">
      <c r="A41" s="6"/>
      <c r="B41" s="17"/>
      <c r="C41" s="7" t="s">
        <v>49</v>
      </c>
      <c r="D41" s="22" t="s">
        <v>41</v>
      </c>
      <c r="E41" s="19">
        <v>3.2500000000000001E-2</v>
      </c>
      <c r="F41" s="11">
        <f>F39*E41</f>
        <v>7.15</v>
      </c>
      <c r="G41" s="11"/>
      <c r="H41" s="10"/>
      <c r="I41" s="11"/>
      <c r="J41" s="10"/>
      <c r="K41" s="10"/>
    </row>
    <row r="42" spans="1:11" ht="49.5" x14ac:dyDescent="0.25">
      <c r="A42" s="6">
        <v>2.2999999999999998</v>
      </c>
      <c r="B42" s="6"/>
      <c r="C42" s="20" t="s">
        <v>50</v>
      </c>
      <c r="D42" s="23" t="s">
        <v>51</v>
      </c>
      <c r="E42" s="24">
        <f>241/0.5*30%</f>
        <v>144.6</v>
      </c>
      <c r="F42" s="6">
        <v>140</v>
      </c>
      <c r="G42" s="6"/>
      <c r="H42" s="10"/>
      <c r="I42" s="6"/>
      <c r="J42" s="10"/>
      <c r="K42" s="10"/>
    </row>
    <row r="43" spans="1:11" ht="82.5" x14ac:dyDescent="0.25">
      <c r="A43" s="6"/>
      <c r="B43" s="6"/>
      <c r="C43" s="7" t="s">
        <v>52</v>
      </c>
      <c r="D43" s="6"/>
      <c r="E43" s="7"/>
      <c r="F43" s="6"/>
      <c r="G43" s="6"/>
      <c r="H43" s="10"/>
      <c r="I43" s="6"/>
      <c r="J43" s="10"/>
      <c r="K43" s="10"/>
    </row>
    <row r="44" spans="1:11" ht="16.5" x14ac:dyDescent="0.25">
      <c r="A44" s="6">
        <v>2.4</v>
      </c>
      <c r="B44" s="6" t="s">
        <v>53</v>
      </c>
      <c r="C44" s="6" t="s">
        <v>54</v>
      </c>
      <c r="D44" s="6" t="s">
        <v>15</v>
      </c>
      <c r="E44" s="7"/>
      <c r="F44" s="6">
        <v>40</v>
      </c>
      <c r="G44" s="6"/>
      <c r="H44" s="10"/>
      <c r="I44" s="6"/>
      <c r="J44" s="10"/>
      <c r="K44" s="10"/>
    </row>
    <row r="45" spans="1:11" ht="33" x14ac:dyDescent="0.25">
      <c r="A45" s="6">
        <v>3</v>
      </c>
      <c r="B45" s="6"/>
      <c r="C45" s="6" t="s">
        <v>55</v>
      </c>
      <c r="D45" s="6"/>
      <c r="E45" s="7"/>
      <c r="F45" s="6"/>
      <c r="G45" s="6"/>
      <c r="H45" s="10"/>
      <c r="I45" s="6"/>
      <c r="J45" s="10"/>
      <c r="K45" s="10"/>
    </row>
    <row r="46" spans="1:11" ht="33" x14ac:dyDescent="0.25">
      <c r="A46" s="6"/>
      <c r="B46" s="6"/>
      <c r="C46" s="13" t="s">
        <v>56</v>
      </c>
      <c r="D46" s="13" t="s">
        <v>22</v>
      </c>
      <c r="E46" s="13"/>
      <c r="F46" s="13">
        <v>100</v>
      </c>
      <c r="G46" s="13"/>
      <c r="H46" s="10"/>
      <c r="I46" s="13"/>
      <c r="J46" s="10"/>
      <c r="K46" s="10"/>
    </row>
    <row r="47" spans="1:11" ht="16.5" x14ac:dyDescent="0.25">
      <c r="A47" s="6"/>
      <c r="B47" s="6"/>
      <c r="C47" s="13" t="s">
        <v>57</v>
      </c>
      <c r="D47" s="13" t="s">
        <v>51</v>
      </c>
      <c r="E47" s="13"/>
      <c r="F47" s="13">
        <v>2</v>
      </c>
      <c r="G47" s="13"/>
      <c r="H47" s="10"/>
      <c r="I47" s="13"/>
      <c r="J47" s="10"/>
      <c r="K47" s="10"/>
    </row>
    <row r="48" spans="1:11" ht="33" x14ac:dyDescent="0.25">
      <c r="A48" s="6">
        <v>3</v>
      </c>
      <c r="B48" s="6"/>
      <c r="C48" s="13" t="s">
        <v>58</v>
      </c>
      <c r="D48" s="13"/>
      <c r="E48" s="13"/>
      <c r="F48" s="13"/>
      <c r="G48" s="13"/>
      <c r="H48" s="10"/>
      <c r="I48" s="13"/>
      <c r="J48" s="10"/>
      <c r="K48" s="10"/>
    </row>
    <row r="49" spans="1:11" ht="66" x14ac:dyDescent="0.25">
      <c r="A49" s="6">
        <v>3.1</v>
      </c>
      <c r="B49" s="6"/>
      <c r="C49" s="13" t="s">
        <v>59</v>
      </c>
      <c r="D49" s="13" t="s">
        <v>15</v>
      </c>
      <c r="E49" s="13"/>
      <c r="F49" s="13">
        <f>(2.25*8*2)*0.5+2.25*8*0.4</f>
        <v>25.2</v>
      </c>
      <c r="G49" s="13"/>
      <c r="H49" s="10"/>
      <c r="I49" s="13"/>
      <c r="J49" s="10"/>
      <c r="K49" s="10"/>
    </row>
    <row r="50" spans="1:11" ht="115.5" x14ac:dyDescent="0.25">
      <c r="A50" s="6"/>
      <c r="B50" s="6"/>
      <c r="C50" s="16" t="s">
        <v>60</v>
      </c>
      <c r="D50" s="13" t="s">
        <v>15</v>
      </c>
      <c r="E50" s="13"/>
      <c r="F50" s="13">
        <f>(0.4+0.4)*2*1.4+5.26</f>
        <v>7.5</v>
      </c>
      <c r="G50" s="13"/>
      <c r="H50" s="10"/>
      <c r="I50" s="13"/>
      <c r="J50" s="10"/>
      <c r="K50" s="10"/>
    </row>
    <row r="51" spans="1:11" ht="16.5" x14ac:dyDescent="0.25">
      <c r="A51" s="6">
        <v>3.2</v>
      </c>
      <c r="B51" s="6"/>
      <c r="C51" s="13" t="s">
        <v>61</v>
      </c>
      <c r="D51" s="13" t="s">
        <v>15</v>
      </c>
      <c r="E51" s="13"/>
      <c r="F51" s="13">
        <v>15</v>
      </c>
      <c r="G51" s="13"/>
      <c r="H51" s="10"/>
      <c r="I51" s="13"/>
      <c r="J51" s="10"/>
      <c r="K51" s="10"/>
    </row>
    <row r="52" spans="1:11" ht="33" x14ac:dyDescent="0.25">
      <c r="A52" s="6"/>
      <c r="B52" s="6"/>
      <c r="C52" s="13" t="s">
        <v>62</v>
      </c>
      <c r="D52" s="13" t="s">
        <v>15</v>
      </c>
      <c r="E52" s="13"/>
      <c r="F52" s="13">
        <f>F51</f>
        <v>15</v>
      </c>
      <c r="G52" s="13"/>
      <c r="H52" s="10"/>
      <c r="I52" s="13"/>
      <c r="J52" s="10"/>
      <c r="K52" s="10"/>
    </row>
    <row r="53" spans="1:11" ht="66" x14ac:dyDescent="0.25">
      <c r="A53" s="6"/>
      <c r="B53" s="6" t="s">
        <v>63</v>
      </c>
      <c r="C53" s="13" t="s">
        <v>64</v>
      </c>
      <c r="D53" s="13" t="s">
        <v>15</v>
      </c>
      <c r="E53" s="13"/>
      <c r="F53" s="13">
        <f>F51</f>
        <v>15</v>
      </c>
      <c r="G53" s="13"/>
      <c r="H53" s="10"/>
      <c r="I53" s="13"/>
      <c r="J53" s="10"/>
      <c r="K53" s="10"/>
    </row>
    <row r="54" spans="1:11" ht="33" x14ac:dyDescent="0.25">
      <c r="A54" s="6"/>
      <c r="B54" s="6"/>
      <c r="C54" s="13" t="s">
        <v>65</v>
      </c>
      <c r="D54" s="13" t="s">
        <v>15</v>
      </c>
      <c r="E54" s="13"/>
      <c r="F54" s="13">
        <f>F51</f>
        <v>15</v>
      </c>
      <c r="G54" s="13"/>
      <c r="H54" s="10"/>
      <c r="I54" s="13"/>
      <c r="J54" s="10"/>
      <c r="K54" s="10"/>
    </row>
    <row r="55" spans="1:11" ht="16.5" x14ac:dyDescent="0.25">
      <c r="A55" s="6"/>
      <c r="B55" s="11" t="s">
        <v>37</v>
      </c>
      <c r="C55" s="11" t="s">
        <v>38</v>
      </c>
      <c r="D55" s="12" t="s">
        <v>15</v>
      </c>
      <c r="E55" s="13">
        <v>1.05</v>
      </c>
      <c r="F55" s="10">
        <f>F54*E55</f>
        <v>15.75</v>
      </c>
      <c r="G55" s="11"/>
      <c r="H55" s="10"/>
      <c r="I55" s="13"/>
      <c r="J55" s="10"/>
      <c r="K55" s="10"/>
    </row>
    <row r="56" spans="1:11" ht="16.5" x14ac:dyDescent="0.25">
      <c r="A56" s="6"/>
      <c r="B56" s="11"/>
      <c r="C56" s="11" t="s">
        <v>30</v>
      </c>
      <c r="D56" s="12" t="s">
        <v>16</v>
      </c>
      <c r="E56" s="13">
        <v>0.03</v>
      </c>
      <c r="F56" s="10">
        <f>F54*E56</f>
        <v>0.44999999999999996</v>
      </c>
      <c r="G56" s="11"/>
      <c r="H56" s="10"/>
      <c r="I56" s="13"/>
      <c r="J56" s="10"/>
      <c r="K56" s="10"/>
    </row>
    <row r="57" spans="1:11" ht="16.5" x14ac:dyDescent="0.25">
      <c r="A57" s="6"/>
      <c r="B57" s="15" t="s">
        <v>31</v>
      </c>
      <c r="C57" s="11" t="s">
        <v>39</v>
      </c>
      <c r="D57" s="12" t="s">
        <v>33</v>
      </c>
      <c r="E57" s="13">
        <v>0.41599999999999998</v>
      </c>
      <c r="F57" s="10">
        <f>F56*E57</f>
        <v>0.18719999999999998</v>
      </c>
      <c r="G57" s="11"/>
      <c r="H57" s="10"/>
      <c r="I57" s="13"/>
      <c r="J57" s="10"/>
      <c r="K57" s="10"/>
    </row>
    <row r="58" spans="1:11" ht="16.5" x14ac:dyDescent="0.25">
      <c r="A58" s="6"/>
      <c r="B58" s="15" t="s">
        <v>34</v>
      </c>
      <c r="C58" s="11" t="s">
        <v>35</v>
      </c>
      <c r="D58" s="12" t="s">
        <v>16</v>
      </c>
      <c r="E58" s="13">
        <v>1.1599999999999999</v>
      </c>
      <c r="F58" s="10">
        <f>F56*E58</f>
        <v>0.52199999999999991</v>
      </c>
      <c r="G58" s="11"/>
      <c r="H58" s="10"/>
      <c r="I58" s="13"/>
      <c r="J58" s="10"/>
      <c r="K58" s="10"/>
    </row>
    <row r="59" spans="1:11" ht="16.5" x14ac:dyDescent="0.25">
      <c r="A59" s="6"/>
      <c r="B59" s="15"/>
      <c r="C59" s="16" t="s">
        <v>40</v>
      </c>
      <c r="D59" s="12" t="s">
        <v>41</v>
      </c>
      <c r="E59" s="13">
        <v>0.35</v>
      </c>
      <c r="F59" s="10">
        <f>F54*E59</f>
        <v>5.25</v>
      </c>
      <c r="G59" s="11"/>
      <c r="H59" s="10"/>
      <c r="I59" s="13"/>
      <c r="J59" s="10"/>
      <c r="K59" s="10"/>
    </row>
    <row r="60" spans="1:11" ht="99" x14ac:dyDescent="0.25">
      <c r="A60" s="6">
        <v>3.3</v>
      </c>
      <c r="B60" s="6"/>
      <c r="C60" s="13" t="s">
        <v>66</v>
      </c>
      <c r="D60" s="13"/>
      <c r="E60" s="13"/>
      <c r="F60" s="13"/>
      <c r="G60" s="13"/>
      <c r="H60" s="10"/>
      <c r="I60" s="13"/>
      <c r="J60" s="10"/>
      <c r="K60" s="10"/>
    </row>
    <row r="61" spans="1:11" ht="16.5" x14ac:dyDescent="0.25">
      <c r="A61" s="6"/>
      <c r="B61" s="6"/>
      <c r="C61" s="13" t="s">
        <v>67</v>
      </c>
      <c r="D61" s="13" t="s">
        <v>22</v>
      </c>
      <c r="E61" s="13"/>
      <c r="F61" s="13">
        <v>30</v>
      </c>
      <c r="G61" s="13"/>
      <c r="H61" s="10"/>
      <c r="I61" s="13"/>
      <c r="J61" s="10"/>
      <c r="K61" s="10"/>
    </row>
    <row r="62" spans="1:11" ht="16.5" x14ac:dyDescent="0.25">
      <c r="A62" s="6"/>
      <c r="B62" s="6"/>
      <c r="C62" s="13" t="s">
        <v>68</v>
      </c>
      <c r="D62" s="13" t="s">
        <v>22</v>
      </c>
      <c r="E62" s="13"/>
      <c r="F62" s="13">
        <v>30</v>
      </c>
      <c r="G62" s="13"/>
      <c r="H62" s="10"/>
      <c r="I62" s="13"/>
      <c r="J62" s="10"/>
      <c r="K62" s="10"/>
    </row>
    <row r="63" spans="1:11" ht="16.5" x14ac:dyDescent="0.25">
      <c r="A63" s="6"/>
      <c r="B63" s="6"/>
      <c r="C63" s="13" t="s">
        <v>57</v>
      </c>
      <c r="D63" s="13" t="s">
        <v>51</v>
      </c>
      <c r="E63" s="13"/>
      <c r="F63" s="13">
        <v>1</v>
      </c>
      <c r="G63" s="13"/>
      <c r="H63" s="10"/>
      <c r="I63" s="13"/>
      <c r="J63" s="10"/>
      <c r="K63" s="10"/>
    </row>
    <row r="64" spans="1:11" ht="49.5" x14ac:dyDescent="0.25">
      <c r="A64" s="6">
        <v>4</v>
      </c>
      <c r="B64" s="6"/>
      <c r="C64" s="13" t="s">
        <v>69</v>
      </c>
      <c r="D64" s="13"/>
      <c r="E64" s="13"/>
      <c r="F64" s="13"/>
      <c r="G64" s="13"/>
      <c r="H64" s="10"/>
      <c r="I64" s="13"/>
      <c r="J64" s="10"/>
      <c r="K64" s="10"/>
    </row>
    <row r="65" spans="1:11" ht="49.5" x14ac:dyDescent="0.25">
      <c r="A65" s="6">
        <v>4.0999999999999996</v>
      </c>
      <c r="B65" s="6"/>
      <c r="C65" s="13" t="s">
        <v>70</v>
      </c>
      <c r="D65" s="13" t="s">
        <v>15</v>
      </c>
      <c r="E65" s="13"/>
      <c r="F65" s="13">
        <f>((0.15+0.35)*2.5*10+2.5*2.5)*5</f>
        <v>93.75</v>
      </c>
      <c r="G65" s="13"/>
      <c r="H65" s="10"/>
      <c r="I65" s="13"/>
      <c r="J65" s="10"/>
      <c r="K65" s="10"/>
    </row>
    <row r="66" spans="1:11" ht="33" x14ac:dyDescent="0.25">
      <c r="A66" s="6"/>
      <c r="B66" s="6"/>
      <c r="C66" s="13" t="s">
        <v>65</v>
      </c>
      <c r="D66" s="13" t="s">
        <v>15</v>
      </c>
      <c r="E66" s="13"/>
      <c r="F66" s="13">
        <f>F65</f>
        <v>93.75</v>
      </c>
      <c r="G66" s="13"/>
      <c r="H66" s="10"/>
      <c r="I66" s="13"/>
      <c r="J66" s="10"/>
      <c r="K66" s="10"/>
    </row>
    <row r="67" spans="1:11" ht="16.5" x14ac:dyDescent="0.25">
      <c r="A67" s="6"/>
      <c r="B67" s="11" t="s">
        <v>37</v>
      </c>
      <c r="C67" s="11" t="s">
        <v>38</v>
      </c>
      <c r="D67" s="12" t="s">
        <v>15</v>
      </c>
      <c r="E67" s="13">
        <v>1.05</v>
      </c>
      <c r="F67" s="10">
        <f>F66*E67</f>
        <v>98.4375</v>
      </c>
      <c r="G67" s="11"/>
      <c r="H67" s="10"/>
      <c r="I67" s="13"/>
      <c r="J67" s="10"/>
      <c r="K67" s="10"/>
    </row>
    <row r="68" spans="1:11" ht="16.5" x14ac:dyDescent="0.25">
      <c r="A68" s="6"/>
      <c r="B68" s="11"/>
      <c r="C68" s="11" t="s">
        <v>30</v>
      </c>
      <c r="D68" s="12" t="s">
        <v>16</v>
      </c>
      <c r="E68" s="13">
        <v>0.03</v>
      </c>
      <c r="F68" s="10">
        <f>F66*E68</f>
        <v>2.8125</v>
      </c>
      <c r="G68" s="11"/>
      <c r="H68" s="10"/>
      <c r="I68" s="13"/>
      <c r="J68" s="10"/>
      <c r="K68" s="10"/>
    </row>
    <row r="69" spans="1:11" ht="16.5" x14ac:dyDescent="0.25">
      <c r="A69" s="6"/>
      <c r="B69" s="15" t="s">
        <v>31</v>
      </c>
      <c r="C69" s="11" t="s">
        <v>39</v>
      </c>
      <c r="D69" s="12" t="s">
        <v>33</v>
      </c>
      <c r="E69" s="13">
        <v>0.41599999999999998</v>
      </c>
      <c r="F69" s="10">
        <f>F68*E69</f>
        <v>1.17</v>
      </c>
      <c r="G69" s="11"/>
      <c r="H69" s="10"/>
      <c r="I69" s="13"/>
      <c r="J69" s="10"/>
      <c r="K69" s="10"/>
    </row>
    <row r="70" spans="1:11" ht="16.5" x14ac:dyDescent="0.25">
      <c r="A70" s="6"/>
      <c r="B70" s="15" t="s">
        <v>34</v>
      </c>
      <c r="C70" s="11" t="s">
        <v>35</v>
      </c>
      <c r="D70" s="12" t="s">
        <v>16</v>
      </c>
      <c r="E70" s="13">
        <v>1.1599999999999999</v>
      </c>
      <c r="F70" s="10">
        <f>F68*E70</f>
        <v>3.2624999999999997</v>
      </c>
      <c r="G70" s="11"/>
      <c r="H70" s="10"/>
      <c r="I70" s="13"/>
      <c r="J70" s="10"/>
      <c r="K70" s="10"/>
    </row>
    <row r="71" spans="1:11" ht="16.5" x14ac:dyDescent="0.25">
      <c r="A71" s="6"/>
      <c r="B71" s="15"/>
      <c r="C71" s="16" t="s">
        <v>40</v>
      </c>
      <c r="D71" s="12" t="s">
        <v>41</v>
      </c>
      <c r="E71" s="13">
        <v>0.35</v>
      </c>
      <c r="F71" s="10">
        <f>F66*E71</f>
        <v>32.8125</v>
      </c>
      <c r="G71" s="11"/>
      <c r="H71" s="10"/>
      <c r="I71" s="13"/>
      <c r="J71" s="10"/>
      <c r="K71" s="10"/>
    </row>
    <row r="72" spans="1:11" ht="33" x14ac:dyDescent="0.25">
      <c r="A72" s="6">
        <v>4.2</v>
      </c>
      <c r="B72" s="6"/>
      <c r="C72" s="13" t="s">
        <v>71</v>
      </c>
      <c r="D72" s="13" t="s">
        <v>22</v>
      </c>
      <c r="E72" s="13"/>
      <c r="F72" s="13">
        <v>62</v>
      </c>
      <c r="G72" s="13"/>
      <c r="H72" s="10"/>
      <c r="I72" s="13"/>
      <c r="J72" s="10"/>
      <c r="K72" s="10"/>
    </row>
    <row r="73" spans="1:11" ht="49.5" x14ac:dyDescent="0.25">
      <c r="A73" s="6"/>
      <c r="B73" s="6"/>
      <c r="C73" s="13" t="s">
        <v>72</v>
      </c>
      <c r="D73" s="13" t="s">
        <v>22</v>
      </c>
      <c r="E73" s="13"/>
      <c r="F73" s="13">
        <v>62</v>
      </c>
      <c r="G73" s="13"/>
      <c r="H73" s="10"/>
      <c r="I73" s="13"/>
      <c r="J73" s="10"/>
      <c r="K73" s="10"/>
    </row>
    <row r="74" spans="1:11" ht="66" x14ac:dyDescent="0.25">
      <c r="A74" s="6"/>
      <c r="B74" s="6" t="s">
        <v>73</v>
      </c>
      <c r="C74" s="13" t="s">
        <v>74</v>
      </c>
      <c r="D74" s="13" t="s">
        <v>22</v>
      </c>
      <c r="E74" s="13">
        <v>1.05</v>
      </c>
      <c r="F74" s="13">
        <f>(11*2+62)*E74</f>
        <v>88.2</v>
      </c>
      <c r="G74" s="13"/>
      <c r="H74" s="10"/>
      <c r="I74" s="13"/>
      <c r="J74" s="10"/>
      <c r="K74" s="10"/>
    </row>
    <row r="75" spans="1:11" ht="33" x14ac:dyDescent="0.25">
      <c r="A75" s="6"/>
      <c r="B75" s="6" t="s">
        <v>75</v>
      </c>
      <c r="C75" s="13" t="s">
        <v>76</v>
      </c>
      <c r="D75" s="13" t="s">
        <v>22</v>
      </c>
      <c r="E75" s="13">
        <v>1.05</v>
      </c>
      <c r="F75" s="13">
        <f>F72*2*E75</f>
        <v>130.20000000000002</v>
      </c>
      <c r="G75" s="13"/>
      <c r="H75" s="10"/>
      <c r="I75" s="13"/>
      <c r="J75" s="10"/>
      <c r="K75" s="10"/>
    </row>
    <row r="76" spans="1:11" ht="16.5" x14ac:dyDescent="0.25">
      <c r="A76" s="6"/>
      <c r="B76" s="6" t="s">
        <v>77</v>
      </c>
      <c r="C76" s="13" t="s">
        <v>78</v>
      </c>
      <c r="D76" s="13" t="s">
        <v>41</v>
      </c>
      <c r="E76" s="13"/>
      <c r="F76" s="13">
        <v>20</v>
      </c>
      <c r="G76" s="13"/>
      <c r="H76" s="10"/>
      <c r="I76" s="13"/>
      <c r="J76" s="10"/>
      <c r="K76" s="10"/>
    </row>
    <row r="77" spans="1:11" ht="66" x14ac:dyDescent="0.25">
      <c r="A77" s="6"/>
      <c r="B77" s="6"/>
      <c r="C77" s="13" t="s">
        <v>79</v>
      </c>
      <c r="D77" s="13" t="s">
        <v>15</v>
      </c>
      <c r="E77" s="13"/>
      <c r="F77" s="13">
        <f>(0.04+0.08)*2*84+(0.02+0.04)*2*124</f>
        <v>35.04</v>
      </c>
      <c r="G77" s="13"/>
      <c r="H77" s="10"/>
      <c r="I77" s="13"/>
      <c r="J77" s="10"/>
      <c r="K77" s="10"/>
    </row>
    <row r="78" spans="1:11" ht="16.5" x14ac:dyDescent="0.25">
      <c r="A78" s="6"/>
      <c r="B78" s="6" t="s">
        <v>80</v>
      </c>
      <c r="C78" s="13" t="s">
        <v>81</v>
      </c>
      <c r="D78" s="13" t="s">
        <v>41</v>
      </c>
      <c r="E78" s="13">
        <v>0.35</v>
      </c>
      <c r="F78" s="13">
        <f>F77*E78</f>
        <v>12.263999999999999</v>
      </c>
      <c r="G78" s="13"/>
      <c r="H78" s="10"/>
      <c r="I78" s="13"/>
      <c r="J78" s="10"/>
      <c r="K78" s="10"/>
    </row>
    <row r="79" spans="1:11" ht="16.5" x14ac:dyDescent="0.25">
      <c r="A79" s="6"/>
      <c r="B79" s="6"/>
      <c r="C79" s="13"/>
      <c r="D79" s="13"/>
      <c r="E79" s="13"/>
      <c r="F79" s="13"/>
      <c r="G79" s="13"/>
      <c r="H79" s="10"/>
      <c r="I79" s="13"/>
      <c r="J79" s="10"/>
      <c r="K79" s="10"/>
    </row>
    <row r="80" spans="1:11" ht="49.5" x14ac:dyDescent="0.25">
      <c r="A80" s="6">
        <v>5.0999999999999996</v>
      </c>
      <c r="B80" s="6"/>
      <c r="C80" s="6" t="s">
        <v>82</v>
      </c>
      <c r="D80" s="13" t="s">
        <v>51</v>
      </c>
      <c r="E80" s="13"/>
      <c r="F80" s="13">
        <v>4</v>
      </c>
      <c r="G80" s="13"/>
      <c r="H80" s="10"/>
      <c r="I80" s="13"/>
      <c r="J80" s="10"/>
      <c r="K80" s="10"/>
    </row>
    <row r="81" spans="1:11" ht="49.5" x14ac:dyDescent="0.25">
      <c r="A81" s="6">
        <v>5.2</v>
      </c>
      <c r="B81" s="6"/>
      <c r="C81" s="6" t="s">
        <v>83</v>
      </c>
      <c r="D81" s="6" t="s">
        <v>51</v>
      </c>
      <c r="E81" s="7"/>
      <c r="F81" s="6">
        <v>8</v>
      </c>
      <c r="G81" s="6"/>
      <c r="H81" s="10"/>
      <c r="I81" s="6"/>
      <c r="J81" s="10"/>
      <c r="K81" s="10"/>
    </row>
    <row r="82" spans="1:11" ht="33" x14ac:dyDescent="0.25">
      <c r="A82" s="6"/>
      <c r="B82" s="6"/>
      <c r="C82" s="6" t="s">
        <v>84</v>
      </c>
      <c r="D82" s="6"/>
      <c r="E82" s="7"/>
      <c r="F82" s="6"/>
      <c r="G82" s="6"/>
      <c r="H82" s="10"/>
      <c r="I82" s="6"/>
      <c r="J82" s="10"/>
      <c r="K82" s="10"/>
    </row>
    <row r="83" spans="1:11" ht="49.5" x14ac:dyDescent="0.25">
      <c r="A83" s="6"/>
      <c r="B83" s="6"/>
      <c r="C83" s="6" t="s">
        <v>85</v>
      </c>
      <c r="D83" s="6" t="s">
        <v>16</v>
      </c>
      <c r="E83" s="7"/>
      <c r="F83" s="6">
        <f>0.8*0.6*0.4*2*F81</f>
        <v>3.0720000000000001</v>
      </c>
      <c r="G83" s="6"/>
      <c r="H83" s="10"/>
      <c r="I83" s="6"/>
      <c r="J83" s="10"/>
      <c r="K83" s="10"/>
    </row>
    <row r="84" spans="1:11" ht="33" x14ac:dyDescent="0.25">
      <c r="A84" s="6"/>
      <c r="B84" s="6"/>
      <c r="C84" s="6" t="s">
        <v>86</v>
      </c>
      <c r="D84" s="6" t="s">
        <v>15</v>
      </c>
      <c r="E84" s="7"/>
      <c r="F84" s="6">
        <f>(0.6+0.8)*2*0.4*2*F81</f>
        <v>17.919999999999998</v>
      </c>
      <c r="G84" s="6"/>
      <c r="H84" s="10"/>
      <c r="I84" s="6"/>
      <c r="J84" s="10"/>
      <c r="K84" s="10"/>
    </row>
    <row r="85" spans="1:11" ht="16.5" x14ac:dyDescent="0.25">
      <c r="A85" s="6"/>
      <c r="B85" s="6" t="s">
        <v>87</v>
      </c>
      <c r="C85" s="6" t="s">
        <v>88</v>
      </c>
      <c r="D85" s="6" t="s">
        <v>16</v>
      </c>
      <c r="E85" s="7">
        <v>4.7E-2</v>
      </c>
      <c r="F85" s="6">
        <f>F84*E85/3</f>
        <v>0.28074666666666664</v>
      </c>
      <c r="G85" s="6"/>
      <c r="H85" s="10"/>
      <c r="I85" s="6"/>
      <c r="J85" s="10"/>
      <c r="K85" s="10"/>
    </row>
    <row r="86" spans="1:11" ht="16.5" x14ac:dyDescent="0.25">
      <c r="A86" s="6"/>
      <c r="B86" s="6" t="s">
        <v>89</v>
      </c>
      <c r="C86" s="6" t="s">
        <v>90</v>
      </c>
      <c r="D86" s="6" t="s">
        <v>41</v>
      </c>
      <c r="E86" s="7">
        <v>0.222</v>
      </c>
      <c r="F86" s="6">
        <f>F84*E86</f>
        <v>3.9782399999999996</v>
      </c>
      <c r="G86" s="6"/>
      <c r="H86" s="10"/>
      <c r="I86" s="6"/>
      <c r="J86" s="10"/>
      <c r="K86" s="10"/>
    </row>
    <row r="87" spans="1:11" ht="16.5" x14ac:dyDescent="0.25">
      <c r="A87" s="6"/>
      <c r="B87" s="6"/>
      <c r="C87" s="6" t="s">
        <v>91</v>
      </c>
      <c r="D87" s="6" t="s">
        <v>16</v>
      </c>
      <c r="E87" s="7">
        <v>1.02</v>
      </c>
      <c r="F87" s="6">
        <f>F83*E87</f>
        <v>3.1334400000000002</v>
      </c>
      <c r="G87" s="6"/>
      <c r="H87" s="10"/>
      <c r="I87" s="6"/>
      <c r="J87" s="10"/>
      <c r="K87" s="10"/>
    </row>
    <row r="88" spans="1:11" ht="33" x14ac:dyDescent="0.25">
      <c r="A88" s="6">
        <v>6</v>
      </c>
      <c r="B88" s="6"/>
      <c r="C88" s="6" t="s">
        <v>92</v>
      </c>
      <c r="D88" s="6" t="s">
        <v>51</v>
      </c>
      <c r="E88" s="7"/>
      <c r="F88" s="6">
        <v>7</v>
      </c>
      <c r="G88" s="6"/>
      <c r="H88" s="10"/>
      <c r="I88" s="6"/>
      <c r="J88" s="10"/>
      <c r="K88" s="10"/>
    </row>
    <row r="89" spans="1:11" ht="33" x14ac:dyDescent="0.25">
      <c r="A89" s="6">
        <v>7</v>
      </c>
      <c r="B89" s="6"/>
      <c r="C89" s="6" t="s">
        <v>93</v>
      </c>
      <c r="D89" s="6"/>
      <c r="E89" s="7"/>
      <c r="F89" s="6"/>
      <c r="G89" s="6"/>
      <c r="H89" s="10"/>
      <c r="I89" s="6"/>
      <c r="J89" s="10"/>
      <c r="K89" s="10"/>
    </row>
    <row r="90" spans="1:11" ht="66" x14ac:dyDescent="0.25">
      <c r="A90" s="6" t="s">
        <v>94</v>
      </c>
      <c r="B90" s="6"/>
      <c r="C90" s="6" t="s">
        <v>95</v>
      </c>
      <c r="D90" s="6" t="s">
        <v>51</v>
      </c>
      <c r="E90" s="7"/>
      <c r="F90" s="6">
        <v>21</v>
      </c>
      <c r="G90" s="6"/>
      <c r="H90" s="10"/>
      <c r="I90" s="6"/>
      <c r="J90" s="10"/>
      <c r="K90" s="10"/>
    </row>
    <row r="91" spans="1:11" ht="49.5" x14ac:dyDescent="0.25">
      <c r="A91" s="6" t="s">
        <v>96</v>
      </c>
      <c r="B91" s="6"/>
      <c r="C91" s="6" t="s">
        <v>97</v>
      </c>
      <c r="D91" s="6" t="s">
        <v>51</v>
      </c>
      <c r="E91" s="7"/>
      <c r="F91" s="6">
        <f>F90</f>
        <v>21</v>
      </c>
      <c r="G91" s="6"/>
      <c r="H91" s="10"/>
      <c r="I91" s="6"/>
      <c r="J91" s="10"/>
      <c r="K91" s="10"/>
    </row>
    <row r="92" spans="1:11" ht="33" x14ac:dyDescent="0.25">
      <c r="A92" s="6"/>
      <c r="B92" s="6"/>
      <c r="C92" s="6" t="s">
        <v>98</v>
      </c>
      <c r="D92" s="6" t="s">
        <v>16</v>
      </c>
      <c r="E92" s="7"/>
      <c r="F92" s="6">
        <f>0.4*0.4*0.7*F90</f>
        <v>2.3520000000000003</v>
      </c>
      <c r="G92" s="6"/>
      <c r="H92" s="10"/>
      <c r="I92" s="6"/>
      <c r="J92" s="10"/>
      <c r="K92" s="10"/>
    </row>
    <row r="93" spans="1:11" ht="16.5" x14ac:dyDescent="0.25">
      <c r="A93" s="6"/>
      <c r="B93" s="6"/>
      <c r="C93" s="6" t="s">
        <v>91</v>
      </c>
      <c r="D93" s="6" t="s">
        <v>16</v>
      </c>
      <c r="E93" s="7">
        <v>1.02</v>
      </c>
      <c r="F93" s="6">
        <f>0.4*0.4*0.7*F90*E93</f>
        <v>2.3990400000000003</v>
      </c>
      <c r="G93" s="6"/>
      <c r="H93" s="10"/>
      <c r="I93" s="6"/>
      <c r="J93" s="10"/>
      <c r="K93" s="10"/>
    </row>
    <row r="94" spans="1:11" ht="33" x14ac:dyDescent="0.25">
      <c r="A94" s="6"/>
      <c r="B94" s="6"/>
      <c r="C94" s="6" t="s">
        <v>99</v>
      </c>
      <c r="D94" s="6" t="s">
        <v>51</v>
      </c>
      <c r="E94" s="7"/>
      <c r="F94" s="6">
        <f>F90</f>
        <v>21</v>
      </c>
      <c r="G94" s="6"/>
      <c r="H94" s="10"/>
      <c r="I94" s="6"/>
      <c r="J94" s="10"/>
      <c r="K94" s="10"/>
    </row>
    <row r="95" spans="1:11" ht="66" x14ac:dyDescent="0.25">
      <c r="A95" s="6" t="s">
        <v>100</v>
      </c>
      <c r="B95" s="6"/>
      <c r="C95" s="6" t="s">
        <v>101</v>
      </c>
      <c r="D95" s="6" t="s">
        <v>51</v>
      </c>
      <c r="E95" s="7"/>
      <c r="F95" s="6">
        <v>30</v>
      </c>
      <c r="G95" s="6"/>
      <c r="H95" s="10"/>
      <c r="I95" s="6"/>
      <c r="J95" s="10"/>
      <c r="K95" s="10"/>
    </row>
    <row r="96" spans="1:11" ht="49.5" x14ac:dyDescent="0.25">
      <c r="A96" s="6"/>
      <c r="B96" s="6"/>
      <c r="C96" s="6" t="s">
        <v>97</v>
      </c>
      <c r="D96" s="6" t="s">
        <v>51</v>
      </c>
      <c r="E96" s="7"/>
      <c r="F96" s="6">
        <f>F95</f>
        <v>30</v>
      </c>
      <c r="G96" s="6"/>
      <c r="H96" s="10"/>
      <c r="I96" s="6"/>
      <c r="J96" s="10"/>
      <c r="K96" s="10"/>
    </row>
    <row r="97" spans="1:11" ht="33" x14ac:dyDescent="0.25">
      <c r="A97" s="6"/>
      <c r="B97" s="6"/>
      <c r="C97" s="6" t="s">
        <v>102</v>
      </c>
      <c r="D97" s="6" t="s">
        <v>16</v>
      </c>
      <c r="E97" s="7"/>
      <c r="F97" s="6">
        <f>0.3*0.3*0.4*F95</f>
        <v>1.0799999999999998</v>
      </c>
      <c r="G97" s="6"/>
      <c r="H97" s="10"/>
      <c r="I97" s="6"/>
      <c r="J97" s="10"/>
      <c r="K97" s="10"/>
    </row>
    <row r="98" spans="1:11" ht="16.5" x14ac:dyDescent="0.25">
      <c r="A98" s="6"/>
      <c r="B98" s="6"/>
      <c r="C98" s="6" t="s">
        <v>91</v>
      </c>
      <c r="D98" s="6" t="s">
        <v>16</v>
      </c>
      <c r="E98" s="7">
        <v>1.02</v>
      </c>
      <c r="F98" s="6">
        <f>0.3*0.3*0.4*F95*E98</f>
        <v>1.1015999999999999</v>
      </c>
      <c r="G98" s="6"/>
      <c r="H98" s="10"/>
      <c r="I98" s="6"/>
      <c r="J98" s="10"/>
      <c r="K98" s="10"/>
    </row>
    <row r="99" spans="1:11" ht="33" x14ac:dyDescent="0.25">
      <c r="A99" s="6"/>
      <c r="B99" s="6"/>
      <c r="C99" s="6" t="s">
        <v>99</v>
      </c>
      <c r="D99" s="6" t="s">
        <v>51</v>
      </c>
      <c r="E99" s="7"/>
      <c r="F99" s="6">
        <f>F95</f>
        <v>30</v>
      </c>
      <c r="G99" s="6"/>
      <c r="H99" s="10"/>
      <c r="I99" s="6"/>
      <c r="J99" s="10"/>
      <c r="K99" s="10"/>
    </row>
    <row r="100" spans="1:11" ht="16.5" x14ac:dyDescent="0.25">
      <c r="A100" s="6">
        <v>6.3</v>
      </c>
      <c r="B100" s="6"/>
      <c r="C100" s="11" t="s">
        <v>103</v>
      </c>
      <c r="D100" s="6"/>
      <c r="E100" s="7"/>
      <c r="F100" s="6"/>
      <c r="G100" s="6"/>
      <c r="H100" s="10"/>
      <c r="I100" s="6"/>
      <c r="J100" s="10"/>
      <c r="K100" s="10"/>
    </row>
    <row r="101" spans="1:11" ht="49.5" x14ac:dyDescent="0.25">
      <c r="A101" s="6"/>
      <c r="B101" s="6"/>
      <c r="C101" s="11" t="s">
        <v>104</v>
      </c>
      <c r="D101" s="6" t="s">
        <v>51</v>
      </c>
      <c r="E101" s="7"/>
      <c r="F101" s="6">
        <v>20</v>
      </c>
      <c r="G101" s="6"/>
      <c r="H101" s="10"/>
      <c r="I101" s="6"/>
      <c r="J101" s="10"/>
      <c r="K101" s="10"/>
    </row>
    <row r="102" spans="1:11" ht="16.5" x14ac:dyDescent="0.25">
      <c r="A102" s="6">
        <v>6.4</v>
      </c>
      <c r="B102" s="6"/>
      <c r="C102" s="11" t="s">
        <v>105</v>
      </c>
      <c r="D102" s="11" t="s">
        <v>22</v>
      </c>
      <c r="E102" s="13"/>
      <c r="F102" s="11">
        <v>250</v>
      </c>
      <c r="G102" s="11"/>
      <c r="H102" s="10"/>
      <c r="I102" s="11"/>
      <c r="J102" s="10"/>
      <c r="K102" s="10"/>
    </row>
    <row r="103" spans="1:11" ht="16.5" x14ac:dyDescent="0.25">
      <c r="A103" s="6"/>
      <c r="B103" s="6"/>
      <c r="C103" s="11" t="s">
        <v>106</v>
      </c>
      <c r="D103" s="11" t="s">
        <v>22</v>
      </c>
      <c r="E103" s="13"/>
      <c r="F103" s="11">
        <v>80</v>
      </c>
      <c r="G103" s="11"/>
      <c r="H103" s="10"/>
      <c r="I103" s="11"/>
      <c r="J103" s="10"/>
      <c r="K103" s="10"/>
    </row>
    <row r="104" spans="1:11" ht="16.5" x14ac:dyDescent="0.25">
      <c r="A104" s="6"/>
      <c r="B104" s="6"/>
      <c r="C104" s="11" t="s">
        <v>107</v>
      </c>
      <c r="D104" s="11" t="s">
        <v>22</v>
      </c>
      <c r="E104" s="13"/>
      <c r="F104" s="11">
        <f>F90*4.5+F95*1.5</f>
        <v>139.5</v>
      </c>
      <c r="G104" s="11"/>
      <c r="H104" s="10"/>
      <c r="I104" s="11"/>
      <c r="J104" s="10"/>
      <c r="K104" s="10"/>
    </row>
    <row r="105" spans="1:11" ht="82.5" x14ac:dyDescent="0.25">
      <c r="A105" s="6"/>
      <c r="B105" s="6"/>
      <c r="C105" s="11" t="s">
        <v>108</v>
      </c>
      <c r="D105" s="11" t="s">
        <v>22</v>
      </c>
      <c r="E105" s="13"/>
      <c r="F105" s="11">
        <f>F102</f>
        <v>250</v>
      </c>
      <c r="G105" s="11"/>
      <c r="H105" s="10"/>
      <c r="I105" s="11"/>
      <c r="J105" s="10"/>
      <c r="K105" s="10"/>
    </row>
    <row r="106" spans="1:11" ht="16.5" x14ac:dyDescent="0.25">
      <c r="A106" s="6"/>
      <c r="B106" s="6"/>
      <c r="C106" s="11" t="s">
        <v>109</v>
      </c>
      <c r="D106" s="11" t="s">
        <v>22</v>
      </c>
      <c r="E106" s="13"/>
      <c r="F106" s="11">
        <f>F105</f>
        <v>250</v>
      </c>
      <c r="G106" s="11"/>
      <c r="H106" s="10"/>
      <c r="I106" s="11"/>
      <c r="J106" s="10"/>
      <c r="K106" s="10"/>
    </row>
    <row r="107" spans="1:11" ht="33" x14ac:dyDescent="0.25">
      <c r="A107" s="13"/>
      <c r="B107" s="13"/>
      <c r="C107" s="11" t="s">
        <v>110</v>
      </c>
      <c r="D107" s="11" t="s">
        <v>51</v>
      </c>
      <c r="E107" s="13"/>
      <c r="F107" s="11">
        <v>1</v>
      </c>
      <c r="G107" s="11"/>
      <c r="H107" s="10"/>
      <c r="I107" s="11"/>
      <c r="J107" s="10"/>
      <c r="K107" s="10"/>
    </row>
    <row r="108" spans="1:11" ht="16.5" x14ac:dyDescent="0.25">
      <c r="A108" s="16"/>
      <c r="B108" s="16"/>
      <c r="C108" s="11" t="s">
        <v>111</v>
      </c>
      <c r="D108" s="11" t="s">
        <v>51</v>
      </c>
      <c r="E108" s="13"/>
      <c r="F108" s="11">
        <v>1</v>
      </c>
      <c r="G108" s="11"/>
      <c r="H108" s="10"/>
      <c r="I108" s="11"/>
      <c r="J108" s="10"/>
      <c r="K108" s="10"/>
    </row>
    <row r="109" spans="1:11" ht="16.5" x14ac:dyDescent="0.25">
      <c r="A109" s="16"/>
      <c r="B109" s="16"/>
      <c r="C109" s="11" t="s">
        <v>112</v>
      </c>
      <c r="D109" s="11" t="s">
        <v>51</v>
      </c>
      <c r="E109" s="13"/>
      <c r="F109" s="11">
        <v>2</v>
      </c>
      <c r="G109" s="11"/>
      <c r="H109" s="10"/>
      <c r="I109" s="11"/>
      <c r="J109" s="10"/>
      <c r="K109" s="10"/>
    </row>
    <row r="110" spans="1:11" ht="33" x14ac:dyDescent="0.25">
      <c r="A110" s="16"/>
      <c r="B110" s="16"/>
      <c r="C110" s="11" t="s">
        <v>113</v>
      </c>
      <c r="D110" s="11" t="s">
        <v>51</v>
      </c>
      <c r="E110" s="13"/>
      <c r="F110" s="11">
        <v>1</v>
      </c>
      <c r="G110" s="11"/>
      <c r="H110" s="10"/>
      <c r="I110" s="11"/>
      <c r="J110" s="10"/>
      <c r="K110" s="10"/>
    </row>
    <row r="111" spans="1:11" ht="16.5" x14ac:dyDescent="0.25">
      <c r="A111" s="16"/>
      <c r="B111" s="16"/>
      <c r="C111" s="11" t="s">
        <v>114</v>
      </c>
      <c r="D111" s="12" t="s">
        <v>51</v>
      </c>
      <c r="E111" s="13"/>
      <c r="F111" s="11">
        <v>1</v>
      </c>
      <c r="G111" s="11"/>
      <c r="H111" s="10"/>
      <c r="I111" s="11"/>
      <c r="J111" s="10"/>
      <c r="K111" s="10"/>
    </row>
    <row r="112" spans="1:11" ht="49.5" x14ac:dyDescent="0.25">
      <c r="A112" s="16">
        <v>7</v>
      </c>
      <c r="B112" s="16"/>
      <c r="C112" s="13" t="s">
        <v>115</v>
      </c>
      <c r="D112" s="25" t="s">
        <v>16</v>
      </c>
      <c r="E112" s="13"/>
      <c r="F112" s="13">
        <v>10</v>
      </c>
      <c r="G112" s="13"/>
      <c r="H112" s="10"/>
      <c r="I112" s="13"/>
      <c r="J112" s="10"/>
      <c r="K112" s="10"/>
    </row>
    <row r="113" spans="1:11" ht="16.5" x14ac:dyDescent="0.25">
      <c r="A113" s="16"/>
      <c r="B113" s="16"/>
      <c r="C113" s="16"/>
      <c r="D113" s="23"/>
      <c r="E113" s="13"/>
      <c r="F113" s="13"/>
      <c r="G113" s="11"/>
      <c r="H113" s="10"/>
      <c r="I113" s="11"/>
      <c r="J113" s="10"/>
      <c r="K113" s="10"/>
    </row>
    <row r="114" spans="1:11" ht="16.5" x14ac:dyDescent="0.25">
      <c r="A114" s="16"/>
      <c r="B114" s="16"/>
      <c r="C114" s="16"/>
      <c r="D114" s="23"/>
      <c r="E114" s="13"/>
      <c r="F114" s="13"/>
      <c r="G114" s="11"/>
      <c r="H114" s="10"/>
      <c r="I114" s="11"/>
      <c r="J114" s="10"/>
      <c r="K114" s="10"/>
    </row>
    <row r="115" spans="1:11" ht="16.5" x14ac:dyDescent="0.25">
      <c r="A115" s="26"/>
      <c r="B115" s="26"/>
      <c r="C115" s="26" t="s">
        <v>116</v>
      </c>
      <c r="D115" s="26"/>
      <c r="E115" s="27"/>
      <c r="F115" s="26"/>
      <c r="G115" s="26"/>
      <c r="H115" s="28"/>
      <c r="I115" s="28"/>
      <c r="J115" s="28"/>
      <c r="K115" s="28"/>
    </row>
    <row r="116" spans="1:11" ht="33" x14ac:dyDescent="0.25">
      <c r="A116" s="6"/>
      <c r="B116" s="6"/>
      <c r="C116" s="6" t="s">
        <v>117</v>
      </c>
      <c r="D116" s="6"/>
      <c r="E116" s="7"/>
      <c r="F116" s="29" t="s">
        <v>122</v>
      </c>
      <c r="G116" s="6"/>
      <c r="H116" s="30"/>
      <c r="I116" s="30"/>
      <c r="J116" s="30"/>
      <c r="K116" s="30"/>
    </row>
    <row r="117" spans="1:11" ht="16.5" x14ac:dyDescent="0.25">
      <c r="A117" s="6"/>
      <c r="B117" s="6"/>
      <c r="C117" s="6"/>
      <c r="D117" s="6"/>
      <c r="E117" s="7"/>
      <c r="F117" s="6"/>
      <c r="G117" s="6"/>
      <c r="H117" s="30"/>
      <c r="I117" s="30"/>
      <c r="J117" s="30"/>
      <c r="K117" s="30"/>
    </row>
    <row r="118" spans="1:11" ht="16.5" x14ac:dyDescent="0.25">
      <c r="A118" s="6"/>
      <c r="B118" s="6"/>
      <c r="C118" s="6" t="s">
        <v>118</v>
      </c>
      <c r="D118" s="6"/>
      <c r="E118" s="7"/>
      <c r="F118" s="29" t="s">
        <v>122</v>
      </c>
      <c r="G118" s="6"/>
      <c r="H118" s="30"/>
      <c r="I118" s="30"/>
      <c r="J118" s="30"/>
      <c r="K118" s="30"/>
    </row>
    <row r="119" spans="1:11" ht="16.5" x14ac:dyDescent="0.25">
      <c r="A119" s="6"/>
      <c r="B119" s="6"/>
      <c r="C119" s="6"/>
      <c r="D119" s="6"/>
      <c r="E119" s="7"/>
      <c r="F119" s="6"/>
      <c r="G119" s="6"/>
      <c r="H119" s="30"/>
      <c r="I119" s="30"/>
      <c r="J119" s="30"/>
      <c r="K119" s="30"/>
    </row>
    <row r="120" spans="1:11" ht="16.5" x14ac:dyDescent="0.25">
      <c r="A120" s="6"/>
      <c r="B120" s="6"/>
      <c r="C120" s="6" t="s">
        <v>119</v>
      </c>
      <c r="D120" s="6"/>
      <c r="E120" s="7"/>
      <c r="F120" s="29" t="s">
        <v>122</v>
      </c>
      <c r="G120" s="6"/>
      <c r="H120" s="30"/>
      <c r="I120" s="30"/>
      <c r="J120" s="30"/>
      <c r="K120" s="30"/>
    </row>
    <row r="121" spans="1:11" ht="16.5" x14ac:dyDescent="0.25">
      <c r="A121" s="6"/>
      <c r="B121" s="6"/>
      <c r="C121" s="6"/>
      <c r="D121" s="6"/>
      <c r="E121" s="7"/>
      <c r="F121" s="6"/>
      <c r="G121" s="6"/>
      <c r="H121" s="30"/>
      <c r="I121" s="30"/>
      <c r="J121" s="30"/>
      <c r="K121" s="30"/>
    </row>
    <row r="122" spans="1:11" ht="16.5" x14ac:dyDescent="0.25">
      <c r="A122" s="6"/>
      <c r="B122" s="6"/>
      <c r="C122" s="6"/>
      <c r="D122" s="6"/>
      <c r="E122" s="7"/>
      <c r="F122" s="6"/>
      <c r="G122" s="6"/>
      <c r="H122" s="30"/>
      <c r="I122" s="30"/>
      <c r="J122" s="30"/>
      <c r="K122" s="30"/>
    </row>
    <row r="123" spans="1:11" ht="16.5" x14ac:dyDescent="0.25">
      <c r="A123" s="6"/>
      <c r="B123" s="6"/>
      <c r="C123" s="6" t="s">
        <v>120</v>
      </c>
      <c r="D123" s="6"/>
      <c r="E123" s="7"/>
      <c r="F123" s="31">
        <v>0</v>
      </c>
      <c r="G123" s="6"/>
      <c r="H123" s="30"/>
      <c r="I123" s="30"/>
      <c r="J123" s="30"/>
      <c r="K123" s="30"/>
    </row>
    <row r="124" spans="1:11" ht="16.5" x14ac:dyDescent="0.25">
      <c r="A124" s="32"/>
      <c r="B124" s="32"/>
      <c r="C124" s="26" t="s">
        <v>121</v>
      </c>
      <c r="D124" s="32"/>
      <c r="E124" s="33"/>
      <c r="F124" s="32"/>
      <c r="G124" s="32"/>
      <c r="H124" s="34"/>
      <c r="I124" s="34"/>
      <c r="J124" s="34"/>
      <c r="K124" s="35"/>
    </row>
    <row r="126" spans="1:11" ht="16.5" x14ac:dyDescent="0.25">
      <c r="C126" s="36"/>
    </row>
    <row r="127" spans="1:11" x14ac:dyDescent="0.25">
      <c r="C127" s="1" t="s">
        <v>123</v>
      </c>
      <c r="D127" s="46"/>
      <c r="E127" s="46"/>
      <c r="F127" s="46"/>
      <c r="G127" s="46"/>
      <c r="H127" s="46"/>
      <c r="I127" s="46"/>
      <c r="J127" s="46"/>
      <c r="K127" s="46"/>
    </row>
    <row r="128" spans="1:11" ht="15" customHeight="1" x14ac:dyDescent="0.25">
      <c r="G128" s="43"/>
      <c r="H128" s="43"/>
      <c r="I128" s="43"/>
    </row>
  </sheetData>
  <mergeCells count="19">
    <mergeCell ref="G128:I128"/>
    <mergeCell ref="K5:K6"/>
    <mergeCell ref="A9:A10"/>
    <mergeCell ref="B9:B10"/>
    <mergeCell ref="C9:C10"/>
    <mergeCell ref="A37:A38"/>
    <mergeCell ref="B37:B38"/>
    <mergeCell ref="C37:C38"/>
    <mergeCell ref="D127:K127"/>
    <mergeCell ref="A1:K1"/>
    <mergeCell ref="A3:K3"/>
    <mergeCell ref="A5:A6"/>
    <mergeCell ref="B5:B6"/>
    <mergeCell ref="C5:C6"/>
    <mergeCell ref="D5:D6"/>
    <mergeCell ref="E5:E6"/>
    <mergeCell ref="F5:F6"/>
    <mergeCell ref="G5:H5"/>
    <mergeCell ref="I5:J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2017-04-19T13:00:46Z</dcterms:modified>
</cp:coreProperties>
</file>