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1"/>
  </bookViews>
  <sheets>
    <sheet name="მოთხოვნები" sheetId="1" r:id="rId1"/>
    <sheet name="შესავსები ფორმა" sheetId="2" r:id="rId2"/>
  </sheets>
  <calcPr calcId="152511"/>
</workbook>
</file>

<file path=xl/calcChain.xml><?xml version="1.0" encoding="utf-8"?>
<calcChain xmlns="http://schemas.openxmlformats.org/spreadsheetml/2006/main">
  <c r="D14" i="2" l="1"/>
  <c r="F14" i="2"/>
  <c r="F12" i="2"/>
  <c r="F11" i="2"/>
  <c r="F10" i="2"/>
  <c r="F9" i="2"/>
  <c r="F8" i="2"/>
  <c r="F7" i="2"/>
  <c r="F6" i="2"/>
  <c r="F5" i="2"/>
</calcChain>
</file>

<file path=xl/sharedStrings.xml><?xml version="1.0" encoding="utf-8"?>
<sst xmlns="http://schemas.openxmlformats.org/spreadsheetml/2006/main" count="49" uniqueCount="42">
  <si>
    <t>სართული</t>
  </si>
  <si>
    <t>კვ.მ.</t>
  </si>
  <si>
    <t>ერთ.ფასი</t>
  </si>
  <si>
    <t>კომენტარი</t>
  </si>
  <si>
    <t>პარკინგი (-1)</t>
  </si>
  <si>
    <t>დასახელება</t>
  </si>
  <si>
    <t>ლოტი 1</t>
  </si>
  <si>
    <t>ლოტი 2</t>
  </si>
  <si>
    <t>ფასადის დასუფთავება</t>
  </si>
  <si>
    <t>ქ.თბილისი, პოლიტკოვსკაიას 16 (ჯიქიას ქუჩა)</t>
  </si>
  <si>
    <t>ვიტრაჟების დასუფთავებას (ჩარჩოებით&amp;ორმხრივად)</t>
  </si>
  <si>
    <t>აივნების დასუფთავებას (იატაკი + მოაჯირები)</t>
  </si>
  <si>
    <t>სველი წერტილების დასუფთავებას</t>
  </si>
  <si>
    <t>ყველა ტიპის ოთახის დასუფთავებას</t>
  </si>
  <si>
    <t>დერეფნების დასუფთავებას</t>
  </si>
  <si>
    <t>ტექნიკური ოთახების დასუფთავებას</t>
  </si>
  <si>
    <t>კიბეების დასუფთავებას</t>
  </si>
  <si>
    <t>ფოიეების დასუფთავებას</t>
  </si>
  <si>
    <t>ყველა საჭირო ქიმიური საშუალებით და ინვენტარით მომარაგებას</t>
  </si>
  <si>
    <t>ნაგვის გატანას</t>
  </si>
  <si>
    <t>განსაკუთრებული პირობა:</t>
  </si>
  <si>
    <t>საქვაბის და სხვა ტექნიკური ოთახების დასუფთავება</t>
  </si>
  <si>
    <t>რემონტის შემდგომი დასუფთავება მოიცავს:</t>
  </si>
  <si>
    <t>გარე ფასადის დასუფთავება (ალუკაბონდები, ლაითბოქსები, ფანჯრები)</t>
  </si>
  <si>
    <t>ჯამი (GEL)</t>
  </si>
  <si>
    <t>1 სართული</t>
  </si>
  <si>
    <t>2 სართული</t>
  </si>
  <si>
    <t>3 სართული</t>
  </si>
  <si>
    <t>4 სართული</t>
  </si>
  <si>
    <t>5 სართული</t>
  </si>
  <si>
    <t>6 სართული</t>
  </si>
  <si>
    <t>7 სართული</t>
  </si>
  <si>
    <t>თანამშრომელი არ უნდა იყოს ალერგიული</t>
  </si>
  <si>
    <t>იატაკის მშრალი წესით დასუფთავების დროს უნდა ეკეთოს რესპირატორი და სათვალე</t>
  </si>
  <si>
    <t>ხსნარებთან ურთიერთობის დროს უნდა გამოიყენოს ხელთათმანი და რესპირატორი</t>
  </si>
  <si>
    <t>სამუშაოების წარმოებისთვის საჭირო ვადა</t>
  </si>
  <si>
    <t>სამუშაოების დაწყების საორიენტაციო თარიღი: </t>
  </si>
  <si>
    <t>დეკემბრის დასაწყისი</t>
  </si>
  <si>
    <t>მისამართი:</t>
  </si>
  <si>
    <t xml:space="preserve">კარებების წმენდას </t>
  </si>
  <si>
    <t>თანხა უნდა მოიცავდეს ყველა შესაძლო გადასახადს და ყველა საჭირო ინვენტარს</t>
  </si>
  <si>
    <t xml:space="preserve">აუცილებელია წინასწარ წარმოადგინოთ საწმენდი/ქიმიური საშუალებების მახასიათებლები და მწარმოებელი ბრენდები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</si>
</sst>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Fill="1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2"/>
  <sheetViews>
    <sheetView showGridLines="0" workbookViewId="0">
      <selection activeCell="B4" sqref="B4:B16"/>
    </sheetView>
  </sheetViews>
  <sheetFormatPr defaultRowHeight="14.4" x14ac:dyDescent="0.3"/>
  <cols>
    <col min="1" max="1" width="45.5546875" customWidth="1"/>
    <col min="2" max="2" width="42.44140625" bestFit="1" customWidth="1"/>
  </cols>
  <sheetData>
    <row r="2" spans="1:2" x14ac:dyDescent="0.3">
      <c r="A2" s="1" t="s">
        <v>38</v>
      </c>
      <c r="B2" t="s">
        <v>9</v>
      </c>
    </row>
    <row r="3" spans="1:2" x14ac:dyDescent="0.3">
      <c r="A3" s="1" t="s">
        <v>22</v>
      </c>
    </row>
    <row r="4" spans="1:2" x14ac:dyDescent="0.3">
      <c r="A4" s="1"/>
      <c r="B4" t="s">
        <v>10</v>
      </c>
    </row>
    <row r="5" spans="1:2" x14ac:dyDescent="0.3">
      <c r="A5" s="1"/>
      <c r="B5" t="s">
        <v>11</v>
      </c>
    </row>
    <row r="6" spans="1:2" x14ac:dyDescent="0.3">
      <c r="A6" s="1"/>
      <c r="B6" t="s">
        <v>39</v>
      </c>
    </row>
    <row r="7" spans="1:2" x14ac:dyDescent="0.3">
      <c r="A7" s="1"/>
      <c r="B7" t="s">
        <v>12</v>
      </c>
    </row>
    <row r="8" spans="1:2" x14ac:dyDescent="0.3">
      <c r="A8" s="1"/>
      <c r="B8" t="s">
        <v>13</v>
      </c>
    </row>
    <row r="9" spans="1:2" x14ac:dyDescent="0.3">
      <c r="A9" s="1"/>
      <c r="B9" t="s">
        <v>14</v>
      </c>
    </row>
    <row r="10" spans="1:2" x14ac:dyDescent="0.3">
      <c r="A10" s="1"/>
      <c r="B10" t="s">
        <v>15</v>
      </c>
    </row>
    <row r="11" spans="1:2" x14ac:dyDescent="0.3">
      <c r="A11" s="1"/>
      <c r="B11" t="s">
        <v>16</v>
      </c>
    </row>
    <row r="12" spans="1:2" x14ac:dyDescent="0.3">
      <c r="A12" s="1"/>
      <c r="B12" t="s">
        <v>17</v>
      </c>
    </row>
    <row r="13" spans="1:2" x14ac:dyDescent="0.3">
      <c r="A13" s="1"/>
      <c r="B13" t="s">
        <v>21</v>
      </c>
    </row>
    <row r="14" spans="1:2" x14ac:dyDescent="0.3">
      <c r="A14" s="1"/>
      <c r="B14" t="s">
        <v>18</v>
      </c>
    </row>
    <row r="15" spans="1:2" x14ac:dyDescent="0.3">
      <c r="A15" s="1"/>
      <c r="B15" t="s">
        <v>19</v>
      </c>
    </row>
    <row r="16" spans="1:2" x14ac:dyDescent="0.3">
      <c r="A16" s="1"/>
      <c r="B16" t="s">
        <v>23</v>
      </c>
    </row>
    <row r="17" spans="1:2" x14ac:dyDescent="0.3">
      <c r="A17" s="1" t="s">
        <v>20</v>
      </c>
    </row>
    <row r="18" spans="1:2" x14ac:dyDescent="0.3">
      <c r="B18" t="s">
        <v>32</v>
      </c>
    </row>
    <row r="19" spans="1:2" x14ac:dyDescent="0.3">
      <c r="B19" t="s">
        <v>33</v>
      </c>
    </row>
    <row r="20" spans="1:2" x14ac:dyDescent="0.3">
      <c r="B20" t="s">
        <v>34</v>
      </c>
    </row>
    <row r="21" spans="1:2" x14ac:dyDescent="0.3">
      <c r="B21" s="10" t="s">
        <v>41</v>
      </c>
    </row>
    <row r="22" spans="1:2" x14ac:dyDescent="0.3">
      <c r="A22" s="1" t="s">
        <v>36</v>
      </c>
      <c r="B22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tabSelected="1" workbookViewId="0">
      <selection activeCell="D15" sqref="D15"/>
    </sheetView>
  </sheetViews>
  <sheetFormatPr defaultRowHeight="14.4" x14ac:dyDescent="0.3"/>
  <cols>
    <col min="2" max="2" width="12.77734375" bestFit="1" customWidth="1"/>
    <col min="3" max="3" width="27.77734375" customWidth="1"/>
    <col min="4" max="4" width="5" bestFit="1" customWidth="1"/>
    <col min="5" max="5" width="9.88671875" bestFit="1" customWidth="1"/>
    <col min="6" max="6" width="10.33203125" bestFit="1" customWidth="1"/>
    <col min="7" max="7" width="11.5546875" bestFit="1" customWidth="1"/>
    <col min="8" max="8" width="41.44140625" bestFit="1" customWidth="1"/>
  </cols>
  <sheetData>
    <row r="1" spans="1:8" x14ac:dyDescent="0.3">
      <c r="A1" s="2" t="s">
        <v>40</v>
      </c>
    </row>
    <row r="4" spans="1:8" x14ac:dyDescent="0.3">
      <c r="B4" s="4" t="s">
        <v>5</v>
      </c>
      <c r="C4" s="4" t="s">
        <v>0</v>
      </c>
      <c r="D4" s="4" t="s">
        <v>1</v>
      </c>
      <c r="E4" s="4" t="s">
        <v>2</v>
      </c>
      <c r="F4" s="4" t="s">
        <v>24</v>
      </c>
      <c r="G4" s="4" t="s">
        <v>3</v>
      </c>
      <c r="H4" s="6" t="s">
        <v>35</v>
      </c>
    </row>
    <row r="5" spans="1:8" x14ac:dyDescent="0.3">
      <c r="B5" s="3" t="s">
        <v>6</v>
      </c>
      <c r="C5" s="3" t="s">
        <v>4</v>
      </c>
      <c r="D5" s="3">
        <v>932.9</v>
      </c>
      <c r="E5" s="3"/>
      <c r="F5" s="3">
        <f>D5*E5</f>
        <v>0</v>
      </c>
      <c r="G5" s="3"/>
      <c r="H5" s="7"/>
    </row>
    <row r="6" spans="1:8" x14ac:dyDescent="0.3">
      <c r="B6" s="3" t="s">
        <v>6</v>
      </c>
      <c r="C6" s="3" t="s">
        <v>25</v>
      </c>
      <c r="D6" s="3">
        <v>578.38</v>
      </c>
      <c r="E6" s="3"/>
      <c r="F6" s="3">
        <f t="shared" ref="F6:F12" si="0">D6*E6</f>
        <v>0</v>
      </c>
      <c r="G6" s="3"/>
      <c r="H6" s="8"/>
    </row>
    <row r="7" spans="1:8" x14ac:dyDescent="0.3">
      <c r="B7" s="3" t="s">
        <v>6</v>
      </c>
      <c r="C7" s="3" t="s">
        <v>26</v>
      </c>
      <c r="D7" s="3">
        <v>594.4</v>
      </c>
      <c r="E7" s="3"/>
      <c r="F7" s="3">
        <f t="shared" si="0"/>
        <v>0</v>
      </c>
      <c r="G7" s="3"/>
      <c r="H7" s="8"/>
    </row>
    <row r="8" spans="1:8" x14ac:dyDescent="0.3">
      <c r="B8" s="3" t="s">
        <v>6</v>
      </c>
      <c r="C8" s="3" t="s">
        <v>27</v>
      </c>
      <c r="D8" s="3">
        <v>644.79999999999984</v>
      </c>
      <c r="E8" s="3"/>
      <c r="F8" s="3">
        <f t="shared" si="0"/>
        <v>0</v>
      </c>
      <c r="G8" s="3"/>
      <c r="H8" s="8"/>
    </row>
    <row r="9" spans="1:8" x14ac:dyDescent="0.3">
      <c r="B9" s="3" t="s">
        <v>6</v>
      </c>
      <c r="C9" s="3" t="s">
        <v>28</v>
      </c>
      <c r="D9" s="3">
        <v>607.5</v>
      </c>
      <c r="E9" s="3"/>
      <c r="F9" s="3">
        <f t="shared" si="0"/>
        <v>0</v>
      </c>
      <c r="G9" s="3"/>
      <c r="H9" s="8"/>
    </row>
    <row r="10" spans="1:8" x14ac:dyDescent="0.3">
      <c r="B10" s="3" t="s">
        <v>6</v>
      </c>
      <c r="C10" s="3" t="s">
        <v>29</v>
      </c>
      <c r="D10" s="3">
        <v>662</v>
      </c>
      <c r="E10" s="3"/>
      <c r="F10" s="3">
        <f t="shared" si="0"/>
        <v>0</v>
      </c>
      <c r="G10" s="3"/>
      <c r="H10" s="8"/>
    </row>
    <row r="11" spans="1:8" x14ac:dyDescent="0.3">
      <c r="B11" s="3" t="s">
        <v>6</v>
      </c>
      <c r="C11" s="3" t="s">
        <v>30</v>
      </c>
      <c r="D11" s="3">
        <v>416.3</v>
      </c>
      <c r="E11" s="3"/>
      <c r="F11" s="3">
        <f t="shared" si="0"/>
        <v>0</v>
      </c>
      <c r="G11" s="3"/>
      <c r="H11" s="8"/>
    </row>
    <row r="12" spans="1:8" x14ac:dyDescent="0.3">
      <c r="B12" s="3" t="s">
        <v>6</v>
      </c>
      <c r="C12" s="3" t="s">
        <v>31</v>
      </c>
      <c r="D12" s="3">
        <v>250.9</v>
      </c>
      <c r="E12" s="3"/>
      <c r="F12" s="3">
        <f t="shared" si="0"/>
        <v>0</v>
      </c>
      <c r="G12" s="3"/>
      <c r="H12" s="9"/>
    </row>
    <row r="13" spans="1:8" x14ac:dyDescent="0.3">
      <c r="B13" s="3" t="s">
        <v>7</v>
      </c>
      <c r="C13" s="3" t="s">
        <v>8</v>
      </c>
      <c r="D13" s="3"/>
      <c r="E13" s="3"/>
      <c r="F13" s="3"/>
      <c r="G13" s="3"/>
      <c r="H13" s="7"/>
    </row>
    <row r="14" spans="1:8" x14ac:dyDescent="0.3">
      <c r="B14" s="3"/>
      <c r="C14" s="3"/>
      <c r="D14" s="5">
        <f>SUM(D5:D13)</f>
        <v>4687.1799999999994</v>
      </c>
      <c r="E14" s="5"/>
      <c r="F14" s="5">
        <f>SUM(F5:F13)</f>
        <v>0</v>
      </c>
      <c r="G14" s="5"/>
      <c r="H14" s="9"/>
    </row>
  </sheetData>
  <mergeCells count="2">
    <mergeCell ref="H5:H12"/>
    <mergeCell ref="H13:H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მოთხოვნები</vt:lpstr>
      <vt:lpstr>შესავსები ფორმა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2024-11-14T11:13:20Z</dcterms:modified>
</cp:coreProperties>
</file>