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siklauri\Desktop\x\PRs\GWP\TENDERs\T24622 - ტენდერი საგზაო საფარის (ასფალტის) დაგების სამუშაოების შესყიდვაზე ქ. თბილისში, ისანი-სამგორის რაიონი, აჰმედ ჯავადის , №17-ს მიმდებარედ\"/>
    </mc:Choice>
  </mc:AlternateContent>
  <bookViews>
    <workbookView xWindow="-120" yWindow="-120" windowWidth="20730" windowHeight="11160"/>
  </bookViews>
  <sheets>
    <sheet name="მოცულობები" sheetId="2" r:id="rId1"/>
  </sheets>
  <definedNames>
    <definedName name="_xlnm.Print_Area" localSheetId="0">მოცულობები!$A$1:$E$13</definedName>
    <definedName name="_xlnm.Print_Titles" localSheetId="0">მოცულობები!$5:$5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D9" i="2"/>
  <c r="F14" i="2"/>
  <c r="F12" i="2"/>
  <c r="F7" i="2" l="1"/>
  <c r="F13" i="2"/>
  <c r="F11" i="2"/>
  <c r="F10" i="2"/>
  <c r="D8" i="2" l="1"/>
  <c r="D6" i="2"/>
  <c r="F6" i="2" s="1"/>
  <c r="F9" i="2" l="1"/>
  <c r="F8" i="2"/>
  <c r="F16" i="2" l="1"/>
  <c r="F17" i="2" s="1"/>
  <c r="F18" i="2" s="1"/>
  <c r="F19" i="2" s="1"/>
  <c r="F20" i="2" s="1"/>
  <c r="F21" i="2" s="1"/>
</calcChain>
</file>

<file path=xl/sharedStrings.xml><?xml version="1.0" encoding="utf-8"?>
<sst xmlns="http://schemas.openxmlformats.org/spreadsheetml/2006/main" count="36" uniqueCount="31">
  <si>
    <t>ტ</t>
  </si>
  <si>
    <t>მ</t>
  </si>
  <si>
    <t>ასფალტის საფარის მოხსნა ფრეზით სისქით 4 სმ და დასაწყობება 22 კმ-ზე</t>
  </si>
  <si>
    <t>მ3</t>
  </si>
  <si>
    <t>ასფალტის საფარის ჩახერხვა 6 სმ სისქეზე</t>
  </si>
  <si>
    <t>ასფალტის საფარის მოხსნა სისქით 6 სმ</t>
  </si>
  <si>
    <t>მ²</t>
  </si>
  <si>
    <t>სამუშაოთა მოცულობები</t>
  </si>
  <si>
    <t>დასახელება</t>
  </si>
  <si>
    <t>განზომილება</t>
  </si>
  <si>
    <t>რაოდენობა</t>
  </si>
  <si>
    <t>შენიშვნა</t>
  </si>
  <si>
    <t>ისანი-სამგორის რაიონი,ბერი გაბრიელ სალოსის გამზ, #17, ნათია მახარაშვილი,შორენა მელიქიძე,ზურაბ კენკებაშვილის წყალსადენის ქსელის მოწყობის პროექტიN 22-0688372</t>
  </si>
  <si>
    <t>ერთ.ფასი</t>
  </si>
  <si>
    <t>ჯამი</t>
  </si>
  <si>
    <t>პირდაპირი ხარჯი</t>
  </si>
  <si>
    <t>ზედნადები ხარჯი</t>
  </si>
  <si>
    <t>გეგმიური მოგება</t>
  </si>
  <si>
    <t>დღგ</t>
  </si>
  <si>
    <t>სულ ჯამი</t>
  </si>
  <si>
    <t>ასფალტის საფარის ქვედა ფენის აღდგენა სისქით 6 სმ მსხვილმარცვლოვანი</t>
  </si>
  <si>
    <t>ბიტუმი ნავთობის</t>
  </si>
  <si>
    <t>ტნ</t>
  </si>
  <si>
    <t>ასფალტის საფარის ზედა ფენის აღდგენა სისქით 4 სმ წვრილმარცლოვანი</t>
  </si>
  <si>
    <t>6-1,</t>
  </si>
  <si>
    <t>7-1,</t>
  </si>
  <si>
    <t xml:space="preserve">ბიტუმი ნავთობის </t>
  </si>
  <si>
    <r>
      <t xml:space="preserve">ასფალტის ნატეხების ა/თვითმცლელებზე დატვირთვა და გატანა </t>
    </r>
    <r>
      <rPr>
        <sz val="12"/>
        <color rgb="FFFF0000"/>
        <rFont val="Sylfaen"/>
        <family val="1"/>
      </rPr>
      <t>30.0</t>
    </r>
    <r>
      <rPr>
        <sz val="12"/>
        <rFont val="Sylfaen"/>
        <family val="1"/>
        <charset val="204"/>
      </rPr>
      <t xml:space="preserve"> კმ-ზე</t>
    </r>
  </si>
  <si>
    <r>
      <t>ღორღის შეძენა, მოტანა, უკუჩაყრა დატკეპვნით (</t>
    </r>
    <r>
      <rPr>
        <sz val="12"/>
        <color indexed="8"/>
        <rFont val="Times New Roman"/>
        <family val="1"/>
      </rPr>
      <t>k</t>
    </r>
    <r>
      <rPr>
        <sz val="12"/>
        <color indexed="8"/>
        <rFont val="LitNusx"/>
      </rPr>
      <t xml:space="preserve">=0.98-1.25), ასფალტის მომზადებამდე სისქით 20 სმ. ფრაქცია (0-40 მმ) </t>
    </r>
  </si>
  <si>
    <r>
      <t>მ</t>
    </r>
    <r>
      <rPr>
        <vertAlign val="superscript"/>
        <sz val="10"/>
        <rFont val="Sylfaen"/>
        <family val="1"/>
        <charset val="204"/>
      </rPr>
      <t>3</t>
    </r>
  </si>
  <si>
    <r>
      <t>მ</t>
    </r>
    <r>
      <rPr>
        <vertAlign val="superscript"/>
        <sz val="10"/>
        <color indexed="8"/>
        <rFont val="LitNusx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</si>
</sst>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_(* #,##0.00_);_(* \(#,##0.00\);_(* &quot;-&quot;??_);_(@_)"/>
    <numFmt numFmtId="167" formatCode="_-* #,##0.00\ _₾_-;\-* #,##0.00\ _₾_-;_-* &quot;-&quot;??\ _₾_-;_-@_-"/>
  </numFmts>
  <fonts count="31">
    <font>
      <sz val="10"/>
      <name val="Arial"/>
    </font>
    <font>
      <sz val="8"/>
      <name val="Arial"/>
      <family val="2"/>
    </font>
    <font>
      <sz val="12"/>
      <name val="LitNusx"/>
    </font>
    <font>
      <sz val="12"/>
      <name val="Arial"/>
      <family val="2"/>
    </font>
    <font>
      <sz val="12"/>
      <color indexed="8"/>
      <name val="LitNusx"/>
    </font>
    <font>
      <sz val="12"/>
      <color indexed="8"/>
      <name val="Arial"/>
      <family val="2"/>
    </font>
    <font>
      <sz val="12"/>
      <color indexed="63"/>
      <name val="LitNusx"/>
    </font>
    <font>
      <sz val="10"/>
      <name val="Arial CYR"/>
      <charset val="204"/>
    </font>
    <font>
      <sz val="14"/>
      <color rgb="FFFF0000"/>
      <name val="LitNusx"/>
    </font>
    <font>
      <sz val="14"/>
      <name val="Arial"/>
      <family val="2"/>
    </font>
    <font>
      <sz val="14"/>
      <name val="AcadMtavr"/>
    </font>
    <font>
      <sz val="12"/>
      <name val="Sylfaen"/>
      <family val="1"/>
      <charset val="204"/>
    </font>
    <font>
      <sz val="12"/>
      <color rgb="FF000000"/>
      <name val="Arial"/>
      <family val="2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4"/>
      <name val="Sylfaen"/>
      <family val="1"/>
      <charset val="204"/>
    </font>
    <font>
      <sz val="9"/>
      <name val="Arial"/>
      <family val="2"/>
    </font>
    <font>
      <b/>
      <sz val="9"/>
      <name val="Arial"/>
      <family val="2"/>
    </font>
    <font>
      <sz val="10"/>
      <name val="Segoe UI"/>
      <family val="2"/>
    </font>
    <font>
      <b/>
      <sz val="10"/>
      <name val="Segoe UI"/>
      <family val="2"/>
      <charset val="204"/>
    </font>
    <font>
      <sz val="14"/>
      <color theme="1"/>
      <name val="LitNusx"/>
    </font>
    <font>
      <sz val="14"/>
      <color theme="1"/>
      <name val="Arial"/>
      <family val="2"/>
      <charset val="1"/>
    </font>
    <font>
      <sz val="12"/>
      <color theme="1"/>
      <name val="Sylfaen"/>
      <family val="1"/>
      <charset val="1"/>
    </font>
    <font>
      <sz val="12"/>
      <name val="Sylfaen"/>
      <family val="1"/>
      <charset val="1"/>
    </font>
    <font>
      <sz val="12"/>
      <name val="Arial"/>
      <family val="2"/>
      <charset val="1"/>
    </font>
    <font>
      <sz val="12"/>
      <color rgb="FFFF0000"/>
      <name val="Sylfaen"/>
      <family val="1"/>
    </font>
    <font>
      <sz val="12"/>
      <color indexed="8"/>
      <name val="Times New Roman"/>
      <family val="1"/>
    </font>
    <font>
      <sz val="10"/>
      <name val="Sylfaen"/>
      <family val="1"/>
      <charset val="1"/>
    </font>
    <font>
      <vertAlign val="superscript"/>
      <sz val="10"/>
      <name val="Sylfaen"/>
      <family val="1"/>
      <charset val="204"/>
    </font>
    <font>
      <sz val="10"/>
      <color indexed="8"/>
      <name val="LitNusx"/>
    </font>
    <font>
      <vertAlign val="superscript"/>
      <sz val="10"/>
      <color indexed="8"/>
      <name val="Lit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vertical="center"/>
    </xf>
    <xf numFmtId="0" fontId="19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vertical="center"/>
    </xf>
    <xf numFmtId="166" fontId="19" fillId="2" borderId="1" xfId="1" applyNumberFormat="1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/>
    </xf>
    <xf numFmtId="9" fontId="18" fillId="2" borderId="1" xfId="1" applyNumberFormat="1" applyFont="1" applyFill="1" applyBorder="1" applyAlignment="1">
      <alignment horizontal="center" vertical="center"/>
    </xf>
    <xf numFmtId="167" fontId="18" fillId="2" borderId="1" xfId="1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topLeftCell="A4" zoomScale="90" zoomScaleNormal="90" workbookViewId="0">
      <selection activeCell="B34" sqref="B34"/>
    </sheetView>
  </sheetViews>
  <sheetFormatPr defaultColWidth="9.1796875" defaultRowHeight="15.5"/>
  <cols>
    <col min="1" max="1" width="8.453125" style="1" customWidth="1"/>
    <col min="2" max="2" width="61.7265625" style="10" customWidth="1"/>
    <col min="3" max="3" width="10.453125" style="10" customWidth="1"/>
    <col min="4" max="4" width="14.54296875" style="3" customWidth="1"/>
    <col min="5" max="6" width="13.7265625" style="6" customWidth="1"/>
    <col min="7" max="7" width="20.54296875" style="1" customWidth="1"/>
    <col min="8" max="9" width="10.81640625" style="1" bestFit="1" customWidth="1"/>
    <col min="10" max="14" width="9.54296875" style="1" bestFit="1" customWidth="1"/>
    <col min="15" max="15" width="11.1796875" style="1" bestFit="1" customWidth="1"/>
    <col min="16" max="16384" width="9.1796875" style="1"/>
  </cols>
  <sheetData>
    <row r="1" spans="1:17" ht="69" customHeight="1">
      <c r="A1" s="44" t="s">
        <v>12</v>
      </c>
      <c r="B1" s="45"/>
      <c r="C1" s="45"/>
      <c r="D1" s="45"/>
      <c r="E1" s="45"/>
      <c r="F1" s="17"/>
    </row>
    <row r="2" spans="1:17" s="4" customFormat="1" ht="25.5" customHeight="1">
      <c r="A2" s="46" t="s">
        <v>7</v>
      </c>
      <c r="B2" s="46"/>
      <c r="C2" s="46"/>
      <c r="D2" s="46"/>
      <c r="E2" s="46"/>
      <c r="F2" s="43" t="s">
        <v>14</v>
      </c>
      <c r="G2" s="43" t="s">
        <v>11</v>
      </c>
    </row>
    <row r="3" spans="1:17" ht="15" customHeight="1">
      <c r="A3" s="46"/>
      <c r="B3" s="43" t="s">
        <v>8</v>
      </c>
      <c r="C3" s="43" t="s">
        <v>9</v>
      </c>
      <c r="D3" s="43" t="s">
        <v>10</v>
      </c>
      <c r="E3" s="43" t="s">
        <v>13</v>
      </c>
      <c r="F3" s="43"/>
      <c r="G3" s="43" t="s">
        <v>11</v>
      </c>
    </row>
    <row r="4" spans="1:17" ht="17.25" customHeight="1">
      <c r="A4" s="47"/>
      <c r="B4" s="43"/>
      <c r="C4" s="43"/>
      <c r="D4" s="43"/>
      <c r="E4" s="43"/>
      <c r="F4" s="43"/>
      <c r="G4" s="43"/>
    </row>
    <row r="5" spans="1:17" ht="17.5">
      <c r="A5" s="31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</row>
    <row r="6" spans="1:17" customFormat="1" ht="42.75" customHeight="1">
      <c r="A6" s="11">
        <v>1</v>
      </c>
      <c r="B6" s="37" t="s">
        <v>2</v>
      </c>
      <c r="C6" s="41" t="s">
        <v>3</v>
      </c>
      <c r="D6" s="33">
        <f>1800*0.4</f>
        <v>720</v>
      </c>
      <c r="E6" s="34">
        <v>34.78</v>
      </c>
      <c r="F6" s="34">
        <f>D6*E6</f>
        <v>25041.600000000002</v>
      </c>
      <c r="G6" s="18"/>
      <c r="H6" s="13"/>
      <c r="I6" s="14"/>
      <c r="J6" s="14"/>
      <c r="K6" s="14"/>
      <c r="L6" s="12"/>
      <c r="M6" s="12"/>
      <c r="N6" s="12"/>
      <c r="O6" s="14"/>
      <c r="P6" s="14"/>
      <c r="Q6" s="14"/>
    </row>
    <row r="7" spans="1:17" s="16" customFormat="1" ht="18.5">
      <c r="A7" s="15">
        <v>2</v>
      </c>
      <c r="B7" s="38" t="s">
        <v>4</v>
      </c>
      <c r="C7" s="41" t="s">
        <v>1</v>
      </c>
      <c r="D7" s="35">
        <v>718</v>
      </c>
      <c r="E7" s="34">
        <v>2.5185226000000003</v>
      </c>
      <c r="F7" s="34">
        <f t="shared" ref="F7:F13" si="0">D7*E7</f>
        <v>1808.2992268000003</v>
      </c>
      <c r="G7" s="19"/>
    </row>
    <row r="8" spans="1:17" s="16" customFormat="1" ht="17.5">
      <c r="A8" s="11">
        <v>3</v>
      </c>
      <c r="B8" s="38" t="s">
        <v>5</v>
      </c>
      <c r="C8" s="41" t="s">
        <v>29</v>
      </c>
      <c r="D8" s="35">
        <f>215*0.6</f>
        <v>129</v>
      </c>
      <c r="E8" s="34">
        <v>49.812773999999997</v>
      </c>
      <c r="F8" s="34">
        <f t="shared" si="0"/>
        <v>6425.8478459999997</v>
      </c>
      <c r="G8" s="20"/>
    </row>
    <row r="9" spans="1:17" s="16" customFormat="1" ht="32">
      <c r="A9" s="11">
        <v>4</v>
      </c>
      <c r="B9" s="39" t="s">
        <v>27</v>
      </c>
      <c r="C9" s="41" t="s">
        <v>0</v>
      </c>
      <c r="D9" s="35">
        <f>D8*2</f>
        <v>258</v>
      </c>
      <c r="E9" s="34">
        <v>27.533050600000003</v>
      </c>
      <c r="F9" s="34">
        <f t="shared" si="0"/>
        <v>7103.5270548000008</v>
      </c>
      <c r="G9" s="20"/>
    </row>
    <row r="10" spans="1:17" s="6" customFormat="1" ht="46.5">
      <c r="A10" s="15">
        <v>5</v>
      </c>
      <c r="B10" s="5" t="s">
        <v>28</v>
      </c>
      <c r="C10" s="42" t="s">
        <v>30</v>
      </c>
      <c r="D10" s="36">
        <v>46</v>
      </c>
      <c r="E10" s="34">
        <v>48.883696989999997</v>
      </c>
      <c r="F10" s="34">
        <f>D10*E10</f>
        <v>2248.65006154</v>
      </c>
      <c r="G10" s="22"/>
      <c r="H10" s="2"/>
      <c r="I10" s="8"/>
      <c r="J10" s="9"/>
      <c r="K10" s="1"/>
      <c r="L10" s="9"/>
      <c r="M10" s="9"/>
      <c r="N10" s="7"/>
    </row>
    <row r="11" spans="1:17" s="16" customFormat="1" ht="32">
      <c r="A11" s="11">
        <v>6</v>
      </c>
      <c r="B11" s="39" t="s">
        <v>20</v>
      </c>
      <c r="C11" s="41" t="s">
        <v>6</v>
      </c>
      <c r="D11" s="35">
        <v>215</v>
      </c>
      <c r="E11" s="34">
        <v>21.96</v>
      </c>
      <c r="F11" s="34">
        <f>D11*E11</f>
        <v>4721.4000000000005</v>
      </c>
      <c r="G11" s="21"/>
    </row>
    <row r="12" spans="1:17" s="6" customFormat="1" ht="18.5">
      <c r="A12" s="15" t="s">
        <v>24</v>
      </c>
      <c r="B12" s="5" t="s">
        <v>26</v>
      </c>
      <c r="C12" s="42" t="s">
        <v>22</v>
      </c>
      <c r="D12" s="36">
        <v>0.12959999999999999</v>
      </c>
      <c r="E12" s="34">
        <v>1333.5</v>
      </c>
      <c r="F12" s="34">
        <f>D12*E12</f>
        <v>172.82159999999999</v>
      </c>
      <c r="G12" s="22"/>
      <c r="H12" s="2"/>
      <c r="I12" s="8"/>
      <c r="J12" s="9"/>
      <c r="K12" s="1"/>
      <c r="L12" s="9"/>
      <c r="M12" s="9"/>
      <c r="N12" s="7"/>
    </row>
    <row r="13" spans="1:17" s="16" customFormat="1" ht="32">
      <c r="A13" s="15">
        <v>7</v>
      </c>
      <c r="B13" s="39" t="s">
        <v>23</v>
      </c>
      <c r="C13" s="41" t="s">
        <v>6</v>
      </c>
      <c r="D13" s="35">
        <v>1800</v>
      </c>
      <c r="E13" s="34">
        <v>16.27</v>
      </c>
      <c r="F13" s="34">
        <f t="shared" si="0"/>
        <v>29286</v>
      </c>
      <c r="G13" s="21"/>
    </row>
    <row r="14" spans="1:17" s="16" customFormat="1" ht="17.5">
      <c r="A14" s="11" t="s">
        <v>25</v>
      </c>
      <c r="B14" s="5" t="s">
        <v>21</v>
      </c>
      <c r="C14" s="42" t="s">
        <v>22</v>
      </c>
      <c r="D14" s="36">
        <v>1.0799999999999998</v>
      </c>
      <c r="E14" s="34">
        <v>1333.5</v>
      </c>
      <c r="F14" s="34">
        <f>D14*E14</f>
        <v>1440.1799999999998</v>
      </c>
      <c r="G14" s="21"/>
    </row>
    <row r="15" spans="1:17" ht="16">
      <c r="A15" s="23"/>
      <c r="B15" s="24" t="s">
        <v>15</v>
      </c>
      <c r="C15" s="25"/>
      <c r="D15" s="25"/>
      <c r="E15" s="25"/>
      <c r="F15" s="26">
        <f>SUM(F6:F14)</f>
        <v>78248.325789139999</v>
      </c>
      <c r="G15" s="25"/>
    </row>
    <row r="16" spans="1:17" ht="16">
      <c r="A16" s="27"/>
      <c r="B16" s="40" t="s">
        <v>16</v>
      </c>
      <c r="C16" s="29">
        <v>0.1</v>
      </c>
      <c r="D16" s="28"/>
      <c r="E16" s="28"/>
      <c r="F16" s="30">
        <f>F15*C16</f>
        <v>7824.8325789139999</v>
      </c>
      <c r="G16" s="28"/>
    </row>
    <row r="17" spans="1:7" ht="16">
      <c r="A17" s="27"/>
      <c r="B17" s="40" t="s">
        <v>14</v>
      </c>
      <c r="C17" s="28"/>
      <c r="D17" s="28"/>
      <c r="E17" s="28"/>
      <c r="F17" s="26">
        <f>SUM(F15:F16)</f>
        <v>86073.158368053992</v>
      </c>
      <c r="G17" s="28"/>
    </row>
    <row r="18" spans="1:7" ht="16">
      <c r="A18" s="27"/>
      <c r="B18" s="40" t="s">
        <v>17</v>
      </c>
      <c r="C18" s="29">
        <v>0.08</v>
      </c>
      <c r="D18" s="28"/>
      <c r="E18" s="28"/>
      <c r="F18" s="30">
        <f>F17*C18</f>
        <v>6885.8526694443199</v>
      </c>
      <c r="G18" s="28"/>
    </row>
    <row r="19" spans="1:7" ht="16">
      <c r="A19" s="27"/>
      <c r="B19" s="40" t="s">
        <v>14</v>
      </c>
      <c r="C19" s="28"/>
      <c r="D19" s="28"/>
      <c r="E19" s="28"/>
      <c r="F19" s="26">
        <f>SUM(F17:F18)</f>
        <v>92959.011037498305</v>
      </c>
      <c r="G19" s="28"/>
    </row>
    <row r="20" spans="1:7" ht="16">
      <c r="A20" s="27"/>
      <c r="B20" s="40" t="s">
        <v>18</v>
      </c>
      <c r="C20" s="29">
        <v>0.18</v>
      </c>
      <c r="D20" s="28"/>
      <c r="E20" s="28"/>
      <c r="F20" s="30">
        <f>F19*C20</f>
        <v>16732.621986749695</v>
      </c>
      <c r="G20" s="28"/>
    </row>
    <row r="21" spans="1:7" ht="16">
      <c r="A21" s="27"/>
      <c r="B21" s="40" t="s">
        <v>19</v>
      </c>
      <c r="C21" s="28"/>
      <c r="D21" s="28"/>
      <c r="E21" s="28"/>
      <c r="F21" s="26">
        <f>SUM(F19:F20)</f>
        <v>109691.633024248</v>
      </c>
      <c r="G21" s="28"/>
    </row>
  </sheetData>
  <mergeCells count="9">
    <mergeCell ref="F2:F4"/>
    <mergeCell ref="G2:G4"/>
    <mergeCell ref="A1:E1"/>
    <mergeCell ref="A3:A4"/>
    <mergeCell ref="B3:B4"/>
    <mergeCell ref="C3:C4"/>
    <mergeCell ref="A2:E2"/>
    <mergeCell ref="D3:D4"/>
    <mergeCell ref="E3:E4"/>
  </mergeCells>
  <phoneticPr fontId="1" type="noConversion"/>
  <pageMargins left="0.74803149606299202" right="0.196850393700787" top="0.98425196850393704" bottom="0.98425196850393704" header="0.511811023622047" footer="0.511811023622047"/>
  <pageSetup paperSize="9" scale="67" firstPageNumber="1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მოცულობები</vt:lpstr>
      <vt:lpstr>მოცულობები!Print_Area</vt:lpstr>
      <vt:lpstr>მოცულობები!Print_Titles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Tbilisi Water</dc:creator>
  <cp:lastModifiedBy>Vano Tsiklauri</cp:lastModifiedBy>
  <cp:lastPrinted>2022-09-14T07:23:03Z</cp:lastPrinted>
  <dcterms:created xsi:type="dcterms:W3CDTF">2006-10-30T13:00:34Z</dcterms:created>
  <dcterms:modified xsi:type="dcterms:W3CDTF">2024-11-29T10:00:54Z</dcterms:modified>
</cp:coreProperties>
</file>