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პოლიეთილენი ჩამოწერილი სარეალიზაციო\მეორადი მეტალის მასალების რეალიზაცია\"/>
    </mc:Choice>
  </mc:AlternateContent>
  <bookViews>
    <workbookView xWindow="-120" yWindow="-120" windowWidth="29040" windowHeight="15840"/>
  </bookViews>
  <sheets>
    <sheet name="დანართი #1 " sheetId="1" r:id="rId1"/>
    <sheet name="Sheet1" sheetId="2" r:id="rId2"/>
  </sheets>
  <definedNames>
    <definedName name="_xlnm._FilterDatabase" localSheetId="0" hidden="1">'დანართი #1 '!$A$2:$L$38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" l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38" i="1" l="1"/>
</calcChain>
</file>

<file path=xl/sharedStrings.xml><?xml version="1.0" encoding="utf-8"?>
<sst xmlns="http://schemas.openxmlformats.org/spreadsheetml/2006/main" count="186" uniqueCount="88">
  <si>
    <t>N</t>
  </si>
  <si>
    <t>Item N</t>
  </si>
  <si>
    <t xml:space="preserve">დასახელება </t>
  </si>
  <si>
    <t xml:space="preserve">რაოდ </t>
  </si>
  <si>
    <t xml:space="preserve">ერთ </t>
  </si>
  <si>
    <t xml:space="preserve">მისამართი </t>
  </si>
  <si>
    <t xml:space="preserve">ფოტო </t>
  </si>
  <si>
    <t>მასალა</t>
  </si>
  <si>
    <t xml:space="preserve">ერთ ფასი ლარი დღგ-ს ჩთ </t>
  </si>
  <si>
    <t xml:space="preserve">სულ ფასი ლარი დღგ-ს ჩთ </t>
  </si>
  <si>
    <t>L80A-34023</t>
  </si>
  <si>
    <r>
      <t>წყლის ფილტრი მილტუჩებიანი</t>
    </r>
    <r>
      <rPr>
        <b/>
        <sz val="9"/>
        <rFont val="Sylfaen"/>
        <family val="1"/>
      </rPr>
      <t xml:space="preserve"> DN 50</t>
    </r>
  </si>
  <si>
    <t>ცალი</t>
  </si>
  <si>
    <t xml:space="preserve">წყალსადენის ქ 7 </t>
  </si>
  <si>
    <t>თუჯი</t>
  </si>
  <si>
    <t>D10A-12174</t>
  </si>
  <si>
    <r>
      <rPr>
        <b/>
        <sz val="9"/>
        <rFont val="Sylfaen"/>
        <family val="1"/>
      </rPr>
      <t>1დ 1250–125</t>
    </r>
    <r>
      <rPr>
        <sz val="9"/>
        <rFont val="Sylfaen"/>
        <family val="1"/>
      </rPr>
      <t xml:space="preserve"> ტიპის ტუმბოს შემამჭიდროებელი რგოლი</t>
    </r>
  </si>
  <si>
    <t>წყალსადენის ქ 7 (DefStock)</t>
  </si>
  <si>
    <t>ფოლადი</t>
  </si>
  <si>
    <t>D10A-12178</t>
  </si>
  <si>
    <r>
      <rPr>
        <b/>
        <sz val="9"/>
        <rFont val="Sylfaen"/>
        <family val="1"/>
      </rPr>
      <t xml:space="preserve">დ 1250–125 </t>
    </r>
    <r>
      <rPr>
        <sz val="9"/>
        <rFont val="Sylfaen"/>
        <family val="1"/>
      </rPr>
      <t>ტიპის ტუმბოს გადაბმის ქურო</t>
    </r>
  </si>
  <si>
    <t>D10A-13973</t>
  </si>
  <si>
    <r>
      <rPr>
        <b/>
        <sz val="9"/>
        <rFont val="Sylfaen"/>
        <family val="1"/>
      </rPr>
      <t>დ 1250–85</t>
    </r>
    <r>
      <rPr>
        <sz val="9"/>
        <rFont val="Sylfaen"/>
        <family val="1"/>
      </rPr>
      <t xml:space="preserve"> ტიპის ტუმბოს გადაბმის ქურო</t>
    </r>
  </si>
  <si>
    <t>D10A-14223</t>
  </si>
  <si>
    <r>
      <rPr>
        <b/>
        <sz val="9"/>
        <rFont val="Sylfaen"/>
        <family val="1"/>
      </rPr>
      <t xml:space="preserve">ცნს 300 </t>
    </r>
    <r>
      <rPr>
        <sz val="9"/>
        <rFont val="Sylfaen"/>
        <family val="1"/>
      </rPr>
      <t>ტუმბოს დისტანციური ტულკა</t>
    </r>
  </si>
  <si>
    <t>D10A-14224</t>
  </si>
  <si>
    <r>
      <rPr>
        <b/>
        <sz val="9"/>
        <rFont val="Sylfaen"/>
        <family val="1"/>
      </rPr>
      <t>ცნს 300</t>
    </r>
    <r>
      <rPr>
        <sz val="9"/>
        <rFont val="Sylfaen"/>
        <family val="1"/>
      </rPr>
      <t xml:space="preserve"> ტუმბოს ტულკა</t>
    </r>
  </si>
  <si>
    <t>D10A-14225</t>
  </si>
  <si>
    <r>
      <rPr>
        <b/>
        <sz val="9"/>
        <rFont val="Sylfaen"/>
        <family val="1"/>
      </rPr>
      <t>ცნს 180</t>
    </r>
    <r>
      <rPr>
        <sz val="9"/>
        <rFont val="Sylfaen"/>
        <family val="1"/>
      </rPr>
      <t xml:space="preserve"> ტუმბოს ტულკა დისკი განმმუხტველი</t>
    </r>
  </si>
  <si>
    <t>D10A-14226</t>
  </si>
  <si>
    <r>
      <rPr>
        <b/>
        <sz val="9"/>
        <rFont val="Sylfaen"/>
        <family val="1"/>
      </rPr>
      <t>ცნს 180</t>
    </r>
    <r>
      <rPr>
        <sz val="9"/>
        <rFont val="Sylfaen"/>
        <family val="1"/>
      </rPr>
      <t xml:space="preserve"> ტუმბოს ტულკა</t>
    </r>
  </si>
  <si>
    <t>D10A-14227</t>
  </si>
  <si>
    <r>
      <rPr>
        <b/>
        <sz val="9"/>
        <rFont val="Sylfaen"/>
        <family val="1"/>
      </rPr>
      <t>ცნს 60</t>
    </r>
    <r>
      <rPr>
        <sz val="9"/>
        <rFont val="Sylfaen"/>
        <family val="1"/>
      </rPr>
      <t xml:space="preserve"> ტუმბოს დისტანციური ტულკა</t>
    </r>
  </si>
  <si>
    <t>D10A-14229</t>
  </si>
  <si>
    <r>
      <rPr>
        <b/>
        <sz val="9"/>
        <rFont val="Sylfaen"/>
        <family val="1"/>
      </rPr>
      <t xml:space="preserve">ცნს 180 </t>
    </r>
    <r>
      <rPr>
        <sz val="9"/>
        <rFont val="Sylfaen"/>
        <family val="1"/>
      </rPr>
      <t>ტუმბოს რკალი</t>
    </r>
  </si>
  <si>
    <t>D10A-14272</t>
  </si>
  <si>
    <r>
      <rPr>
        <b/>
        <sz val="9"/>
        <rFont val="Sylfaen"/>
        <family val="1"/>
      </rPr>
      <t xml:space="preserve">დ 200/90 </t>
    </r>
    <r>
      <rPr>
        <sz val="9"/>
        <rFont val="Sylfaen"/>
        <family val="1"/>
      </rPr>
      <t>ტიპის ტუმბოს საკისრის ბუდე</t>
    </r>
  </si>
  <si>
    <t>D10A-14286</t>
  </si>
  <si>
    <r>
      <rPr>
        <b/>
        <sz val="9"/>
        <rFont val="Sylfaen"/>
        <family val="1"/>
      </rPr>
      <t xml:space="preserve">ცნს 105 </t>
    </r>
    <r>
      <rPr>
        <sz val="9"/>
        <rFont val="Sylfaen"/>
        <family val="1"/>
      </rPr>
      <t>ტუმბოს რკალი ჰიდროზატორი</t>
    </r>
  </si>
  <si>
    <t>D10A-14287</t>
  </si>
  <si>
    <r>
      <rPr>
        <b/>
        <sz val="9"/>
        <rFont val="Sylfaen"/>
        <family val="1"/>
      </rPr>
      <t>ცნს 300</t>
    </r>
    <r>
      <rPr>
        <sz val="9"/>
        <rFont val="Sylfaen"/>
        <family val="1"/>
      </rPr>
      <t xml:space="preserve"> ტუმბოს რგოლი განმმუხტველი</t>
    </r>
  </si>
  <si>
    <t xml:space="preserve">კომპ </t>
  </si>
  <si>
    <t>D10A-14289</t>
  </si>
  <si>
    <r>
      <rPr>
        <b/>
        <sz val="9"/>
        <rFont val="Sylfaen"/>
        <family val="1"/>
      </rPr>
      <t>ცნს 300</t>
    </r>
    <r>
      <rPr>
        <sz val="9"/>
        <rFont val="Sylfaen"/>
        <family val="1"/>
      </rPr>
      <t xml:space="preserve"> ტუმბოს მუშა ბორბალი</t>
    </r>
  </si>
  <si>
    <t>D10A-16327</t>
  </si>
  <si>
    <r>
      <rPr>
        <b/>
        <sz val="9"/>
        <rFont val="Sylfaen"/>
        <family val="1"/>
      </rPr>
      <t xml:space="preserve">ცნს 300/120 </t>
    </r>
    <r>
      <rPr>
        <sz val="9"/>
        <rFont val="Sylfaen"/>
        <family val="1"/>
      </rPr>
      <t>ტიპის ტუმბოს გადაბმის ქურო</t>
    </r>
  </si>
  <si>
    <t>D10A-17808</t>
  </si>
  <si>
    <r>
      <t xml:space="preserve">შემამჭიდროებელი რკალი </t>
    </r>
    <r>
      <rPr>
        <b/>
        <sz val="9"/>
        <rFont val="Sylfaen"/>
        <family val="1"/>
      </rPr>
      <t>210/235</t>
    </r>
  </si>
  <si>
    <t>D10A-17810</t>
  </si>
  <si>
    <r>
      <t xml:space="preserve">შემამჭიდროებელი რკალი </t>
    </r>
    <r>
      <rPr>
        <b/>
        <sz val="9"/>
        <rFont val="Sylfaen"/>
        <family val="1"/>
      </rPr>
      <t>70/300</t>
    </r>
  </si>
  <si>
    <t>J30D-12138</t>
  </si>
  <si>
    <r>
      <t>თუჯის ნაცმი</t>
    </r>
    <r>
      <rPr>
        <b/>
        <sz val="9"/>
        <rFont val="Sylfaen"/>
        <family val="1"/>
      </rPr>
      <t xml:space="preserve"> DN 50</t>
    </r>
  </si>
  <si>
    <t>J30D-12143</t>
  </si>
  <si>
    <r>
      <t xml:space="preserve">თუჯის ნაცმი </t>
    </r>
    <r>
      <rPr>
        <b/>
        <sz val="9"/>
        <rFont val="Sylfaen"/>
        <family val="1"/>
      </rPr>
      <t>DN 500</t>
    </r>
  </si>
  <si>
    <t>L25A-45800</t>
  </si>
  <si>
    <r>
      <t xml:space="preserve">ავტომატური კომბინირებული ჰაერგამფრქვევი ვანტუზი </t>
    </r>
    <r>
      <rPr>
        <b/>
        <sz val="9"/>
        <rFont val="Sylfaen"/>
        <family val="1"/>
      </rPr>
      <t>DN 50 PN16</t>
    </r>
  </si>
  <si>
    <t>L40C-11932</t>
  </si>
  <si>
    <r>
      <t xml:space="preserve">თუჯის ურდული </t>
    </r>
    <r>
      <rPr>
        <b/>
        <sz val="9"/>
        <rFont val="Sylfaen"/>
        <family val="1"/>
      </rPr>
      <t xml:space="preserve">დ=200მმ PN10/16 (არ </t>
    </r>
    <r>
      <rPr>
        <sz val="9"/>
        <rFont val="Sylfaen"/>
        <family val="1"/>
      </rPr>
      <t>გამოიყენება)</t>
    </r>
  </si>
  <si>
    <t>L40C-17112</t>
  </si>
  <si>
    <r>
      <t xml:space="preserve">თუჯის ურდული </t>
    </r>
    <r>
      <rPr>
        <b/>
        <sz val="9"/>
        <rFont val="Sylfaen"/>
        <family val="1"/>
      </rPr>
      <t>DN 50 PN 16</t>
    </r>
  </si>
  <si>
    <t>L40C-17114</t>
  </si>
  <si>
    <r>
      <t xml:space="preserve">თუჯის ურდული </t>
    </r>
    <r>
      <rPr>
        <b/>
        <sz val="9"/>
        <rFont val="Sylfaen"/>
        <family val="1"/>
      </rPr>
      <t>DN 100 PN 16</t>
    </r>
  </si>
  <si>
    <t>L40C-17115</t>
  </si>
  <si>
    <r>
      <t xml:space="preserve">თუჯის ურდული </t>
    </r>
    <r>
      <rPr>
        <b/>
        <sz val="9"/>
        <rFont val="Sylfaen"/>
        <family val="1"/>
      </rPr>
      <t>DN 150 PN 16</t>
    </r>
  </si>
  <si>
    <t>L40C-17116</t>
  </si>
  <si>
    <r>
      <t xml:space="preserve">თუჯის ურდული </t>
    </r>
    <r>
      <rPr>
        <b/>
        <sz val="9"/>
        <rFont val="Sylfaen"/>
        <family val="1"/>
      </rPr>
      <t>DN 200 PN 16</t>
    </r>
  </si>
  <si>
    <t>L40C-52970</t>
  </si>
  <si>
    <r>
      <t xml:space="preserve">თუჯის ურდული (მეორადი) </t>
    </r>
    <r>
      <rPr>
        <b/>
        <sz val="9"/>
        <rFont val="Sylfaen"/>
        <family val="1"/>
      </rPr>
      <t>DN 50</t>
    </r>
  </si>
  <si>
    <t>L65A-25462</t>
  </si>
  <si>
    <r>
      <t xml:space="preserve">წნევის რეგულატორი </t>
    </r>
    <r>
      <rPr>
        <b/>
        <sz val="9"/>
        <rFont val="Sylfaen"/>
        <family val="1"/>
      </rPr>
      <t>დ 300 მმ 16 ატმ</t>
    </r>
  </si>
  <si>
    <t>L65A-28521</t>
  </si>
  <si>
    <r>
      <t>წნევის რეგულატორი</t>
    </r>
    <r>
      <rPr>
        <b/>
        <sz val="9"/>
        <rFont val="Sylfaen"/>
        <family val="1"/>
      </rPr>
      <t xml:space="preserve"> დ 80 მმ 10 ატმ</t>
    </r>
  </si>
  <si>
    <t>L80A-12448</t>
  </si>
  <si>
    <r>
      <t xml:space="preserve">წყლის ფილტრი </t>
    </r>
    <r>
      <rPr>
        <b/>
        <sz val="9"/>
        <rFont val="Sylfaen"/>
        <family val="1"/>
      </rPr>
      <t xml:space="preserve">დ=100 მმ </t>
    </r>
    <r>
      <rPr>
        <sz val="9"/>
        <rFont val="Sylfaen"/>
        <family val="1"/>
      </rPr>
      <t>(არ გამოიყენება)</t>
    </r>
  </si>
  <si>
    <t>L80A-20856</t>
  </si>
  <si>
    <r>
      <t xml:space="preserve">წყლის ფილტრი </t>
    </r>
    <r>
      <rPr>
        <b/>
        <sz val="9"/>
        <rFont val="Sylfaen"/>
        <family val="1"/>
      </rPr>
      <t>დ=150 მმ</t>
    </r>
    <r>
      <rPr>
        <sz val="9"/>
        <rFont val="Sylfaen"/>
        <family val="1"/>
      </rPr>
      <t xml:space="preserve"> (არ გამოიყენება)</t>
    </r>
  </si>
  <si>
    <t>L80A-20857</t>
  </si>
  <si>
    <r>
      <t xml:space="preserve">წყლის ფილტრი </t>
    </r>
    <r>
      <rPr>
        <b/>
        <sz val="9"/>
        <rFont val="Sylfaen"/>
        <family val="1"/>
      </rPr>
      <t>დ=200 მმ</t>
    </r>
    <r>
      <rPr>
        <sz val="9"/>
        <rFont val="Sylfaen"/>
        <family val="1"/>
      </rPr>
      <t xml:space="preserve"> (არ გამოიყენება)</t>
    </r>
  </si>
  <si>
    <t>J30I-24652</t>
  </si>
  <si>
    <r>
      <t>თუჯის ქურო–უნაგირი</t>
    </r>
    <r>
      <rPr>
        <b/>
        <sz val="9"/>
        <rFont val="Sylfaen"/>
        <family val="1"/>
      </rPr>
      <t xml:space="preserve"> DN 150/15</t>
    </r>
  </si>
  <si>
    <t xml:space="preserve">ფეირქრების ქ 14 </t>
  </si>
  <si>
    <t>L40B-45012</t>
  </si>
  <si>
    <r>
      <t>ფოლადის ურდული</t>
    </r>
    <r>
      <rPr>
        <b/>
        <sz val="9"/>
        <rFont val="Sylfaen"/>
        <family val="1"/>
      </rPr>
      <t xml:space="preserve"> DN 350 PN25</t>
    </r>
  </si>
  <si>
    <t xml:space="preserve">ფოლადი </t>
  </si>
  <si>
    <r>
      <t>წნევის რეგულატორი</t>
    </r>
    <r>
      <rPr>
        <b/>
        <sz val="9"/>
        <rFont val="Sylfaen"/>
        <family val="1"/>
      </rPr>
      <t xml:space="preserve"> დ 300 მმ 16 ატმ</t>
    </r>
  </si>
  <si>
    <t>L75A-13079</t>
  </si>
  <si>
    <r>
      <t>ურდულის ღერო ქანჩით</t>
    </r>
    <r>
      <rPr>
        <b/>
        <sz val="9"/>
        <rFont val="Sylfaen"/>
        <family val="1"/>
      </rPr>
      <t xml:space="preserve"> DN 300</t>
    </r>
  </si>
  <si>
    <t>მიახლოებითი წონა (კგ)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</si>
</sst>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Sylfaen"/>
      <family val="1"/>
    </font>
    <font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8"/>
  <sheetViews>
    <sheetView tabSelected="1" topLeftCell="A10" workbookViewId="0">
      <selection activeCell="A3" sqref="A3:A37"/>
    </sheetView>
  </sheetViews>
  <sheetFormatPr defaultColWidth="8.90625" defaultRowHeight="12" x14ac:dyDescent="0.3"/>
  <cols>
    <col min="1" max="1" width="5" style="33" customWidth="1"/>
    <col min="2" max="2" width="11.6328125" style="5" customWidth="1"/>
    <col min="3" max="3" width="50.26953125" style="5" customWidth="1"/>
    <col min="4" max="4" width="8.90625" style="5"/>
    <col min="5" max="5" width="6.6328125" style="5" customWidth="1"/>
    <col min="6" max="6" width="25.453125" style="34" customWidth="1"/>
    <col min="7" max="7" width="8.90625" style="5"/>
    <col min="8" max="8" width="13.453125" style="34" customWidth="1"/>
    <col min="9" max="16384" width="8.90625" style="5"/>
  </cols>
  <sheetData>
    <row r="2" spans="1:11" ht="48" x14ac:dyDescent="0.3">
      <c r="A2" s="1" t="s">
        <v>0</v>
      </c>
      <c r="B2" s="2" t="s">
        <v>1</v>
      </c>
      <c r="C2" s="2" t="s">
        <v>2</v>
      </c>
      <c r="D2" s="1" t="s">
        <v>3</v>
      </c>
      <c r="E2" s="3" t="s">
        <v>4</v>
      </c>
      <c r="F2" s="1" t="s">
        <v>5</v>
      </c>
      <c r="G2" s="1" t="s">
        <v>6</v>
      </c>
      <c r="H2" s="4" t="s">
        <v>7</v>
      </c>
      <c r="I2" s="2" t="s">
        <v>8</v>
      </c>
      <c r="J2" s="2" t="s">
        <v>9</v>
      </c>
      <c r="K2" s="2" t="s">
        <v>87</v>
      </c>
    </row>
    <row r="3" spans="1:11" s="13" customFormat="1" x14ac:dyDescent="0.35">
      <c r="A3" s="1">
        <v>1</v>
      </c>
      <c r="B3" s="6" t="s">
        <v>10</v>
      </c>
      <c r="C3" s="7" t="s">
        <v>11</v>
      </c>
      <c r="D3" s="8">
        <v>1</v>
      </c>
      <c r="E3" s="9" t="s">
        <v>12</v>
      </c>
      <c r="F3" s="10" t="s">
        <v>13</v>
      </c>
      <c r="G3" s="11">
        <v>154</v>
      </c>
      <c r="H3" s="12" t="s">
        <v>14</v>
      </c>
      <c r="I3" s="11"/>
      <c r="J3" s="11">
        <f>D3*I3</f>
        <v>0</v>
      </c>
      <c r="K3" s="11">
        <v>8</v>
      </c>
    </row>
    <row r="4" spans="1:11" x14ac:dyDescent="0.3">
      <c r="A4" s="20">
        <v>2</v>
      </c>
      <c r="B4" s="21" t="s">
        <v>15</v>
      </c>
      <c r="C4" s="22" t="s">
        <v>16</v>
      </c>
      <c r="D4" s="23">
        <v>2</v>
      </c>
      <c r="E4" s="24" t="s">
        <v>12</v>
      </c>
      <c r="F4" s="25" t="s">
        <v>17</v>
      </c>
      <c r="G4" s="26">
        <v>91</v>
      </c>
      <c r="H4" s="27" t="s">
        <v>18</v>
      </c>
      <c r="I4" s="18"/>
      <c r="J4" s="11">
        <f t="shared" ref="J4:J37" si="0">D4*I4</f>
        <v>0</v>
      </c>
      <c r="K4" s="11">
        <v>40</v>
      </c>
    </row>
    <row r="5" spans="1:11" x14ac:dyDescent="0.3">
      <c r="A5" s="1">
        <v>3</v>
      </c>
      <c r="B5" s="21" t="s">
        <v>19</v>
      </c>
      <c r="C5" s="22" t="s">
        <v>20</v>
      </c>
      <c r="D5" s="28">
        <v>1</v>
      </c>
      <c r="E5" s="24" t="s">
        <v>12</v>
      </c>
      <c r="F5" s="25" t="s">
        <v>17</v>
      </c>
      <c r="G5" s="26">
        <v>91</v>
      </c>
      <c r="H5" s="27" t="s">
        <v>18</v>
      </c>
      <c r="I5" s="18"/>
      <c r="J5" s="11">
        <f t="shared" si="0"/>
        <v>0</v>
      </c>
      <c r="K5" s="11">
        <v>320</v>
      </c>
    </row>
    <row r="6" spans="1:11" x14ac:dyDescent="0.3">
      <c r="A6" s="1">
        <v>4</v>
      </c>
      <c r="B6" s="21" t="s">
        <v>21</v>
      </c>
      <c r="C6" s="22" t="s">
        <v>22</v>
      </c>
      <c r="D6" s="23">
        <v>2</v>
      </c>
      <c r="E6" s="24" t="s">
        <v>12</v>
      </c>
      <c r="F6" s="25" t="s">
        <v>17</v>
      </c>
      <c r="G6" s="26">
        <v>91</v>
      </c>
      <c r="H6" s="27" t="s">
        <v>18</v>
      </c>
      <c r="I6" s="18"/>
      <c r="J6" s="11">
        <f t="shared" si="0"/>
        <v>0</v>
      </c>
      <c r="K6" s="11">
        <v>310</v>
      </c>
    </row>
    <row r="7" spans="1:11" x14ac:dyDescent="0.3">
      <c r="A7" s="20">
        <v>5</v>
      </c>
      <c r="B7" s="21" t="s">
        <v>23</v>
      </c>
      <c r="C7" s="22" t="s">
        <v>24</v>
      </c>
      <c r="D7" s="28">
        <v>13</v>
      </c>
      <c r="E7" s="24" t="s">
        <v>12</v>
      </c>
      <c r="F7" s="25" t="s">
        <v>17</v>
      </c>
      <c r="G7" s="26">
        <v>91</v>
      </c>
      <c r="H7" s="27" t="s">
        <v>18</v>
      </c>
      <c r="I7" s="18"/>
      <c r="J7" s="11">
        <f t="shared" si="0"/>
        <v>0</v>
      </c>
      <c r="K7" s="11">
        <v>25</v>
      </c>
    </row>
    <row r="8" spans="1:11" x14ac:dyDescent="0.3">
      <c r="A8" s="1">
        <v>6</v>
      </c>
      <c r="B8" s="21" t="s">
        <v>25</v>
      </c>
      <c r="C8" s="22" t="s">
        <v>26</v>
      </c>
      <c r="D8" s="23">
        <v>24</v>
      </c>
      <c r="E8" s="24" t="s">
        <v>12</v>
      </c>
      <c r="F8" s="25" t="s">
        <v>17</v>
      </c>
      <c r="G8" s="26">
        <v>91</v>
      </c>
      <c r="H8" s="27" t="s">
        <v>18</v>
      </c>
      <c r="I8" s="18"/>
      <c r="J8" s="11">
        <f t="shared" si="0"/>
        <v>0</v>
      </c>
      <c r="K8" s="11">
        <v>25</v>
      </c>
    </row>
    <row r="9" spans="1:11" x14ac:dyDescent="0.3">
      <c r="A9" s="1">
        <v>7</v>
      </c>
      <c r="B9" s="21" t="s">
        <v>27</v>
      </c>
      <c r="C9" s="22" t="s">
        <v>28</v>
      </c>
      <c r="D9" s="28">
        <v>6</v>
      </c>
      <c r="E9" s="24" t="s">
        <v>12</v>
      </c>
      <c r="F9" s="25" t="s">
        <v>17</v>
      </c>
      <c r="G9" s="26">
        <v>91</v>
      </c>
      <c r="H9" s="27" t="s">
        <v>18</v>
      </c>
      <c r="I9" s="18"/>
      <c r="J9" s="11">
        <f t="shared" si="0"/>
        <v>0</v>
      </c>
      <c r="K9" s="11">
        <v>12</v>
      </c>
    </row>
    <row r="10" spans="1:11" x14ac:dyDescent="0.3">
      <c r="A10" s="20">
        <v>8</v>
      </c>
      <c r="B10" s="21" t="s">
        <v>29</v>
      </c>
      <c r="C10" s="22" t="s">
        <v>30</v>
      </c>
      <c r="D10" s="23">
        <v>2</v>
      </c>
      <c r="E10" s="24" t="s">
        <v>12</v>
      </c>
      <c r="F10" s="25" t="s">
        <v>17</v>
      </c>
      <c r="G10" s="26">
        <v>91</v>
      </c>
      <c r="H10" s="27" t="s">
        <v>18</v>
      </c>
      <c r="I10" s="18"/>
      <c r="J10" s="11">
        <f t="shared" si="0"/>
        <v>0</v>
      </c>
      <c r="K10" s="11">
        <v>8</v>
      </c>
    </row>
    <row r="11" spans="1:11" x14ac:dyDescent="0.3">
      <c r="A11" s="1">
        <v>9</v>
      </c>
      <c r="B11" s="21" t="s">
        <v>31</v>
      </c>
      <c r="C11" s="22" t="s">
        <v>32</v>
      </c>
      <c r="D11" s="28">
        <v>1</v>
      </c>
      <c r="E11" s="24" t="s">
        <v>12</v>
      </c>
      <c r="F11" s="25" t="s">
        <v>17</v>
      </c>
      <c r="G11" s="26">
        <v>91</v>
      </c>
      <c r="H11" s="27" t="s">
        <v>18</v>
      </c>
      <c r="I11" s="18"/>
      <c r="J11" s="11">
        <f t="shared" si="0"/>
        <v>0</v>
      </c>
      <c r="K11" s="11">
        <v>6</v>
      </c>
    </row>
    <row r="12" spans="1:11" x14ac:dyDescent="0.3">
      <c r="A12" s="1">
        <v>10</v>
      </c>
      <c r="B12" s="21" t="s">
        <v>33</v>
      </c>
      <c r="C12" s="22" t="s">
        <v>34</v>
      </c>
      <c r="D12" s="23">
        <v>7</v>
      </c>
      <c r="E12" s="24" t="s">
        <v>12</v>
      </c>
      <c r="F12" s="25" t="s">
        <v>17</v>
      </c>
      <c r="G12" s="26">
        <v>91</v>
      </c>
      <c r="H12" s="27" t="s">
        <v>18</v>
      </c>
      <c r="I12" s="18"/>
      <c r="J12" s="11">
        <f t="shared" si="0"/>
        <v>0</v>
      </c>
      <c r="K12" s="11">
        <v>45</v>
      </c>
    </row>
    <row r="13" spans="1:11" x14ac:dyDescent="0.3">
      <c r="A13" s="20">
        <v>11</v>
      </c>
      <c r="B13" s="21" t="s">
        <v>35</v>
      </c>
      <c r="C13" s="29" t="s">
        <v>36</v>
      </c>
      <c r="D13" s="28">
        <v>4</v>
      </c>
      <c r="E13" s="24" t="s">
        <v>12</v>
      </c>
      <c r="F13" s="25" t="s">
        <v>17</v>
      </c>
      <c r="G13" s="26">
        <v>91</v>
      </c>
      <c r="H13" s="27" t="s">
        <v>14</v>
      </c>
      <c r="I13" s="18"/>
      <c r="J13" s="11">
        <f t="shared" si="0"/>
        <v>0</v>
      </c>
      <c r="K13" s="11">
        <v>28</v>
      </c>
    </row>
    <row r="14" spans="1:11" x14ac:dyDescent="0.3">
      <c r="A14" s="1">
        <v>12</v>
      </c>
      <c r="B14" s="21" t="s">
        <v>37</v>
      </c>
      <c r="C14" s="22" t="s">
        <v>38</v>
      </c>
      <c r="D14" s="23">
        <v>10</v>
      </c>
      <c r="E14" s="24" t="s">
        <v>12</v>
      </c>
      <c r="F14" s="25" t="s">
        <v>17</v>
      </c>
      <c r="G14" s="26">
        <v>91</v>
      </c>
      <c r="H14" s="27" t="s">
        <v>18</v>
      </c>
      <c r="I14" s="18"/>
      <c r="J14" s="11">
        <f t="shared" si="0"/>
        <v>0</v>
      </c>
      <c r="K14" s="11">
        <v>45</v>
      </c>
    </row>
    <row r="15" spans="1:11" x14ac:dyDescent="0.3">
      <c r="A15" s="1">
        <v>13</v>
      </c>
      <c r="B15" s="21" t="s">
        <v>39</v>
      </c>
      <c r="C15" s="29" t="s">
        <v>40</v>
      </c>
      <c r="D15" s="28">
        <v>2</v>
      </c>
      <c r="E15" s="30" t="s">
        <v>41</v>
      </c>
      <c r="F15" s="25" t="s">
        <v>17</v>
      </c>
      <c r="G15" s="26">
        <v>91</v>
      </c>
      <c r="H15" s="27" t="s">
        <v>18</v>
      </c>
      <c r="I15" s="18"/>
      <c r="J15" s="11">
        <f t="shared" si="0"/>
        <v>0</v>
      </c>
      <c r="K15" s="11">
        <v>30</v>
      </c>
    </row>
    <row r="16" spans="1:11" x14ac:dyDescent="0.3">
      <c r="A16" s="20">
        <v>14</v>
      </c>
      <c r="B16" s="21" t="s">
        <v>42</v>
      </c>
      <c r="C16" s="22" t="s">
        <v>43</v>
      </c>
      <c r="D16" s="23">
        <v>4</v>
      </c>
      <c r="E16" s="24" t="s">
        <v>12</v>
      </c>
      <c r="F16" s="25" t="s">
        <v>17</v>
      </c>
      <c r="G16" s="26">
        <v>91</v>
      </c>
      <c r="H16" s="27" t="s">
        <v>14</v>
      </c>
      <c r="I16" s="18"/>
      <c r="J16" s="11">
        <f t="shared" si="0"/>
        <v>0</v>
      </c>
      <c r="K16" s="11">
        <v>220</v>
      </c>
    </row>
    <row r="17" spans="1:11" x14ac:dyDescent="0.3">
      <c r="A17" s="1">
        <v>15</v>
      </c>
      <c r="B17" s="21" t="s">
        <v>44</v>
      </c>
      <c r="C17" s="29" t="s">
        <v>45</v>
      </c>
      <c r="D17" s="28">
        <v>1</v>
      </c>
      <c r="E17" s="24" t="s">
        <v>12</v>
      </c>
      <c r="F17" s="25" t="s">
        <v>17</v>
      </c>
      <c r="G17" s="26">
        <v>91</v>
      </c>
      <c r="H17" s="27" t="s">
        <v>14</v>
      </c>
      <c r="I17" s="18"/>
      <c r="J17" s="11">
        <f t="shared" si="0"/>
        <v>0</v>
      </c>
      <c r="K17" s="11">
        <v>200</v>
      </c>
    </row>
    <row r="18" spans="1:11" x14ac:dyDescent="0.3">
      <c r="A18" s="1">
        <v>16</v>
      </c>
      <c r="B18" s="21" t="s">
        <v>46</v>
      </c>
      <c r="C18" s="22" t="s">
        <v>47</v>
      </c>
      <c r="D18" s="23">
        <v>7</v>
      </c>
      <c r="E18" s="24" t="s">
        <v>12</v>
      </c>
      <c r="F18" s="25" t="s">
        <v>17</v>
      </c>
      <c r="G18" s="26">
        <v>91</v>
      </c>
      <c r="H18" s="27" t="s">
        <v>18</v>
      </c>
      <c r="I18" s="18"/>
      <c r="J18" s="11">
        <f t="shared" si="0"/>
        <v>0</v>
      </c>
      <c r="K18" s="11">
        <v>80</v>
      </c>
    </row>
    <row r="19" spans="1:11" x14ac:dyDescent="0.3">
      <c r="A19" s="20">
        <v>17</v>
      </c>
      <c r="B19" s="21" t="s">
        <v>48</v>
      </c>
      <c r="C19" s="29" t="s">
        <v>49</v>
      </c>
      <c r="D19" s="28">
        <v>4</v>
      </c>
      <c r="E19" s="24" t="s">
        <v>12</v>
      </c>
      <c r="F19" s="25" t="s">
        <v>17</v>
      </c>
      <c r="G19" s="26">
        <v>91</v>
      </c>
      <c r="H19" s="27" t="s">
        <v>18</v>
      </c>
      <c r="I19" s="18"/>
      <c r="J19" s="11">
        <f t="shared" si="0"/>
        <v>0</v>
      </c>
      <c r="K19" s="11">
        <v>30</v>
      </c>
    </row>
    <row r="20" spans="1:11" x14ac:dyDescent="0.3">
      <c r="A20" s="1">
        <v>18</v>
      </c>
      <c r="B20" s="21" t="s">
        <v>50</v>
      </c>
      <c r="C20" s="22" t="s">
        <v>51</v>
      </c>
      <c r="D20" s="23">
        <v>8</v>
      </c>
      <c r="E20" s="24" t="s">
        <v>12</v>
      </c>
      <c r="F20" s="31" t="s">
        <v>17</v>
      </c>
      <c r="G20" s="26">
        <v>105</v>
      </c>
      <c r="H20" s="27" t="s">
        <v>14</v>
      </c>
      <c r="I20" s="18"/>
      <c r="J20" s="11">
        <f t="shared" si="0"/>
        <v>0</v>
      </c>
      <c r="K20" s="11">
        <v>8</v>
      </c>
    </row>
    <row r="21" spans="1:11" x14ac:dyDescent="0.3">
      <c r="A21" s="1">
        <v>19</v>
      </c>
      <c r="B21" s="21" t="s">
        <v>52</v>
      </c>
      <c r="C21" s="22" t="s">
        <v>53</v>
      </c>
      <c r="D21" s="23">
        <v>1</v>
      </c>
      <c r="E21" s="24" t="s">
        <v>12</v>
      </c>
      <c r="F21" s="31" t="s">
        <v>17</v>
      </c>
      <c r="G21" s="26">
        <v>105</v>
      </c>
      <c r="H21" s="27" t="s">
        <v>14</v>
      </c>
      <c r="I21" s="18"/>
      <c r="J21" s="11">
        <f t="shared" si="0"/>
        <v>0</v>
      </c>
      <c r="K21" s="11">
        <v>170</v>
      </c>
    </row>
    <row r="22" spans="1:11" ht="24" x14ac:dyDescent="0.3">
      <c r="A22" s="20">
        <v>20</v>
      </c>
      <c r="B22" s="21" t="s">
        <v>54</v>
      </c>
      <c r="C22" s="22" t="s">
        <v>55</v>
      </c>
      <c r="D22" s="23">
        <v>1</v>
      </c>
      <c r="E22" s="24" t="s">
        <v>12</v>
      </c>
      <c r="F22" s="31" t="s">
        <v>17</v>
      </c>
      <c r="G22" s="26">
        <v>92</v>
      </c>
      <c r="H22" s="27" t="s">
        <v>14</v>
      </c>
      <c r="I22" s="18"/>
      <c r="J22" s="11">
        <f t="shared" si="0"/>
        <v>0</v>
      </c>
      <c r="K22" s="11">
        <v>8</v>
      </c>
    </row>
    <row r="23" spans="1:11" x14ac:dyDescent="0.3">
      <c r="A23" s="1">
        <v>21</v>
      </c>
      <c r="B23" s="21" t="s">
        <v>56</v>
      </c>
      <c r="C23" s="22" t="s">
        <v>57</v>
      </c>
      <c r="D23" s="23">
        <v>3</v>
      </c>
      <c r="E23" s="24" t="s">
        <v>12</v>
      </c>
      <c r="F23" s="31" t="s">
        <v>17</v>
      </c>
      <c r="G23" s="26">
        <v>107</v>
      </c>
      <c r="H23" s="27" t="s">
        <v>14</v>
      </c>
      <c r="I23" s="18"/>
      <c r="J23" s="11">
        <f t="shared" si="0"/>
        <v>0</v>
      </c>
      <c r="K23" s="11">
        <v>40</v>
      </c>
    </row>
    <row r="24" spans="1:11" x14ac:dyDescent="0.3">
      <c r="A24" s="1">
        <v>22</v>
      </c>
      <c r="B24" s="21" t="s">
        <v>58</v>
      </c>
      <c r="C24" s="22" t="s">
        <v>59</v>
      </c>
      <c r="D24" s="23">
        <v>1</v>
      </c>
      <c r="E24" s="24" t="s">
        <v>12</v>
      </c>
      <c r="F24" s="31" t="s">
        <v>17</v>
      </c>
      <c r="G24" s="26">
        <v>91</v>
      </c>
      <c r="H24" s="27" t="s">
        <v>14</v>
      </c>
      <c r="I24" s="18"/>
      <c r="J24" s="11">
        <f t="shared" si="0"/>
        <v>0</v>
      </c>
      <c r="K24" s="11">
        <v>9</v>
      </c>
    </row>
    <row r="25" spans="1:11" x14ac:dyDescent="0.3">
      <c r="A25" s="20">
        <v>23</v>
      </c>
      <c r="B25" s="21" t="s">
        <v>60</v>
      </c>
      <c r="C25" s="22" t="s">
        <v>61</v>
      </c>
      <c r="D25" s="23">
        <v>2</v>
      </c>
      <c r="E25" s="24" t="s">
        <v>12</v>
      </c>
      <c r="F25" s="31" t="s">
        <v>17</v>
      </c>
      <c r="G25" s="26">
        <v>91</v>
      </c>
      <c r="H25" s="27" t="s">
        <v>14</v>
      </c>
      <c r="I25" s="18"/>
      <c r="J25" s="11">
        <f t="shared" si="0"/>
        <v>0</v>
      </c>
      <c r="K25" s="11">
        <v>15</v>
      </c>
    </row>
    <row r="26" spans="1:11" x14ac:dyDescent="0.3">
      <c r="A26" s="1">
        <v>24</v>
      </c>
      <c r="B26" s="21" t="s">
        <v>62</v>
      </c>
      <c r="C26" s="22" t="s">
        <v>63</v>
      </c>
      <c r="D26" s="23">
        <v>2</v>
      </c>
      <c r="E26" s="24" t="s">
        <v>12</v>
      </c>
      <c r="F26" s="31" t="s">
        <v>17</v>
      </c>
      <c r="G26" s="26">
        <v>91</v>
      </c>
      <c r="H26" s="27" t="s">
        <v>14</v>
      </c>
      <c r="I26" s="18"/>
      <c r="J26" s="11">
        <f t="shared" si="0"/>
        <v>0</v>
      </c>
      <c r="K26" s="11">
        <v>27</v>
      </c>
    </row>
    <row r="27" spans="1:11" x14ac:dyDescent="0.3">
      <c r="A27" s="1">
        <v>25</v>
      </c>
      <c r="B27" s="21" t="s">
        <v>64</v>
      </c>
      <c r="C27" s="22" t="s">
        <v>65</v>
      </c>
      <c r="D27" s="23">
        <v>2</v>
      </c>
      <c r="E27" s="24" t="s">
        <v>12</v>
      </c>
      <c r="F27" s="31" t="s">
        <v>17</v>
      </c>
      <c r="G27" s="26">
        <v>92</v>
      </c>
      <c r="H27" s="27" t="s">
        <v>14</v>
      </c>
      <c r="I27" s="18"/>
      <c r="J27" s="11">
        <f t="shared" si="0"/>
        <v>0</v>
      </c>
      <c r="K27" s="11">
        <v>40</v>
      </c>
    </row>
    <row r="28" spans="1:11" x14ac:dyDescent="0.3">
      <c r="A28" s="20">
        <v>26</v>
      </c>
      <c r="B28" s="21" t="s">
        <v>66</v>
      </c>
      <c r="C28" s="22" t="s">
        <v>67</v>
      </c>
      <c r="D28" s="23">
        <v>2</v>
      </c>
      <c r="E28" s="24" t="s">
        <v>12</v>
      </c>
      <c r="F28" s="31" t="s">
        <v>17</v>
      </c>
      <c r="G28" s="26">
        <v>91</v>
      </c>
      <c r="H28" s="27" t="s">
        <v>14</v>
      </c>
      <c r="I28" s="18"/>
      <c r="J28" s="11">
        <f t="shared" si="0"/>
        <v>0</v>
      </c>
      <c r="K28" s="11">
        <v>9</v>
      </c>
    </row>
    <row r="29" spans="1:11" x14ac:dyDescent="0.3">
      <c r="A29" s="1">
        <v>27</v>
      </c>
      <c r="B29" s="21" t="s">
        <v>68</v>
      </c>
      <c r="C29" s="22" t="s">
        <v>69</v>
      </c>
      <c r="D29" s="23">
        <v>1</v>
      </c>
      <c r="E29" s="24" t="s">
        <v>12</v>
      </c>
      <c r="F29" s="31" t="s">
        <v>17</v>
      </c>
      <c r="G29" s="26">
        <v>91</v>
      </c>
      <c r="H29" s="27" t="s">
        <v>14</v>
      </c>
      <c r="I29" s="18"/>
      <c r="J29" s="11">
        <f t="shared" si="0"/>
        <v>0</v>
      </c>
      <c r="K29" s="11">
        <v>200</v>
      </c>
    </row>
    <row r="30" spans="1:11" x14ac:dyDescent="0.3">
      <c r="A30" s="1">
        <v>28</v>
      </c>
      <c r="B30" s="21" t="s">
        <v>70</v>
      </c>
      <c r="C30" s="22" t="s">
        <v>71</v>
      </c>
      <c r="D30" s="23">
        <v>3</v>
      </c>
      <c r="E30" s="24" t="s">
        <v>12</v>
      </c>
      <c r="F30" s="31" t="s">
        <v>17</v>
      </c>
      <c r="G30" s="26">
        <v>91</v>
      </c>
      <c r="H30" s="27" t="s">
        <v>14</v>
      </c>
      <c r="I30" s="18"/>
      <c r="J30" s="11">
        <f t="shared" si="0"/>
        <v>0</v>
      </c>
      <c r="K30" s="11">
        <v>21</v>
      </c>
    </row>
    <row r="31" spans="1:11" x14ac:dyDescent="0.3">
      <c r="A31" s="20">
        <v>29</v>
      </c>
      <c r="B31" s="21" t="s">
        <v>72</v>
      </c>
      <c r="C31" s="22" t="s">
        <v>73</v>
      </c>
      <c r="D31" s="23">
        <v>2</v>
      </c>
      <c r="E31" s="24" t="s">
        <v>12</v>
      </c>
      <c r="F31" s="31" t="s">
        <v>17</v>
      </c>
      <c r="G31" s="26">
        <v>91</v>
      </c>
      <c r="H31" s="27" t="s">
        <v>14</v>
      </c>
      <c r="I31" s="18"/>
      <c r="J31" s="11">
        <f t="shared" si="0"/>
        <v>0</v>
      </c>
      <c r="K31" s="11">
        <v>18</v>
      </c>
    </row>
    <row r="32" spans="1:11" x14ac:dyDescent="0.3">
      <c r="A32" s="1">
        <v>30</v>
      </c>
      <c r="B32" s="21" t="s">
        <v>74</v>
      </c>
      <c r="C32" s="22" t="s">
        <v>75</v>
      </c>
      <c r="D32" s="23">
        <v>1</v>
      </c>
      <c r="E32" s="24" t="s">
        <v>12</v>
      </c>
      <c r="F32" s="31" t="s">
        <v>17</v>
      </c>
      <c r="G32" s="26">
        <v>91</v>
      </c>
      <c r="H32" s="27" t="s">
        <v>14</v>
      </c>
      <c r="I32" s="18"/>
      <c r="J32" s="11">
        <f t="shared" si="0"/>
        <v>0</v>
      </c>
      <c r="K32" s="11">
        <v>35</v>
      </c>
    </row>
    <row r="33" spans="1:11" x14ac:dyDescent="0.3">
      <c r="A33" s="1">
        <v>31</v>
      </c>
      <c r="B33" s="21" t="s">
        <v>76</v>
      </c>
      <c r="C33" s="22" t="s">
        <v>77</v>
      </c>
      <c r="D33" s="23">
        <v>4</v>
      </c>
      <c r="E33" s="24" t="s">
        <v>12</v>
      </c>
      <c r="F33" s="31" t="s">
        <v>17</v>
      </c>
      <c r="G33" s="26">
        <v>92</v>
      </c>
      <c r="H33" s="27" t="s">
        <v>14</v>
      </c>
      <c r="I33" s="18"/>
      <c r="J33" s="35">
        <f t="shared" si="0"/>
        <v>0</v>
      </c>
      <c r="K33" s="35">
        <v>60</v>
      </c>
    </row>
    <row r="34" spans="1:11" x14ac:dyDescent="0.3">
      <c r="A34" s="20">
        <v>32</v>
      </c>
      <c r="B34" s="14" t="s">
        <v>78</v>
      </c>
      <c r="C34" s="15" t="s">
        <v>79</v>
      </c>
      <c r="D34" s="16">
        <v>1</v>
      </c>
      <c r="E34" s="17" t="s">
        <v>12</v>
      </c>
      <c r="F34" s="32" t="s">
        <v>80</v>
      </c>
      <c r="G34" s="18">
        <v>142</v>
      </c>
      <c r="H34" s="19" t="s">
        <v>14</v>
      </c>
      <c r="I34" s="18"/>
      <c r="J34" s="11">
        <f t="shared" si="0"/>
        <v>0</v>
      </c>
      <c r="K34" s="11">
        <v>10</v>
      </c>
    </row>
    <row r="35" spans="1:11" x14ac:dyDescent="0.3">
      <c r="A35" s="1">
        <v>33</v>
      </c>
      <c r="B35" s="14" t="s">
        <v>81</v>
      </c>
      <c r="C35" s="15" t="s">
        <v>82</v>
      </c>
      <c r="D35" s="16">
        <v>1</v>
      </c>
      <c r="E35" s="17" t="s">
        <v>12</v>
      </c>
      <c r="F35" s="32" t="s">
        <v>80</v>
      </c>
      <c r="G35" s="18">
        <v>122</v>
      </c>
      <c r="H35" s="19" t="s">
        <v>83</v>
      </c>
      <c r="I35" s="18"/>
      <c r="J35" s="11">
        <f t="shared" si="0"/>
        <v>0</v>
      </c>
      <c r="K35" s="11">
        <v>200</v>
      </c>
    </row>
    <row r="36" spans="1:11" x14ac:dyDescent="0.3">
      <c r="A36" s="1">
        <v>34</v>
      </c>
      <c r="B36" s="14" t="s">
        <v>68</v>
      </c>
      <c r="C36" s="15" t="s">
        <v>84</v>
      </c>
      <c r="D36" s="16">
        <v>1</v>
      </c>
      <c r="E36" s="17" t="s">
        <v>12</v>
      </c>
      <c r="F36" s="32" t="s">
        <v>80</v>
      </c>
      <c r="G36" s="18">
        <v>123</v>
      </c>
      <c r="H36" s="19" t="s">
        <v>14</v>
      </c>
      <c r="I36" s="18"/>
      <c r="J36" s="11">
        <f t="shared" si="0"/>
        <v>0</v>
      </c>
      <c r="K36" s="11">
        <v>150</v>
      </c>
    </row>
    <row r="37" spans="1:11" x14ac:dyDescent="0.3">
      <c r="A37" s="20">
        <v>35</v>
      </c>
      <c r="B37" s="14" t="s">
        <v>85</v>
      </c>
      <c r="C37" s="15" t="s">
        <v>86</v>
      </c>
      <c r="D37" s="16">
        <v>2</v>
      </c>
      <c r="E37" s="17" t="s">
        <v>12</v>
      </c>
      <c r="F37" s="32" t="s">
        <v>80</v>
      </c>
      <c r="G37" s="18">
        <v>148</v>
      </c>
      <c r="H37" s="19" t="s">
        <v>18</v>
      </c>
      <c r="I37" s="18"/>
      <c r="J37" s="11">
        <f t="shared" si="0"/>
        <v>0</v>
      </c>
      <c r="K37" s="11">
        <v>40</v>
      </c>
    </row>
    <row r="38" spans="1:11" x14ac:dyDescent="0.3">
      <c r="I38" s="18"/>
      <c r="J38" s="36">
        <f>SUM(J3:J37)</f>
        <v>0</v>
      </c>
      <c r="K38" s="36"/>
    </row>
  </sheetData>
  <autoFilter ref="A2:L38"/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#1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2024-11-14T06:58:05Z</dcterms:created>
  <dcterms:modified xsi:type="dcterms:W3CDTF">2024-11-26T06:10:24Z</dcterms:modified>
</cp:coreProperties>
</file>