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O14" i="1" s="1"/>
  <c r="O4" i="1"/>
  <c r="O12" i="1"/>
  <c r="N13" i="1"/>
  <c r="O13" i="1" s="1"/>
  <c r="N11" i="1"/>
  <c r="O11" i="1" s="1"/>
  <c r="N3" i="1"/>
  <c r="N10" i="1"/>
  <c r="N9" i="1"/>
  <c r="N8" i="1"/>
  <c r="N7" i="1"/>
  <c r="N6" i="1"/>
  <c r="N5" i="1"/>
  <c r="I9" i="1" l="1"/>
  <c r="O9" i="1" s="1"/>
  <c r="I8" i="1"/>
  <c r="O8" i="1" s="1"/>
  <c r="I10" i="1"/>
  <c r="O10" i="1" s="1"/>
  <c r="I7" i="1"/>
  <c r="O7" i="1" s="1"/>
  <c r="I6" i="1" l="1"/>
  <c r="O6" i="1" s="1"/>
  <c r="I5" i="1"/>
  <c r="O5" i="1" s="1"/>
  <c r="I3" i="1"/>
  <c r="O3" i="1" s="1"/>
</calcChain>
</file>

<file path=xl/sharedStrings.xml><?xml version="1.0" encoding="utf-8"?>
<sst xmlns="http://schemas.openxmlformats.org/spreadsheetml/2006/main" count="41" uniqueCount="27">
  <si>
    <t>m2</t>
  </si>
  <si>
    <t>комп./set</t>
  </si>
  <si>
    <t>Сетки арматурные сварные для крепления горных выработок и железобетонных конструкций 2,4х4,0 м.                                                                                                                     არმატურის რკინის ბადე სამთო გამონამუშევრების გამაგრებისთის  2,4х4,0 მ                                                                                   Reinforcement mesh, welded for support of  mine workings  and reinforced concrete constructions, 2,4x4,0m.</t>
  </si>
  <si>
    <t>Сетки арматурные сварные для крепления горных выработок и железобетонных конструкций 2,4х3,5 м.                                                                                                                    არმატურის რკინის ბადე სამთო გამონამუშევრების გამაგრებისთის  2,4х3,5 მ                                                                                   Reinforcement mesh, welded for support of  mine workings  and reinforced concrete constructions, 2,4x3,5m.</t>
  </si>
  <si>
    <t xml:space="preserve">Согласно технического задания          ტექნიკური მახასიათებლების მიხედვით                 According to the technical specifications          </t>
  </si>
  <si>
    <t>Наименование материалов /Description</t>
  </si>
  <si>
    <t>Ед.изм./Unit</t>
  </si>
  <si>
    <t>Примечание/Note</t>
  </si>
  <si>
    <t>Арматурная арочная крепь  5,0х5,0 в полном комплекте для установки.шаг 1м                                                                                                                                თაღის არმატურული სამაგრები 5,0მ x 5,0მ                                                                                                                          Reinforcement arch support 5.0x5.0 in a complete set for installation. Step 1 m.</t>
  </si>
  <si>
    <t>Фрикционный трубчатый анкер, 0,9 м.                                                                                                                                        ფირქციული მილისებრი ანკერი 0,9 მ                                                                                                                                                       0.9 m long friction tubular anchor.</t>
  </si>
  <si>
    <t>Анкер грунтовый канатный с клиновым замком АККЗ, дл. 10,3 м.                                                                          ბაგირიანი ანკერი 10,3 მ  АККЗ, სიგრ. 10,3 მ                                                                                                                              Ground rope anchor with length 10,3 m.</t>
  </si>
  <si>
    <t>Анкер грунтовый канатный с клиновым замком АККЗ, дл. 6,3 м.                                                                                    ბაგირიანი ანკერი 6.3მ АККЗ, სიგრძ. 6,3 მ                                                                                                                                                   Ground rope anchor with length 6.3 m</t>
  </si>
  <si>
    <t>Анкер механический замковым  закреплением , дл. 2,4 м.                                                                                მექანიკური ანკერი, სიგრ. 2,4 მ                                                                                                                                                        Mechanical anchor with locking clamp, length 2,4 m.</t>
  </si>
  <si>
    <t>Фрикционный трубчатый анкер, 2,4 м.                                                                                                                                     ფრიქციული მილისებრი ანკერი, საყელ.კომპ 2,4მ                                                                                                                                      2.4 m long friction tubular anchor.(Support plate 300x300mm)</t>
  </si>
  <si>
    <t>pcs</t>
  </si>
  <si>
    <t xml:space="preserve">RMG AURAMINE </t>
  </si>
  <si>
    <t xml:space="preserve">RMG GOLD </t>
  </si>
  <si>
    <t>1 кварт.quart.</t>
  </si>
  <si>
    <t>2 кварт.quart.</t>
  </si>
  <si>
    <t>3 кварт.quart.</t>
  </si>
  <si>
    <t>4 кварт.quart.</t>
  </si>
  <si>
    <t>Total 2025 г.</t>
  </si>
  <si>
    <t>TOTAL QUANTITY</t>
  </si>
  <si>
    <t>Анкер механический замковым  закреплением , дл. 3,0 м.                                                                                                                                  მექანიკური ანკერი   სიგრ.  3,0 მ                                                                                                                                                                         Mechanical anchor with locking clamp, length  3.0 m.</t>
  </si>
  <si>
    <t xml:space="preserve">Кольцевое анкерное крепление                                                                                                                                                 რგოლური ანკერული სამაგრი                                                                                                                                                                                           Tubular support </t>
  </si>
  <si>
    <t>Насадка для установки полых болтов                                                                                                                                                 ინსტრუმენტი ღრუ ჭანჭიკების დამონტაჟებისთვის                                                                                                                                      Nozzle for installing hollow bolts</t>
  </si>
  <si>
    <t>Насадка для установки анкерных болтов                                                                                                                                                             საქშენი წამყვანის ჭანჭიკების დასაყენებლად                                                                                                                                           Anchor bolt installation nozzle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</si>
</sst>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.5"/>
      <color theme="1"/>
      <name val="Calibri"/>
      <family val="2"/>
      <charset val="204"/>
      <scheme val="minor"/>
    </font>
    <font>
      <sz val="8.5"/>
      <color rgb="FF1F1F1F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8.5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0" xfId="0" applyFont="1"/>
    <xf numFmtId="0" fontId="0" fillId="0" borderId="0" xfId="0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/>
    <xf numFmtId="0" fontId="3" fillId="2" borderId="1" xfId="0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3" fontId="5" fillId="2" borderId="10" xfId="0" applyNumberFormat="1" applyFont="1" applyFill="1" applyBorder="1" applyAlignment="1">
      <alignment horizontal="center" vertical="center"/>
    </xf>
    <xf numFmtId="3" fontId="9" fillId="2" borderId="11" xfId="0" applyNumberFormat="1" applyFont="1" applyFill="1" applyBorder="1" applyAlignment="1">
      <alignment horizontal="center" vertical="center"/>
    </xf>
    <xf numFmtId="3" fontId="6" fillId="2" borderId="10" xfId="0" applyNumberFormat="1" applyFont="1" applyFill="1" applyBorder="1" applyAlignment="1">
      <alignment horizontal="center" vertical="center"/>
    </xf>
    <xf numFmtId="0" fontId="2" fillId="0" borderId="4" xfId="0" applyFont="1" applyBorder="1"/>
    <xf numFmtId="3" fontId="8" fillId="0" borderId="4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tabSelected="1" workbookViewId="0">
      <selection activeCell="B6" sqref="B6"/>
    </sheetView>
  </sheetViews>
  <sheetFormatPr defaultRowHeight="14.5" x14ac:dyDescent="0.35"/>
  <cols>
    <col min="1" max="1" width="5.26953125" customWidth="1"/>
    <col min="2" max="2" width="70.54296875" customWidth="1"/>
    <col min="3" max="3" width="8.26953125" style="3" customWidth="1"/>
    <col min="4" max="4" width="11.453125" customWidth="1"/>
    <col min="5" max="5" width="6.36328125" customWidth="1"/>
    <col min="6" max="6" width="5.7265625" customWidth="1"/>
    <col min="7" max="7" width="5.90625" customWidth="1"/>
    <col min="8" max="8" width="5.54296875" customWidth="1"/>
    <col min="9" max="9" width="7.36328125" customWidth="1"/>
    <col min="10" max="11" width="5.90625" customWidth="1"/>
    <col min="12" max="13" width="5.7265625" customWidth="1"/>
    <col min="14" max="14" width="7.453125" customWidth="1"/>
    <col min="15" max="15" width="9.54296875" customWidth="1"/>
  </cols>
  <sheetData>
    <row r="1" spans="1:15" s="10" customFormat="1" ht="48.5" customHeight="1" x14ac:dyDescent="0.3">
      <c r="A1" s="9"/>
      <c r="B1" s="9" t="s">
        <v>5</v>
      </c>
      <c r="C1" s="8" t="s">
        <v>6</v>
      </c>
      <c r="D1" s="16" t="s">
        <v>7</v>
      </c>
      <c r="E1" s="18" t="s">
        <v>17</v>
      </c>
      <c r="F1" s="19" t="s">
        <v>18</v>
      </c>
      <c r="G1" s="19" t="s">
        <v>19</v>
      </c>
      <c r="H1" s="19" t="s">
        <v>20</v>
      </c>
      <c r="I1" s="20" t="s">
        <v>21</v>
      </c>
      <c r="J1" s="18" t="s">
        <v>17</v>
      </c>
      <c r="K1" s="19" t="s">
        <v>18</v>
      </c>
      <c r="L1" s="19" t="s">
        <v>19</v>
      </c>
      <c r="M1" s="19" t="s">
        <v>20</v>
      </c>
      <c r="N1" s="20" t="s">
        <v>21</v>
      </c>
      <c r="O1" s="17" t="s">
        <v>22</v>
      </c>
    </row>
    <row r="2" spans="1:15" s="10" customFormat="1" ht="22.5" customHeight="1" x14ac:dyDescent="0.3">
      <c r="A2" s="26"/>
      <c r="B2" s="27"/>
      <c r="C2" s="28"/>
      <c r="D2" s="32" t="s">
        <v>4</v>
      </c>
      <c r="E2" s="29" t="s">
        <v>15</v>
      </c>
      <c r="F2" s="30"/>
      <c r="G2" s="30"/>
      <c r="H2" s="30"/>
      <c r="I2" s="31"/>
      <c r="J2" s="29" t="s">
        <v>16</v>
      </c>
      <c r="K2" s="30"/>
      <c r="L2" s="30"/>
      <c r="M2" s="30"/>
      <c r="N2" s="31"/>
      <c r="O2" s="24"/>
    </row>
    <row r="3" spans="1:15" s="2" customFormat="1" ht="35" customHeight="1" x14ac:dyDescent="0.3">
      <c r="A3" s="1">
        <v>1</v>
      </c>
      <c r="B3" s="11" t="s">
        <v>12</v>
      </c>
      <c r="C3" s="5" t="s">
        <v>1</v>
      </c>
      <c r="D3" s="33"/>
      <c r="E3" s="21">
        <v>1585</v>
      </c>
      <c r="F3" s="12">
        <v>1595</v>
      </c>
      <c r="G3" s="12">
        <v>1590</v>
      </c>
      <c r="H3" s="12">
        <v>1591</v>
      </c>
      <c r="I3" s="22">
        <f>SUM(E3:H3)</f>
        <v>6361</v>
      </c>
      <c r="J3" s="21">
        <v>2483.9999999999995</v>
      </c>
      <c r="K3" s="12">
        <v>2541.9599999999996</v>
      </c>
      <c r="L3" s="12">
        <v>3663.0719999999997</v>
      </c>
      <c r="M3" s="12">
        <v>3394.7999999999997</v>
      </c>
      <c r="N3" s="22">
        <f>SUM(J3:M3)</f>
        <v>12083.831999999999</v>
      </c>
      <c r="O3" s="25">
        <f>N3+I3</f>
        <v>18444.831999999999</v>
      </c>
    </row>
    <row r="4" spans="1:15" s="2" customFormat="1" ht="35" customHeight="1" x14ac:dyDescent="0.3">
      <c r="A4" s="1">
        <v>2</v>
      </c>
      <c r="B4" s="4" t="s">
        <v>23</v>
      </c>
      <c r="C4" s="5" t="s">
        <v>1</v>
      </c>
      <c r="D4" s="33"/>
      <c r="E4" s="21">
        <v>0</v>
      </c>
      <c r="F4" s="12">
        <v>0</v>
      </c>
      <c r="G4" s="12">
        <v>0</v>
      </c>
      <c r="H4" s="12">
        <v>64</v>
      </c>
      <c r="I4" s="22">
        <v>64</v>
      </c>
      <c r="J4" s="21">
        <v>0</v>
      </c>
      <c r="K4" s="12">
        <v>0</v>
      </c>
      <c r="L4" s="12">
        <v>0</v>
      </c>
      <c r="M4" s="12">
        <v>0</v>
      </c>
      <c r="N4" s="22">
        <v>0</v>
      </c>
      <c r="O4" s="25">
        <f t="shared" ref="O4:O14" si="0">N4+I4</f>
        <v>64</v>
      </c>
    </row>
    <row r="5" spans="1:15" s="2" customFormat="1" ht="35" customHeight="1" x14ac:dyDescent="0.3">
      <c r="A5" s="1">
        <v>3</v>
      </c>
      <c r="B5" s="4" t="s">
        <v>13</v>
      </c>
      <c r="C5" s="5" t="s">
        <v>1</v>
      </c>
      <c r="D5" s="33"/>
      <c r="E5" s="21">
        <v>9351</v>
      </c>
      <c r="F5" s="12">
        <v>9406</v>
      </c>
      <c r="G5" s="12">
        <v>9377</v>
      </c>
      <c r="H5" s="12">
        <v>9387</v>
      </c>
      <c r="I5" s="22">
        <f t="shared" ref="I5:I10" si="1">SUM(E5:H5)</f>
        <v>37521</v>
      </c>
      <c r="J5" s="21">
        <v>1656</v>
      </c>
      <c r="K5" s="12">
        <v>1694.6399999999999</v>
      </c>
      <c r="L5" s="12">
        <v>2442.0479999999998</v>
      </c>
      <c r="M5" s="12">
        <v>2263.1999999999998</v>
      </c>
      <c r="N5" s="22">
        <f t="shared" ref="N5:N10" si="2">SUM(J5:M5)</f>
        <v>8055.8879999999999</v>
      </c>
      <c r="O5" s="25">
        <f t="shared" si="0"/>
        <v>45576.887999999999</v>
      </c>
    </row>
    <row r="6" spans="1:15" s="2" customFormat="1" ht="35" customHeight="1" x14ac:dyDescent="0.3">
      <c r="A6" s="1">
        <v>4</v>
      </c>
      <c r="B6" s="4" t="s">
        <v>11</v>
      </c>
      <c r="C6" s="5" t="s">
        <v>1</v>
      </c>
      <c r="D6" s="33"/>
      <c r="E6" s="21">
        <v>412</v>
      </c>
      <c r="F6" s="12">
        <v>414</v>
      </c>
      <c r="G6" s="12">
        <v>414</v>
      </c>
      <c r="H6" s="12">
        <v>414</v>
      </c>
      <c r="I6" s="22">
        <f t="shared" si="1"/>
        <v>1654</v>
      </c>
      <c r="J6" s="21">
        <v>75</v>
      </c>
      <c r="K6" s="12">
        <v>77</v>
      </c>
      <c r="L6" s="12">
        <v>111</v>
      </c>
      <c r="M6" s="12">
        <v>103</v>
      </c>
      <c r="N6" s="22">
        <f t="shared" si="2"/>
        <v>366</v>
      </c>
      <c r="O6" s="25">
        <f t="shared" si="0"/>
        <v>2020</v>
      </c>
    </row>
    <row r="7" spans="1:15" s="2" customFormat="1" ht="35" customHeight="1" x14ac:dyDescent="0.3">
      <c r="A7" s="1">
        <v>5</v>
      </c>
      <c r="B7" s="4" t="s">
        <v>10</v>
      </c>
      <c r="C7" s="5" t="s">
        <v>1</v>
      </c>
      <c r="D7" s="33"/>
      <c r="E7" s="21">
        <v>127</v>
      </c>
      <c r="F7" s="12">
        <v>128</v>
      </c>
      <c r="G7" s="12">
        <v>127</v>
      </c>
      <c r="H7" s="12">
        <v>127</v>
      </c>
      <c r="I7" s="22">
        <f t="shared" si="1"/>
        <v>509</v>
      </c>
      <c r="J7" s="21">
        <v>0</v>
      </c>
      <c r="K7" s="12">
        <v>0</v>
      </c>
      <c r="L7" s="12">
        <v>0</v>
      </c>
      <c r="M7" s="12">
        <v>0</v>
      </c>
      <c r="N7" s="22">
        <f t="shared" si="2"/>
        <v>0</v>
      </c>
      <c r="O7" s="25">
        <f t="shared" si="0"/>
        <v>509</v>
      </c>
    </row>
    <row r="8" spans="1:15" s="2" customFormat="1" ht="42.5" customHeight="1" x14ac:dyDescent="0.3">
      <c r="A8" s="1">
        <v>6</v>
      </c>
      <c r="B8" s="4" t="s">
        <v>3</v>
      </c>
      <c r="C8" s="6" t="s">
        <v>0</v>
      </c>
      <c r="D8" s="33"/>
      <c r="E8" s="21">
        <v>17752</v>
      </c>
      <c r="F8" s="12">
        <v>17856</v>
      </c>
      <c r="G8" s="12">
        <v>17800</v>
      </c>
      <c r="H8" s="12">
        <v>17819</v>
      </c>
      <c r="I8" s="22">
        <f t="shared" si="1"/>
        <v>71227</v>
      </c>
      <c r="J8" s="21">
        <v>8114.4</v>
      </c>
      <c r="K8" s="12">
        <v>8303.735999999999</v>
      </c>
      <c r="L8" s="12">
        <v>11966.0352</v>
      </c>
      <c r="M8" s="12">
        <v>11089.68</v>
      </c>
      <c r="N8" s="22">
        <f t="shared" si="2"/>
        <v>39473.851199999997</v>
      </c>
      <c r="O8" s="25">
        <f t="shared" si="0"/>
        <v>110700.8512</v>
      </c>
    </row>
    <row r="9" spans="1:15" s="2" customFormat="1" ht="43.5" customHeight="1" x14ac:dyDescent="0.3">
      <c r="A9" s="1">
        <v>7</v>
      </c>
      <c r="B9" s="4" t="s">
        <v>2</v>
      </c>
      <c r="C9" s="7" t="s">
        <v>0</v>
      </c>
      <c r="D9" s="33"/>
      <c r="E9" s="21">
        <v>635</v>
      </c>
      <c r="F9" s="12">
        <v>638</v>
      </c>
      <c r="G9" s="12">
        <v>636</v>
      </c>
      <c r="H9" s="12">
        <v>637</v>
      </c>
      <c r="I9" s="22">
        <f t="shared" si="1"/>
        <v>2546</v>
      </c>
      <c r="J9" s="21">
        <v>0</v>
      </c>
      <c r="K9" s="12">
        <v>0</v>
      </c>
      <c r="L9" s="12">
        <v>0</v>
      </c>
      <c r="M9" s="12">
        <v>0</v>
      </c>
      <c r="N9" s="22">
        <f t="shared" si="2"/>
        <v>0</v>
      </c>
      <c r="O9" s="25">
        <f t="shared" si="0"/>
        <v>2546</v>
      </c>
    </row>
    <row r="10" spans="1:15" s="2" customFormat="1" ht="35" customHeight="1" x14ac:dyDescent="0.3">
      <c r="A10" s="1">
        <v>8</v>
      </c>
      <c r="B10" s="4" t="s">
        <v>9</v>
      </c>
      <c r="C10" s="5" t="s">
        <v>1</v>
      </c>
      <c r="D10" s="33"/>
      <c r="E10" s="21">
        <v>0</v>
      </c>
      <c r="F10" s="12">
        <v>0</v>
      </c>
      <c r="G10" s="12">
        <v>0</v>
      </c>
      <c r="H10" s="12">
        <v>420</v>
      </c>
      <c r="I10" s="22">
        <f t="shared" si="1"/>
        <v>420</v>
      </c>
      <c r="J10" s="21">
        <v>0</v>
      </c>
      <c r="K10" s="12">
        <v>0</v>
      </c>
      <c r="L10" s="12">
        <v>0</v>
      </c>
      <c r="M10" s="12">
        <v>0</v>
      </c>
      <c r="N10" s="22">
        <f t="shared" si="2"/>
        <v>0</v>
      </c>
      <c r="O10" s="25">
        <f t="shared" si="0"/>
        <v>420</v>
      </c>
    </row>
    <row r="11" spans="1:15" s="2" customFormat="1" ht="35" customHeight="1" x14ac:dyDescent="0.3">
      <c r="A11" s="1">
        <v>9</v>
      </c>
      <c r="B11" s="4" t="s">
        <v>24</v>
      </c>
      <c r="C11" s="5" t="s">
        <v>1</v>
      </c>
      <c r="D11" s="33"/>
      <c r="E11" s="21">
        <v>60</v>
      </c>
      <c r="F11" s="12">
        <v>60</v>
      </c>
      <c r="G11" s="12">
        <v>60</v>
      </c>
      <c r="H11" s="12">
        <v>60</v>
      </c>
      <c r="I11" s="22">
        <v>240</v>
      </c>
      <c r="J11" s="21">
        <v>200</v>
      </c>
      <c r="K11" s="12">
        <v>200</v>
      </c>
      <c r="L11" s="12">
        <v>200</v>
      </c>
      <c r="M11" s="12">
        <v>200</v>
      </c>
      <c r="N11" s="22">
        <f>SUM(J11:M11)</f>
        <v>800</v>
      </c>
      <c r="O11" s="25">
        <f t="shared" si="0"/>
        <v>1040</v>
      </c>
    </row>
    <row r="12" spans="1:15" s="2" customFormat="1" ht="38" customHeight="1" x14ac:dyDescent="0.3">
      <c r="A12" s="1">
        <v>10</v>
      </c>
      <c r="B12" s="4" t="s">
        <v>8</v>
      </c>
      <c r="C12" s="5" t="s">
        <v>1</v>
      </c>
      <c r="D12" s="33"/>
      <c r="E12" s="21">
        <v>25</v>
      </c>
      <c r="F12" s="12">
        <v>25</v>
      </c>
      <c r="G12" s="12">
        <v>25</v>
      </c>
      <c r="H12" s="12">
        <v>25</v>
      </c>
      <c r="I12" s="22">
        <v>100</v>
      </c>
      <c r="J12" s="21">
        <v>0</v>
      </c>
      <c r="K12" s="12">
        <v>0</v>
      </c>
      <c r="L12" s="12">
        <v>0</v>
      </c>
      <c r="M12" s="12">
        <v>0</v>
      </c>
      <c r="N12" s="22">
        <v>0</v>
      </c>
      <c r="O12" s="25">
        <f t="shared" si="0"/>
        <v>100</v>
      </c>
    </row>
    <row r="13" spans="1:15" ht="34.5" x14ac:dyDescent="0.35">
      <c r="A13" s="13">
        <v>11</v>
      </c>
      <c r="B13" s="4" t="s">
        <v>25</v>
      </c>
      <c r="C13" s="14" t="s">
        <v>14</v>
      </c>
      <c r="D13" s="33"/>
      <c r="E13" s="23">
        <v>60</v>
      </c>
      <c r="F13" s="15">
        <v>60</v>
      </c>
      <c r="G13" s="15">
        <v>60</v>
      </c>
      <c r="H13" s="15">
        <v>60</v>
      </c>
      <c r="I13" s="22">
        <v>240</v>
      </c>
      <c r="J13" s="23">
        <v>20</v>
      </c>
      <c r="K13" s="15">
        <v>20</v>
      </c>
      <c r="L13" s="15">
        <v>20</v>
      </c>
      <c r="M13" s="15">
        <v>20</v>
      </c>
      <c r="N13" s="22">
        <f>SUM(J13:M13)</f>
        <v>80</v>
      </c>
      <c r="O13" s="25">
        <f t="shared" si="0"/>
        <v>320</v>
      </c>
    </row>
    <row r="14" spans="1:15" ht="34.5" x14ac:dyDescent="0.35">
      <c r="A14" s="13">
        <v>12</v>
      </c>
      <c r="B14" s="4" t="s">
        <v>26</v>
      </c>
      <c r="C14" s="14" t="s">
        <v>14</v>
      </c>
      <c r="D14" s="34"/>
      <c r="E14" s="23">
        <v>21</v>
      </c>
      <c r="F14" s="15">
        <v>21</v>
      </c>
      <c r="G14" s="15">
        <v>21</v>
      </c>
      <c r="H14" s="15">
        <v>21</v>
      </c>
      <c r="I14" s="22">
        <f>SUM(E14:H14)</f>
        <v>84</v>
      </c>
      <c r="J14" s="23">
        <v>10</v>
      </c>
      <c r="K14" s="15">
        <v>10</v>
      </c>
      <c r="L14" s="15">
        <v>10</v>
      </c>
      <c r="M14" s="15">
        <v>10</v>
      </c>
      <c r="N14" s="22">
        <v>40</v>
      </c>
      <c r="O14" s="25">
        <f t="shared" si="0"/>
        <v>124</v>
      </c>
    </row>
  </sheetData>
  <mergeCells count="4">
    <mergeCell ref="A2:C2"/>
    <mergeCell ref="E2:I2"/>
    <mergeCell ref="J2:N2"/>
    <mergeCell ref="D2:D14"/>
  </mergeCells>
  <pageMargins left="0.7" right="0.7" top="0.75" bottom="0.75" header="0.3" footer="0.3"/>
  <pageSetup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2024-12-05T12:11:41Z</dcterms:modified>
</cp:coreProperties>
</file>