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izonline-my.sharepoint.com/personal/ana_kiknadze_giz_de/Documents/Desktop/Archil open expert/"/>
    </mc:Choice>
  </mc:AlternateContent>
  <xr:revisionPtr revIDLastSave="0" documentId="8_{ED61BEBE-FE0B-40D6-97A1-0CF766B06062}" xr6:coauthVersionLast="47" xr6:coauthVersionMax="47" xr10:uidLastSave="{00000000-0000-0000-0000-000000000000}"/>
  <bookViews>
    <workbookView xWindow="13605" yWindow="0" windowWidth="14400" windowHeight="15600" xr2:uid="{9F8031E8-848E-40B4-B00F-AF7F22350F16}"/>
  </bookViews>
  <sheets>
    <sheet name="Appraiser (2)" sheetId="1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11" i="1"/>
  <c r="F11" i="1"/>
  <c r="F12" i="1"/>
  <c r="F17" i="1"/>
  <c r="F23" i="1" s="1"/>
  <c r="F36" i="1" s="1"/>
  <c r="F18" i="1"/>
  <c r="F19" i="1"/>
  <c r="F20" i="1"/>
  <c r="F21" i="1"/>
  <c r="F22" i="1"/>
  <c r="F28" i="1"/>
  <c r="F29" i="1"/>
  <c r="F30" i="1"/>
  <c r="F33" i="1" s="1"/>
  <c r="F31" i="1"/>
  <c r="F32" i="1"/>
  <c r="D39" i="1"/>
  <c r="A3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7FD1764C-4FDB-4458-8D14-49FD33EF9041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26B62B81-DC25-4025-AD00-7E1EF5417C4F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<sst xmlns="http://schemas.openxmlformats.org/spreadsheetml/2006/main" count="60" uniqueCount="40">
  <si>
    <t>Please select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</si>
  <si>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</si>
  <si>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4. Total costs</t>
  </si>
  <si>
    <t>Subtotal</t>
  </si>
  <si>
    <t>please choose</t>
  </si>
  <si>
    <t>Flexible remuneration item</t>
  </si>
  <si>
    <t>Other Expenses</t>
  </si>
  <si>
    <t>Workshops</t>
  </si>
  <si>
    <t>Equipment</t>
  </si>
  <si>
    <t>Subcontracts</t>
  </si>
  <si>
    <t>Explanations</t>
  </si>
  <si>
    <t>Total 
GEL</t>
  </si>
  <si>
    <t>Budget/ Price
GEL</t>
  </si>
  <si>
    <t>Number</t>
  </si>
  <si>
    <t>Type of reimbursement</t>
  </si>
  <si>
    <t xml:space="preserve"> </t>
  </si>
  <si>
    <t>Item</t>
  </si>
  <si>
    <t>3. Other costs</t>
  </si>
  <si>
    <t>Other travel expenses</t>
  </si>
  <si>
    <t>Flights</t>
  </si>
  <si>
    <t>lump sum / amount</t>
  </si>
  <si>
    <t>Overnight1 accommodation allowance</t>
  </si>
  <si>
    <t>Per-diem allowance</t>
  </si>
  <si>
    <t>Transportation</t>
  </si>
  <si>
    <t>Total travel expense budget</t>
  </si>
  <si>
    <t>Subitem</t>
  </si>
  <si>
    <t>2. Travel expenses</t>
  </si>
  <si>
    <t>Total
GEL</t>
  </si>
  <si>
    <t>Remuneration
 GEL</t>
  </si>
  <si>
    <t>Name</t>
  </si>
  <si>
    <t>Fee  ̶  daily rate Item</t>
  </si>
  <si>
    <t>1. Fees</t>
  </si>
  <si>
    <t>Date:</t>
  </si>
  <si>
    <t>Project number (PN):</t>
  </si>
  <si>
    <t>Assignment:</t>
  </si>
  <si>
    <t>Contract number:</t>
  </si>
  <si>
    <t xml:space="preserve">23.2163.6-014.00    </t>
  </si>
  <si>
    <t>Price schedule</t>
  </si>
  <si>
    <t>facilitate the adaptation process driven by recent changes in Georgian labour migration legislation for the LEPL Labor Inspection Office</t>
  </si>
  <si>
    <t>Expert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</si>
</sst>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ptos Narrow"/>
      <family val="2"/>
      <scheme val="minor"/>
    </font>
    <font>
      <b/>
      <sz val="9"/>
      <color theme="1" tint="4.9989318521683403E-2"/>
      <name val="Arial"/>
      <family val="2"/>
    </font>
    <font>
      <sz val="9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EF7E6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medium">
        <color theme="9" tint="-0.249977111117893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10" fillId="0" borderId="20" applyNumberFormat="0">
      <alignment vertical="center" wrapText="1"/>
    </xf>
    <xf numFmtId="49" fontId="12" fillId="6" borderId="35" applyNumberFormat="0">
      <alignment vertical="center" wrapText="1"/>
      <protection locked="0"/>
    </xf>
  </cellStyleXfs>
  <cellXfs count="89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2" fillId="2" borderId="5" xfId="0" applyFont="1" applyFill="1" applyBorder="1"/>
    <xf numFmtId="0" fontId="4" fillId="0" borderId="6" xfId="0" applyFont="1" applyBorder="1" applyAlignment="1">
      <alignment vertical="top" wrapText="1"/>
    </xf>
    <xf numFmtId="0" fontId="6" fillId="0" borderId="7" xfId="0" applyFont="1" applyBorder="1"/>
    <xf numFmtId="0" fontId="0" fillId="0" borderId="8" xfId="0" applyBorder="1"/>
    <xf numFmtId="0" fontId="4" fillId="0" borderId="9" xfId="0" applyFont="1" applyBorder="1"/>
    <xf numFmtId="0" fontId="7" fillId="0" borderId="9" xfId="0" applyFont="1" applyBorder="1" applyAlignment="1">
      <alignment horizontal="center"/>
    </xf>
    <xf numFmtId="0" fontId="4" fillId="0" borderId="9" xfId="0" applyFont="1" applyBorder="1" applyAlignment="1">
      <alignment wrapText="1"/>
    </xf>
    <xf numFmtId="0" fontId="9" fillId="3" borderId="0" xfId="1" applyFont="1" applyFill="1" applyBorder="1" applyAlignment="1">
      <alignment vertical="center"/>
    </xf>
    <xf numFmtId="0" fontId="10" fillId="4" borderId="0" xfId="0" applyFont="1" applyFill="1"/>
    <xf numFmtId="0" fontId="7" fillId="0" borderId="10" xfId="0" applyFont="1" applyBorder="1"/>
    <xf numFmtId="0" fontId="7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left"/>
    </xf>
    <xf numFmtId="0" fontId="4" fillId="2" borderId="12" xfId="0" applyFont="1" applyFill="1" applyBorder="1" applyAlignment="1" applyProtection="1">
      <alignment horizontal="left" wrapText="1"/>
      <protection locked="0"/>
    </xf>
    <xf numFmtId="0" fontId="4" fillId="0" borderId="13" xfId="0" applyFont="1" applyBorder="1" applyAlignment="1">
      <alignment horizontal="center" vertical="center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 applyProtection="1">
      <alignment wrapText="1"/>
      <protection locked="0"/>
    </xf>
    <xf numFmtId="0" fontId="4" fillId="2" borderId="15" xfId="0" applyFont="1" applyFill="1" applyBorder="1" applyAlignment="1" applyProtection="1">
      <alignment wrapText="1"/>
      <protection locked="0"/>
    </xf>
    <xf numFmtId="0" fontId="4" fillId="2" borderId="16" xfId="0" applyFont="1" applyFill="1" applyBorder="1" applyAlignment="1" applyProtection="1">
      <alignment wrapText="1"/>
      <protection locked="0"/>
    </xf>
    <xf numFmtId="0" fontId="4" fillId="2" borderId="17" xfId="0" applyFont="1" applyFill="1" applyBorder="1" applyAlignment="1" applyProtection="1">
      <alignment horizontal="left" wrapText="1"/>
      <protection locked="0"/>
    </xf>
    <xf numFmtId="0" fontId="4" fillId="0" borderId="14" xfId="0" applyFont="1" applyBorder="1" applyAlignment="1">
      <alignment horizontal="center" vertical="center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wrapText="1"/>
      <protection locked="0"/>
    </xf>
    <xf numFmtId="0" fontId="4" fillId="2" borderId="19" xfId="0" applyFont="1" applyFill="1" applyBorder="1" applyAlignment="1" applyProtection="1">
      <alignment wrapText="1"/>
      <protection locked="0"/>
    </xf>
    <xf numFmtId="0" fontId="4" fillId="2" borderId="18" xfId="0" applyFont="1" applyFill="1" applyBorder="1" applyAlignment="1" applyProtection="1">
      <alignment horizontal="left" wrapText="1"/>
      <protection locked="0"/>
    </xf>
    <xf numFmtId="0" fontId="4" fillId="0" borderId="20" xfId="0" applyFont="1" applyBorder="1" applyAlignment="1">
      <alignment horizontal="center" vertical="center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20" xfId="0" applyFont="1" applyFill="1" applyBorder="1" applyAlignment="1" applyProtection="1">
      <alignment wrapText="1"/>
      <protection locked="0"/>
    </xf>
    <xf numFmtId="0" fontId="4" fillId="2" borderId="0" xfId="0" applyFont="1" applyFill="1" applyAlignment="1" applyProtection="1">
      <alignment horizontal="left" wrapText="1"/>
      <protection locked="0"/>
    </xf>
    <xf numFmtId="0" fontId="4" fillId="0" borderId="21" xfId="0" applyFont="1" applyBorder="1" applyAlignment="1">
      <alignment horizontal="center" vertical="center"/>
    </xf>
    <xf numFmtId="0" fontId="4" fillId="2" borderId="22" xfId="0" applyFont="1" applyFill="1" applyBorder="1" applyAlignment="1" applyProtection="1">
      <alignment horizontal="center" vertical="center" wrapText="1"/>
      <protection locked="0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4" fillId="2" borderId="21" xfId="0" applyFont="1" applyFill="1" applyBorder="1" applyAlignment="1" applyProtection="1">
      <alignment wrapText="1"/>
      <protection locked="0"/>
    </xf>
    <xf numFmtId="0" fontId="4" fillId="2" borderId="23" xfId="0" applyFont="1" applyFill="1" applyBorder="1" applyAlignment="1" applyProtection="1">
      <alignment wrapText="1"/>
      <protection locked="0"/>
    </xf>
    <xf numFmtId="0" fontId="11" fillId="5" borderId="24" xfId="0" applyFont="1" applyFill="1" applyBorder="1" applyAlignment="1">
      <alignment horizontal="left" vertical="top" wrapText="1"/>
    </xf>
    <xf numFmtId="0" fontId="11" fillId="5" borderId="25" xfId="0" applyFont="1" applyFill="1" applyBorder="1" applyAlignment="1">
      <alignment horizontal="left" vertical="top" wrapText="1"/>
    </xf>
    <xf numFmtId="0" fontId="9" fillId="0" borderId="25" xfId="1" applyFont="1" applyFill="1" applyBorder="1" applyAlignment="1">
      <alignment vertical="center"/>
    </xf>
    <xf numFmtId="0" fontId="4" fillId="4" borderId="0" xfId="0" applyFont="1" applyFill="1"/>
    <xf numFmtId="0" fontId="6" fillId="0" borderId="26" xfId="0" applyFont="1" applyBorder="1" applyAlignment="1">
      <alignment horizontal="center"/>
    </xf>
    <xf numFmtId="0" fontId="4" fillId="2" borderId="10" xfId="0" applyFont="1" applyFill="1" applyBorder="1" applyAlignment="1" applyProtection="1">
      <alignment horizontal="left" wrapText="1"/>
      <protection locked="0"/>
    </xf>
    <xf numFmtId="0" fontId="4" fillId="0" borderId="27" xfId="0" applyFont="1" applyBorder="1" applyAlignment="1">
      <alignment horizontal="center" vertical="center"/>
    </xf>
    <xf numFmtId="0" fontId="4" fillId="2" borderId="27" xfId="0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Protection="1">
      <protection locked="0"/>
    </xf>
    <xf numFmtId="0" fontId="4" fillId="2" borderId="27" xfId="0" applyFont="1" applyFill="1" applyBorder="1" applyAlignment="1" applyProtection="1">
      <alignment horizontal="left" wrapText="1"/>
      <protection locked="0"/>
    </xf>
    <xf numFmtId="0" fontId="4" fillId="2" borderId="12" xfId="0" applyFont="1" applyFill="1" applyBorder="1" applyAlignment="1" applyProtection="1">
      <alignment wrapText="1"/>
      <protection locked="0"/>
    </xf>
    <xf numFmtId="0" fontId="4" fillId="2" borderId="9" xfId="0" applyFont="1" applyFill="1" applyBorder="1" applyAlignment="1" applyProtection="1">
      <alignment horizontal="left" wrapText="1"/>
      <protection locked="0"/>
    </xf>
    <xf numFmtId="0" fontId="4" fillId="2" borderId="20" xfId="0" applyFont="1" applyFill="1" applyBorder="1" applyProtection="1">
      <protection locked="0"/>
    </xf>
    <xf numFmtId="0" fontId="4" fillId="2" borderId="14" xfId="0" applyFont="1" applyFill="1" applyBorder="1" applyAlignment="1" applyProtection="1">
      <alignment horizontal="left" wrapText="1"/>
      <protection locked="0"/>
    </xf>
    <xf numFmtId="0" fontId="4" fillId="2" borderId="17" xfId="0" applyFont="1" applyFill="1" applyBorder="1" applyAlignment="1" applyProtection="1">
      <alignment wrapText="1"/>
      <protection locked="0"/>
    </xf>
    <xf numFmtId="0" fontId="4" fillId="2" borderId="28" xfId="0" applyFont="1" applyFill="1" applyBorder="1" applyAlignment="1" applyProtection="1">
      <alignment horizontal="left" wrapText="1"/>
      <protection locked="0"/>
    </xf>
    <xf numFmtId="0" fontId="4" fillId="2" borderId="20" xfId="0" applyFont="1" applyFill="1" applyBorder="1" applyAlignment="1" applyProtection="1">
      <alignment horizontal="left" wrapText="1"/>
      <protection locked="0"/>
    </xf>
    <xf numFmtId="0" fontId="4" fillId="2" borderId="23" xfId="0" applyFont="1" applyFill="1" applyBorder="1" applyAlignment="1" applyProtection="1">
      <alignment horizontal="left" wrapText="1"/>
      <protection locked="0"/>
    </xf>
    <xf numFmtId="0" fontId="4" fillId="0" borderId="22" xfId="0" applyFont="1" applyBorder="1" applyAlignment="1">
      <alignment horizontal="center" vertical="center"/>
    </xf>
    <xf numFmtId="0" fontId="4" fillId="2" borderId="22" xfId="0" applyFont="1" applyFill="1" applyBorder="1" applyProtection="1">
      <protection locked="0"/>
    </xf>
    <xf numFmtId="0" fontId="4" fillId="2" borderId="22" xfId="0" applyFont="1" applyFill="1" applyBorder="1" applyAlignment="1" applyProtection="1">
      <alignment horizontal="left" wrapText="1"/>
      <protection locked="0"/>
    </xf>
    <xf numFmtId="0" fontId="5" fillId="2" borderId="21" xfId="0" applyFont="1" applyFill="1" applyBorder="1" applyAlignment="1" applyProtection="1">
      <alignment wrapText="1"/>
      <protection locked="0"/>
    </xf>
    <xf numFmtId="0" fontId="11" fillId="5" borderId="29" xfId="0" applyFont="1" applyFill="1" applyBorder="1" applyAlignment="1">
      <alignment horizontal="left" vertical="top" wrapText="1"/>
    </xf>
    <xf numFmtId="0" fontId="11" fillId="5" borderId="30" xfId="0" applyFont="1" applyFill="1" applyBorder="1" applyAlignment="1">
      <alignment horizontal="left" vertical="top" wrapText="1"/>
    </xf>
    <xf numFmtId="0" fontId="4" fillId="0" borderId="31" xfId="0" applyFont="1" applyBorder="1"/>
    <xf numFmtId="0" fontId="4" fillId="0" borderId="25" xfId="0" applyFont="1" applyBorder="1"/>
    <xf numFmtId="0" fontId="4" fillId="2" borderId="32" xfId="0" applyFont="1" applyFill="1" applyBorder="1" applyAlignment="1" applyProtection="1">
      <alignment horizontal="left" wrapText="1"/>
      <protection locked="0"/>
    </xf>
    <xf numFmtId="0" fontId="4" fillId="2" borderId="33" xfId="0" applyFont="1" applyFill="1" applyBorder="1" applyAlignment="1" applyProtection="1">
      <alignment horizontal="center" vertical="center"/>
      <protection locked="0"/>
    </xf>
    <xf numFmtId="0" fontId="4" fillId="0" borderId="17" xfId="2" applyFont="1" applyBorder="1">
      <alignment vertical="center" wrapText="1"/>
    </xf>
    <xf numFmtId="0" fontId="4" fillId="2" borderId="34" xfId="0" applyFont="1" applyFill="1" applyBorder="1" applyAlignment="1" applyProtection="1">
      <alignment horizontal="center" vertical="center" wrapText="1"/>
      <protection locked="0"/>
    </xf>
    <xf numFmtId="49" fontId="5" fillId="2" borderId="36" xfId="3" applyFont="1" applyFill="1" applyBorder="1">
      <alignment vertical="center" wrapText="1"/>
      <protection locked="0"/>
    </xf>
    <xf numFmtId="0" fontId="11" fillId="5" borderId="25" xfId="0" applyFont="1" applyFill="1" applyBorder="1" applyAlignment="1">
      <alignment horizontal="left" vertical="top"/>
    </xf>
    <xf numFmtId="0" fontId="11" fillId="5" borderId="24" xfId="0" applyFont="1" applyFill="1" applyBorder="1" applyAlignment="1">
      <alignment horizontal="left" vertical="top"/>
    </xf>
    <xf numFmtId="0" fontId="9" fillId="0" borderId="0" xfId="1" applyFont="1" applyFill="1" applyBorder="1" applyAlignment="1">
      <alignment vertical="center"/>
    </xf>
    <xf numFmtId="0" fontId="9" fillId="3" borderId="25" xfId="1" applyFont="1" applyFill="1" applyBorder="1" applyAlignment="1">
      <alignment vertical="center"/>
    </xf>
    <xf numFmtId="0" fontId="6" fillId="2" borderId="0" xfId="0" applyFont="1" applyFill="1" applyAlignment="1" applyProtection="1">
      <alignment horizontal="left" wrapText="1"/>
      <protection locked="0"/>
    </xf>
    <xf numFmtId="0" fontId="6" fillId="2" borderId="37" xfId="0" applyFont="1" applyFill="1" applyBorder="1" applyAlignment="1" applyProtection="1">
      <alignment horizontal="left" wrapText="1"/>
      <protection locked="0"/>
    </xf>
    <xf numFmtId="0" fontId="4" fillId="2" borderId="38" xfId="0" applyFont="1" applyFill="1" applyBorder="1" applyAlignment="1" applyProtection="1">
      <alignment horizontal="left"/>
      <protection locked="0"/>
    </xf>
    <xf numFmtId="0" fontId="7" fillId="2" borderId="39" xfId="0" applyFont="1" applyFill="1" applyBorder="1" applyAlignment="1" applyProtection="1">
      <alignment horizontal="left"/>
      <protection locked="0"/>
    </xf>
    <xf numFmtId="0" fontId="6" fillId="2" borderId="25" xfId="0" applyFont="1" applyFill="1" applyBorder="1" applyAlignment="1" applyProtection="1">
      <alignment horizontal="left" wrapText="1"/>
      <protection locked="0"/>
    </xf>
    <xf numFmtId="0" fontId="7" fillId="2" borderId="40" xfId="0" applyFont="1" applyFill="1" applyBorder="1" applyAlignment="1" applyProtection="1">
      <alignment horizontal="left"/>
      <protection locked="0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</cellXfs>
  <cellStyles count="4">
    <cellStyle name="Beschriftung" xfId="2" xr:uid="{9D6808CE-0657-4C6A-A7E0-1097B6340894}"/>
    <cellStyle name="Eingabe Tabelle" xfId="3" xr:uid="{03BF98CE-2459-43AF-B39D-9463BF84650D}"/>
    <cellStyle name="Heading 3" xfId="1" builtinId="18"/>
    <cellStyle name="Normal" xfId="0" builtinId="0"/>
  </cellStyles>
  <dxfs count="31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rgb="FFFFFFFF"/>
        </bottom>
      </border>
    </dxf>
    <dxf>
      <border outline="0">
        <bottom style="double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rgb="FFFFFFFF"/>
        </bottom>
      </border>
    </dxf>
    <dxf>
      <border outline="0">
        <right style="hair">
          <color rgb="FF000000"/>
        </right>
        <bottom style="double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bottom style="medium">
          <color rgb="FFFFFFFF"/>
        </bottom>
      </border>
    </dxf>
    <dxf>
      <border outline="0">
        <top style="medium">
          <color rgb="FFFFFFFF"/>
        </top>
        <bottom style="double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391151" y="97155"/>
    <xdr:ext cx="1676400" cy="759955"/>
    <xdr:pic>
      <xdr:nvPicPr>
        <xdr:cNvPr id="2" name="Grafik 1">
          <a:extLst>
            <a:ext uri="{FF2B5EF4-FFF2-40B4-BE49-F238E27FC236}">
              <a16:creationId xmlns:a16="http://schemas.microsoft.com/office/drawing/2014/main" id="{55DF353D-ADDA-4BE0-8102-C75000D7DD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391151" y="97155"/>
          <a:ext cx="1676400" cy="759955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88DF919-32F1-4B43-BFCF-C424DF4A2C3D}" name="Table75" displayName="Table75" ref="A10:G11" totalsRowShown="0" headerRowDxfId="30" headerRowBorderDxfId="28" tableBorderDxfId="29">
  <autoFilter ref="A10:G11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67D4CFC0-D132-4B2D-BAED-6AD81C2E39BC}" name="Fee  ̶  daily rate Item" dataDxfId="27" dataCellStyle="Eingabe Tabelle"/>
    <tableColumn id="2" xr3:uid="{51931453-E37E-47F4-8F3D-6FA26525850C}" name="Name" dataDxfId="26"/>
    <tableColumn id="3" xr3:uid="{CC8237ED-EA5B-4098-B3E8-5C7A667AF31C}" name="Type of reimbursement" dataDxfId="25" dataCellStyle="Beschriftung">
      <calculatedColumnFormula>"Lump sum /per day"</calculatedColumnFormula>
    </tableColumn>
    <tableColumn id="4" xr3:uid="{94DAFB00-50C0-411A-9FFF-824AD80D77E9}" name="Number" dataDxfId="24"/>
    <tableColumn id="5" xr3:uid="{03211DFF-1141-4142-8F66-F5713498ECD4}" name="Remuneration_x000a_ GEL" dataDxfId="23"/>
    <tableColumn id="6" xr3:uid="{463C568E-C3A0-4E34-857E-39ACEB539320}" name="Total_x000a_GEL" dataDxfId="22">
      <calculatedColumnFormula>Table75[Number]*Table75[Remuneration
 GEL]</calculatedColumnFormula>
    </tableColumn>
    <tableColumn id="7" xr3:uid="{FD747F70-851B-463B-B5D2-963D34CD9333}" name="Explanations" dataDxfId="21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6AE620A-D9AE-40FB-942E-67ECEDF2DDDE}" name="Table87" displayName="Table87" ref="A16:G22" totalsRowShown="0" headerRowDxfId="20" headerRowBorderDxfId="18" tableBorderDxfId="19">
  <autoFilter ref="A16:G22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9F345C03-2D47-4C45-B887-3AA9D21C088D}" name="Item" dataDxfId="17"/>
    <tableColumn id="2" xr3:uid="{CCA4808F-9014-4D11-B1D8-1987E8A13DF2}" name="Subitem" dataDxfId="16"/>
    <tableColumn id="3" xr3:uid="{C5823A5A-7C17-420C-9CA4-875F49B6BE00}" name="Type of reimbursement" dataDxfId="15"/>
    <tableColumn id="4" xr3:uid="{4396BBA7-751D-4360-B27F-D80AAB85CDD4}" name="Number" dataDxfId="14"/>
    <tableColumn id="5" xr3:uid="{77B36983-46D9-4694-A9A8-07F696DB7D82}" name="Budget/ Price_x000a_GEL" dataDxfId="13"/>
    <tableColumn id="6" xr3:uid="{1294259B-12FD-4122-B9AF-9320ED36F8A9}" name="Total _x000a_GEL" dataDxfId="12">
      <calculatedColumnFormula>D17*E17</calculatedColumnFormula>
    </tableColumn>
    <tableColumn id="7" xr3:uid="{E67B22DC-0099-430D-978D-8F13D1327A12}" name="Explanations" dataDxfId="11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0F07384-28C7-4BE3-B20C-B3B89D29882A}" name="Table911" displayName="Table911" ref="A27:G32" totalsRowShown="0" headerRowDxfId="10" headerRowBorderDxfId="8" tableBorderDxfId="9">
  <autoFilter ref="A27:G32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91D09ADF-4BAB-4EDD-8A7D-23CAFE0C6CBC}" name="Item" dataDxfId="7"/>
    <tableColumn id="2" xr3:uid="{FE0DE36A-F035-4A21-8538-7484B39AD2C3}" name=" " dataDxfId="6"/>
    <tableColumn id="3" xr3:uid="{6CB949C2-4781-4623-83B5-45B3C3394A4B}" name="Type of reimbursement" dataDxfId="5"/>
    <tableColumn id="4" xr3:uid="{8D3E04FE-2DC9-4BEA-BA9A-84C4F09D732D}" name="Number" dataDxfId="4"/>
    <tableColumn id="5" xr3:uid="{26A08F93-8E89-4370-9457-93645E2EF262}" name="Budget/ Price_x000a_GEL"/>
    <tableColumn id="6" xr3:uid="{725CF4A4-E05C-4E81-AE22-E3B549652FCB}" name="Total _x000a_GEL" dataDxfId="3">
      <calculatedColumnFormula>E28*D28</calculatedColumnFormula>
    </tableColumn>
    <tableColumn id="7" xr3:uid="{7C06B895-50F8-40A4-BEC9-6ACD27AB040C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5ACB4-85DB-4C8D-89EB-CCFAC45CAE58}">
  <dimension ref="A1:G46"/>
  <sheetViews>
    <sheetView showGridLines="0" tabSelected="1" topLeftCell="A4" workbookViewId="0">
      <selection activeCell="H9" sqref="H9"/>
    </sheetView>
  </sheetViews>
  <sheetFormatPr defaultColWidth="9.140625" defaultRowHeight="15" x14ac:dyDescent="0.25"/>
  <cols>
    <col min="1" max="1" width="19.28515625" customWidth="1"/>
    <col min="2" max="2" width="18.5703125" customWidth="1"/>
    <col min="3" max="3" width="19.28515625" customWidth="1"/>
    <col min="4" max="4" width="8.42578125" customWidth="1"/>
    <col min="5" max="5" width="13.28515625" customWidth="1"/>
    <col min="7" max="7" width="26.85546875" customWidth="1"/>
  </cols>
  <sheetData>
    <row r="1" spans="1:7" ht="73.5" customHeight="1" x14ac:dyDescent="0.25">
      <c r="A1" s="88" t="s">
        <v>37</v>
      </c>
      <c r="B1" s="88"/>
      <c r="C1" s="88"/>
      <c r="D1" s="88"/>
      <c r="E1" s="88"/>
      <c r="F1" s="88"/>
      <c r="G1" s="87"/>
    </row>
    <row r="2" spans="1:7" ht="30" customHeight="1" thickBot="1" x14ac:dyDescent="0.3">
      <c r="A2" s="4" t="s">
        <v>35</v>
      </c>
      <c r="B2" s="86">
        <v>83480290</v>
      </c>
      <c r="C2" s="4" t="s">
        <v>34</v>
      </c>
      <c r="D2" s="85" t="s">
        <v>38</v>
      </c>
      <c r="E2" s="85"/>
      <c r="F2" s="85"/>
      <c r="G2" s="85"/>
    </row>
    <row r="3" spans="1:7" ht="17.100000000000001" customHeight="1" thickBot="1" x14ac:dyDescent="0.3">
      <c r="A3" s="4" t="s">
        <v>33</v>
      </c>
      <c r="B3" s="84" t="s">
        <v>36</v>
      </c>
      <c r="C3" s="4" t="str">
        <f>IF(A1="Price schedule","Contractor:","")</f>
        <v>Contractor:</v>
      </c>
      <c r="D3" s="82"/>
      <c r="E3" s="82"/>
      <c r="F3" s="82"/>
      <c r="G3" s="82"/>
    </row>
    <row r="4" spans="1:7" ht="17.100000000000001" customHeight="1" thickBot="1" x14ac:dyDescent="0.3">
      <c r="A4" s="4" t="s">
        <v>32</v>
      </c>
      <c r="B4" s="83"/>
      <c r="C4" s="4" t="str">
        <f>IF(A1="Price Schedule","Tax ID","")</f>
        <v>Tax ID</v>
      </c>
      <c r="D4" s="82"/>
      <c r="E4" s="82"/>
      <c r="F4" s="82"/>
      <c r="G4" s="82"/>
    </row>
    <row r="5" spans="1:7" ht="15.75" customHeight="1" thickBot="1" x14ac:dyDescent="0.3">
      <c r="A5" s="49"/>
      <c r="B5" s="49"/>
      <c r="C5" s="4" t="str">
        <f>IF(A1="Price schedule","Address:","")</f>
        <v>Address:</v>
      </c>
      <c r="D5" s="82"/>
      <c r="E5" s="82"/>
      <c r="F5" s="82"/>
      <c r="G5" s="82"/>
    </row>
    <row r="6" spans="1:7" ht="15.75" customHeight="1" x14ac:dyDescent="0.25">
      <c r="A6" s="49"/>
      <c r="B6" s="49"/>
      <c r="C6" s="4" t="str">
        <f>IF(A1="Price schedule","Telephone/Email:","")</f>
        <v>Telephone/Email:</v>
      </c>
      <c r="D6" s="81"/>
      <c r="E6" s="81"/>
      <c r="F6" s="81"/>
      <c r="G6" s="81"/>
    </row>
    <row r="7" spans="1:7" x14ac:dyDescent="0.25">
      <c r="A7" s="49"/>
      <c r="B7" s="49"/>
      <c r="C7" s="49"/>
      <c r="D7" s="49"/>
      <c r="E7" s="49"/>
      <c r="F7" s="49"/>
      <c r="G7" s="49"/>
    </row>
    <row r="8" spans="1:7" ht="13.5" customHeight="1" thickBot="1" x14ac:dyDescent="0.3">
      <c r="A8" s="80" t="s">
        <v>31</v>
      </c>
      <c r="B8" s="80"/>
      <c r="C8" s="80"/>
      <c r="D8" s="80"/>
      <c r="E8" s="80"/>
      <c r="F8" s="80"/>
      <c r="G8" s="80"/>
    </row>
    <row r="9" spans="1:7" ht="9.75" customHeight="1" x14ac:dyDescent="0.25">
      <c r="A9" s="79"/>
      <c r="B9" s="79"/>
      <c r="C9" s="79"/>
      <c r="D9" s="79"/>
      <c r="E9" s="79"/>
      <c r="F9" s="79"/>
      <c r="G9" s="79"/>
    </row>
    <row r="10" spans="1:7" ht="24.75" thickBot="1" x14ac:dyDescent="0.3">
      <c r="A10" s="46" t="s">
        <v>30</v>
      </c>
      <c r="B10" s="78" t="s">
        <v>29</v>
      </c>
      <c r="C10" s="69" t="s">
        <v>14</v>
      </c>
      <c r="D10" s="69" t="s">
        <v>13</v>
      </c>
      <c r="E10" s="69" t="s">
        <v>28</v>
      </c>
      <c r="F10" s="69" t="s">
        <v>27</v>
      </c>
      <c r="G10" s="77" t="s">
        <v>10</v>
      </c>
    </row>
    <row r="11" spans="1:7" x14ac:dyDescent="0.25">
      <c r="A11" s="76" t="s">
        <v>39</v>
      </c>
      <c r="B11" s="75"/>
      <c r="C11" s="74" t="str">
        <f>"Lump sum /per day"</f>
        <v>Lump sum /per day</v>
      </c>
      <c r="D11" s="73">
        <v>15</v>
      </c>
      <c r="E11" s="73"/>
      <c r="F11" s="64">
        <f>Table75[Number]*Table75[Remuneration
 GEL]</f>
        <v>0</v>
      </c>
      <c r="G11" s="72"/>
    </row>
    <row r="12" spans="1:7" ht="15.75" thickBot="1" x14ac:dyDescent="0.3">
      <c r="A12" s="21" t="s">
        <v>3</v>
      </c>
      <c r="B12" s="21"/>
      <c r="C12" s="21"/>
      <c r="D12" s="21"/>
      <c r="E12" s="21"/>
      <c r="F12" s="20">
        <f>SUM(F11:F11)</f>
        <v>0</v>
      </c>
      <c r="G12" s="19"/>
    </row>
    <row r="13" spans="1:7" ht="15.75" thickTop="1" x14ac:dyDescent="0.25">
      <c r="A13" s="49"/>
      <c r="B13" s="49"/>
      <c r="C13" s="49"/>
      <c r="D13" s="49"/>
      <c r="E13" s="49"/>
      <c r="F13" s="49"/>
      <c r="G13" s="49"/>
    </row>
    <row r="14" spans="1:7" x14ac:dyDescent="0.25">
      <c r="A14" s="17" t="s">
        <v>26</v>
      </c>
      <c r="B14" s="17"/>
      <c r="C14" s="17"/>
      <c r="D14" s="17"/>
      <c r="E14" s="17"/>
      <c r="F14" s="17"/>
      <c r="G14" s="17"/>
    </row>
    <row r="15" spans="1:7" ht="10.5" customHeight="1" thickBot="1" x14ac:dyDescent="0.3">
      <c r="A15" s="71"/>
      <c r="B15" s="71"/>
      <c r="C15" s="71"/>
      <c r="D15" s="71"/>
      <c r="E15" s="71"/>
      <c r="F15" s="71"/>
      <c r="G15" s="70"/>
    </row>
    <row r="16" spans="1:7" ht="27" customHeight="1" thickBot="1" x14ac:dyDescent="0.3">
      <c r="A16" s="46" t="s">
        <v>16</v>
      </c>
      <c r="B16" s="69" t="s">
        <v>25</v>
      </c>
      <c r="C16" s="69" t="s">
        <v>14</v>
      </c>
      <c r="D16" s="69" t="s">
        <v>13</v>
      </c>
      <c r="E16" s="69" t="s">
        <v>12</v>
      </c>
      <c r="F16" s="69" t="s">
        <v>11</v>
      </c>
      <c r="G16" s="68" t="s">
        <v>10</v>
      </c>
    </row>
    <row r="17" spans="1:7" ht="24.75" x14ac:dyDescent="0.25">
      <c r="A17" s="67" t="s">
        <v>24</v>
      </c>
      <c r="B17" s="66"/>
      <c r="C17" s="65" t="s">
        <v>4</v>
      </c>
      <c r="D17" s="42"/>
      <c r="E17" s="42"/>
      <c r="F17" s="64">
        <f>D17*E17</f>
        <v>0</v>
      </c>
      <c r="G17" s="63"/>
    </row>
    <row r="18" spans="1:7" x14ac:dyDescent="0.25">
      <c r="A18" s="33" t="s">
        <v>23</v>
      </c>
      <c r="B18" s="62"/>
      <c r="C18" s="58" t="s">
        <v>4</v>
      </c>
      <c r="D18" s="38"/>
      <c r="E18" s="38"/>
      <c r="F18" s="36">
        <f>D18*E18</f>
        <v>0</v>
      </c>
      <c r="G18" s="61"/>
    </row>
    <row r="19" spans="1:7" x14ac:dyDescent="0.25">
      <c r="A19" s="39" t="s">
        <v>22</v>
      </c>
      <c r="B19" s="62"/>
      <c r="C19" s="58" t="s">
        <v>4</v>
      </c>
      <c r="D19" s="38"/>
      <c r="E19" s="38"/>
      <c r="F19" s="36">
        <f>D19*E19</f>
        <v>0</v>
      </c>
      <c r="G19" s="61"/>
    </row>
    <row r="20" spans="1:7" ht="26.25" customHeight="1" x14ac:dyDescent="0.25">
      <c r="A20" s="39" t="s">
        <v>21</v>
      </c>
      <c r="B20" s="62"/>
      <c r="C20" s="58" t="s">
        <v>20</v>
      </c>
      <c r="D20" s="32"/>
      <c r="E20" s="32"/>
      <c r="F20" s="36">
        <f>D20*E20</f>
        <v>0</v>
      </c>
      <c r="G20" s="61"/>
    </row>
    <row r="21" spans="1:7" x14ac:dyDescent="0.25">
      <c r="A21" s="60" t="s">
        <v>19</v>
      </c>
      <c r="B21" s="59"/>
      <c r="C21" s="58" t="s">
        <v>4</v>
      </c>
      <c r="D21" s="32"/>
      <c r="E21" s="32"/>
      <c r="F21" s="30">
        <f>D21*E21</f>
        <v>0</v>
      </c>
      <c r="G21" s="57"/>
    </row>
    <row r="22" spans="1:7" ht="15.75" thickBot="1" x14ac:dyDescent="0.3">
      <c r="A22" s="56" t="s">
        <v>18</v>
      </c>
      <c r="B22" s="55"/>
      <c r="C22" s="54" t="s">
        <v>4</v>
      </c>
      <c r="D22" s="53"/>
      <c r="E22" s="53"/>
      <c r="F22" s="52">
        <f>D22*E22</f>
        <v>0</v>
      </c>
      <c r="G22" s="51"/>
    </row>
    <row r="23" spans="1:7" ht="16.5" thickTop="1" thickBot="1" x14ac:dyDescent="0.3">
      <c r="A23" s="21" t="s">
        <v>3</v>
      </c>
      <c r="B23" s="21"/>
      <c r="C23" s="21"/>
      <c r="D23" s="21"/>
      <c r="E23" s="21"/>
      <c r="F23" s="50">
        <f>SUM(F17:F22)</f>
        <v>0</v>
      </c>
      <c r="G23" s="19"/>
    </row>
    <row r="24" spans="1:7" ht="15.75" thickTop="1" x14ac:dyDescent="0.25">
      <c r="A24" s="49"/>
      <c r="B24" s="49"/>
      <c r="C24" s="49"/>
      <c r="D24" s="49"/>
      <c r="E24" s="49"/>
      <c r="F24" s="49"/>
      <c r="G24" s="49"/>
    </row>
    <row r="25" spans="1:7" x14ac:dyDescent="0.25">
      <c r="A25" s="17" t="s">
        <v>17</v>
      </c>
      <c r="B25" s="17"/>
      <c r="C25" s="17"/>
      <c r="D25" s="17"/>
      <c r="E25" s="17"/>
      <c r="F25" s="17"/>
      <c r="G25" s="17"/>
    </row>
    <row r="26" spans="1:7" ht="11.25" customHeight="1" thickBot="1" x14ac:dyDescent="0.3">
      <c r="A26" s="48"/>
      <c r="B26" s="48"/>
      <c r="C26" s="48"/>
      <c r="D26" s="48"/>
      <c r="E26" s="48"/>
      <c r="F26" s="48"/>
      <c r="G26" s="48"/>
    </row>
    <row r="27" spans="1:7" ht="26.25" customHeight="1" thickBot="1" x14ac:dyDescent="0.3">
      <c r="A27" s="47" t="s">
        <v>16</v>
      </c>
      <c r="B27" s="46" t="s">
        <v>15</v>
      </c>
      <c r="C27" s="46" t="s">
        <v>14</v>
      </c>
      <c r="D27" s="46" t="s">
        <v>13</v>
      </c>
      <c r="E27" s="46" t="s">
        <v>12</v>
      </c>
      <c r="F27" s="46" t="s">
        <v>11</v>
      </c>
      <c r="G27" s="46" t="s">
        <v>10</v>
      </c>
    </row>
    <row r="28" spans="1:7" x14ac:dyDescent="0.25">
      <c r="A28" s="45" t="s">
        <v>9</v>
      </c>
      <c r="B28" s="44"/>
      <c r="C28" s="39" t="s">
        <v>4</v>
      </c>
      <c r="D28" s="43"/>
      <c r="E28" s="42"/>
      <c r="F28" s="41">
        <f>E28*D28</f>
        <v>0</v>
      </c>
      <c r="G28" s="40"/>
    </row>
    <row r="29" spans="1:7" x14ac:dyDescent="0.25">
      <c r="A29" s="34" t="s">
        <v>8</v>
      </c>
      <c r="B29" s="33"/>
      <c r="C29" s="39" t="s">
        <v>4</v>
      </c>
      <c r="D29" s="38"/>
      <c r="E29" s="37"/>
      <c r="F29" s="36">
        <f>E29*D29</f>
        <v>0</v>
      </c>
      <c r="G29" s="35"/>
    </row>
    <row r="30" spans="1:7" x14ac:dyDescent="0.25">
      <c r="A30" s="34" t="s">
        <v>7</v>
      </c>
      <c r="B30" s="33"/>
      <c r="C30" s="39" t="s">
        <v>4</v>
      </c>
      <c r="D30" s="38"/>
      <c r="E30" s="37"/>
      <c r="F30" s="36">
        <f>E30*D30</f>
        <v>0</v>
      </c>
      <c r="G30" s="35"/>
    </row>
    <row r="31" spans="1:7" x14ac:dyDescent="0.25">
      <c r="A31" s="34" t="s">
        <v>6</v>
      </c>
      <c r="B31" s="33"/>
      <c r="C31" s="26" t="s">
        <v>4</v>
      </c>
      <c r="D31" s="32"/>
      <c r="E31" s="31"/>
      <c r="F31" s="30">
        <f>E31*D31</f>
        <v>0</v>
      </c>
      <c r="G31" s="29"/>
    </row>
    <row r="32" spans="1:7" ht="25.5" customHeight="1" thickBot="1" x14ac:dyDescent="0.3">
      <c r="A32" s="28" t="s">
        <v>5</v>
      </c>
      <c r="B32" s="27"/>
      <c r="C32" s="26" t="s">
        <v>4</v>
      </c>
      <c r="D32" s="25"/>
      <c r="E32" s="24"/>
      <c r="F32" s="23">
        <f>E32*D32</f>
        <v>0</v>
      </c>
      <c r="G32" s="22"/>
    </row>
    <row r="33" spans="1:7" ht="16.5" thickTop="1" thickBot="1" x14ac:dyDescent="0.3">
      <c r="A33" s="21" t="s">
        <v>3</v>
      </c>
      <c r="B33" s="21"/>
      <c r="C33" s="21"/>
      <c r="D33" s="21"/>
      <c r="E33" s="21"/>
      <c r="F33" s="20">
        <f>SUM(F28:F32)</f>
        <v>0</v>
      </c>
      <c r="G33" s="19"/>
    </row>
    <row r="34" spans="1:7" ht="15.75" thickTop="1" x14ac:dyDescent="0.25">
      <c r="A34" s="18"/>
      <c r="B34" s="18"/>
      <c r="C34" s="18"/>
      <c r="D34" s="18"/>
      <c r="E34" s="18"/>
      <c r="F34" s="18"/>
      <c r="G34" s="18"/>
    </row>
    <row r="35" spans="1:7" x14ac:dyDescent="0.25">
      <c r="A35" s="17" t="s">
        <v>2</v>
      </c>
      <c r="B35" s="17"/>
      <c r="C35" s="17"/>
      <c r="D35" s="17"/>
      <c r="E35" s="17"/>
      <c r="F35" s="17"/>
      <c r="G35" s="17"/>
    </row>
    <row r="36" spans="1:7" ht="24.75" customHeight="1" x14ac:dyDescent="0.25">
      <c r="A36" s="16" t="s">
        <v>1</v>
      </c>
      <c r="B36" s="16"/>
      <c r="C36" s="16"/>
      <c r="D36" s="16"/>
      <c r="E36" s="16"/>
      <c r="F36" s="15">
        <f>F12+F23+F33</f>
        <v>0</v>
      </c>
      <c r="G36" s="14"/>
    </row>
    <row r="37" spans="1:7" x14ac:dyDescent="0.25">
      <c r="D37" s="13"/>
      <c r="E37" s="13"/>
      <c r="F37" s="13"/>
      <c r="G37" s="13"/>
    </row>
    <row r="38" spans="1:7" ht="23.25" customHeight="1" x14ac:dyDescent="0.25">
      <c r="A38" s="12" t="str">
        <f>IF(D39="Full first and last name","Involved in funded pension system of Georgia","")</f>
        <v>Involved in funded pension system of Georgia</v>
      </c>
      <c r="B38" s="11"/>
      <c r="D38" s="10"/>
      <c r="E38" s="10"/>
      <c r="F38" s="10"/>
      <c r="G38" s="10"/>
    </row>
    <row r="39" spans="1:7" ht="15.75" customHeight="1" x14ac:dyDescent="0.25">
      <c r="A39" s="9" t="s">
        <v>0</v>
      </c>
      <c r="B39" s="8"/>
      <c r="D39" s="7" t="str">
        <f>IF(A1="Price schedule","Full first and last name","Full first and last name, function, OU")</f>
        <v>Full first and last name</v>
      </c>
      <c r="E39" s="7"/>
      <c r="F39" s="7"/>
      <c r="G39" s="7"/>
    </row>
    <row r="41" spans="1:7" x14ac:dyDescent="0.25">
      <c r="A41" s="6"/>
      <c r="B41" s="5"/>
      <c r="D41" s="4"/>
      <c r="E41" s="4"/>
      <c r="F41" s="4"/>
      <c r="G41" s="4"/>
    </row>
    <row r="42" spans="1:7" ht="15.75" customHeight="1" x14ac:dyDescent="0.25">
      <c r="A42" s="3"/>
      <c r="B42" s="3"/>
      <c r="E42" s="2"/>
      <c r="F42" s="2"/>
      <c r="G42" s="2"/>
    </row>
    <row r="46" spans="1:7" x14ac:dyDescent="0.25">
      <c r="D46" s="1"/>
    </row>
  </sheetData>
  <sheetProtection formatRows="0" insertRows="0" deleteRows="0"/>
  <mergeCells count="18">
    <mergeCell ref="A1:F1"/>
    <mergeCell ref="D2:G2"/>
    <mergeCell ref="D3:G3"/>
    <mergeCell ref="D4:G4"/>
    <mergeCell ref="D5:G5"/>
    <mergeCell ref="A8:G8"/>
    <mergeCell ref="A12:E12"/>
    <mergeCell ref="A14:G14"/>
    <mergeCell ref="A23:E23"/>
    <mergeCell ref="A25:G25"/>
    <mergeCell ref="A33:E33"/>
    <mergeCell ref="A35:G35"/>
    <mergeCell ref="A36:E36"/>
    <mergeCell ref="D38:G38"/>
    <mergeCell ref="A39:B39"/>
    <mergeCell ref="D39:G39"/>
    <mergeCell ref="A41:B41"/>
    <mergeCell ref="A42:B42"/>
  </mergeCells>
  <conditionalFormatting sqref="D38:G38">
    <cfRule type="expression" dxfId="1" priority="2">
      <formula>$A$1="Price schedule"</formula>
    </cfRule>
  </conditionalFormatting>
  <conditionalFormatting sqref="D38:G39">
    <cfRule type="expression" dxfId="0" priority="1">
      <formula>$A$1="Price schedule"</formula>
    </cfRule>
  </conditionalFormatting>
  <dataValidations count="6">
    <dataValidation type="list" allowBlank="1" showInputMessage="1" showErrorMessage="1" sqref="A1" xr:uid="{BC4C030B-3748-4C49-84DB-EAC49E6093A3}">
      <formula1>"Price schedule, Estimation of the anticipated Contract Amount"</formula1>
    </dataValidation>
    <dataValidation type="list" allowBlank="1" showInputMessage="1" showErrorMessage="1" sqref="C17:C22 C28:C32" xr:uid="{50A22FE3-510C-40A1-814D-39F1524B11CA}">
      <formula1>"please choose, lump sum / amount, against evidence, not applicable"</formula1>
    </dataValidation>
    <dataValidation type="list" allowBlank="1" showInputMessage="1" showErrorMessage="1" sqref="A11" xr:uid="{C3153A5A-D8C3-48CC-929F-B7C66AECEF77}">
      <formula1>"Team Leader, Expert"</formula1>
    </dataValidation>
    <dataValidation type="custom" allowBlank="1" showInputMessage="1" showErrorMessage="1" sqref="C11 F17:F23 F11:F12 F33 F36" xr:uid="{FD457C50-6434-4E07-9CC3-A89D8A14FE84}">
      <formula1>"'"</formula1>
    </dataValidation>
    <dataValidation type="list" allowBlank="1" showInputMessage="1" showErrorMessage="1" sqref="A2" xr:uid="{08A1FE68-78B1-4F2E-9C57-DF4AB8F3F077}">
      <formula1>"Tender number:, Contract number:"</formula1>
    </dataValidation>
    <dataValidation type="list" showInputMessage="1" showErrorMessage="1" sqref="A39:B39" xr:uid="{F9D99AAC-C79A-40C9-9CE7-AF6CFF6220B7}">
      <formula1>"Please select, Yes, No"</formula1>
    </dataValidation>
  </dataValidations>
  <pageMargins left="0.7" right="0.7" top="0.75" bottom="0.75" header="0.3" footer="0.3"/>
  <pageSetup paperSize="9" scale="75" orientation="portrait" r:id="rId1"/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Appraiser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Kiknadze, Ana GIZ GE</dc:creator>
  <cp:lastModifiedBy>Kiknadze, Ana GIZ GE</cp:lastModifiedBy>
  <dcterms:created xsi:type="dcterms:W3CDTF">2024-12-17T06:21:23Z</dcterms:created>
  <dcterms:modified xsi:type="dcterms:W3CDTF">2024-12-17T06:24:33Z</dcterms:modified>
</cp:coreProperties>
</file>