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tamar_khurtsilava_giz_de/Documents/Dokumente/Tender/2024/83480479-Tina Expert on QUIS Technical Regulations/"/>
    </mc:Choice>
  </mc:AlternateContent>
  <xr:revisionPtr revIDLastSave="185" documentId="13_ncr:1_{D474341F-7A2D-4B8E-8E26-EEB308C0DD87}" xr6:coauthVersionLast="47" xr6:coauthVersionMax="47" xr10:uidLastSave="{FB6335DA-8AB5-4AE7-9342-E8E477FA9FFD}"/>
  <bookViews>
    <workbookView xWindow="-23148" yWindow="816" windowWidth="23256" windowHeight="13896" xr2:uid="{00000000-000D-0000-FFFF-FFFF00000000}"/>
  </bookViews>
  <sheets>
    <sheet name="Appraiser" sheetId="5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5" l="1"/>
  <c r="C6" i="5"/>
  <c r="C5" i="5"/>
  <c r="C4" i="5"/>
  <c r="C3" i="5"/>
  <c r="D39" i="5"/>
  <c r="A38" i="5" s="1"/>
  <c r="F28" i="5"/>
  <c r="F29" i="5"/>
  <c r="F30" i="5"/>
  <c r="F31" i="5"/>
  <c r="F32" i="5"/>
  <c r="F17" i="5"/>
  <c r="F18" i="5"/>
  <c r="F19" i="5"/>
  <c r="F20" i="5"/>
  <c r="F21" i="5"/>
  <c r="F11" i="5"/>
  <c r="F12" i="5" s="1"/>
  <c r="F36" i="5" s="1"/>
  <c r="C11" i="5"/>
  <c r="F33" i="5"/>
  <c r="F23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0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0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<sst xmlns="http://schemas.openxmlformats.org/spreadsheetml/2006/main" count="61" uniqueCount="41">
  <si>
    <t>Assignment: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</si>
  <si>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</si>
  <si>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</si>
  <si>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</si>
  <si>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</si>
  <si>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</si>
  <si>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</si>
  <si>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</si>
  <si>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Explanations</t>
  </si>
  <si>
    <t>Expert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</si>
  <si>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</si>
  <si>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</si>
  <si>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</si>
  <si>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</si>
  <si>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</si>
  <si>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</si>
  <si>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</si>
  <si>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</si>
  <si>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</si>
  <si>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</si>
  <si>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</si>
  <si>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</si>
  <si>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</si>
  <si>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</si>
  <si>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</si>
  <si>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</si>
  <si>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</si>
  <si>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</si>
  <si>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</si>
  <si>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</si>
  <si>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</si>
  <si>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Contract number:</t>
  </si>
  <si>
    <t>Remuneration
 GEL</t>
  </si>
  <si>
    <t>Total
GEL</t>
  </si>
  <si>
    <t>lump sum / amount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</si>
  <si>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</si>
  <si>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</si>
  <si>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23.2227.9-001.00</t>
  </si>
  <si>
    <t>24/12/2024</t>
  </si>
  <si>
    <t xml:space="preserve"> Expert for Private Sector technical regulations/ conformity requiremn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</si>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</sst>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6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89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27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17" xfId="0" applyFont="1" applyFill="1" applyBorder="1" applyAlignment="1" applyProtection="1">
      <alignment horizontal="left"/>
      <protection locked="0"/>
    </xf>
    <xf numFmtId="0" fontId="3" fillId="5" borderId="26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23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29" xfId="0" applyFont="1" applyFill="1" applyBorder="1" applyAlignment="1" applyProtection="1">
      <alignment horizontal="center" vertical="center" wrapText="1"/>
      <protection locked="0"/>
    </xf>
    <xf numFmtId="0" fontId="3" fillId="0" borderId="29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0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2" fillId="5" borderId="20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2" fillId="5" borderId="31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0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2" fillId="0" borderId="7" xfId="0" applyFont="1" applyBorder="1"/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left" wrapText="1"/>
      <protection locked="0"/>
    </xf>
    <xf numFmtId="0" fontId="3" fillId="5" borderId="21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34" xfId="0" applyBorder="1"/>
    <xf numFmtId="0" fontId="13" fillId="0" borderId="0" xfId="0" applyFont="1" applyAlignment="1">
      <alignment vertical="top"/>
    </xf>
    <xf numFmtId="0" fontId="2" fillId="0" borderId="32" xfId="0" applyFont="1" applyBorder="1" applyAlignment="1">
      <alignment horizontal="center"/>
    </xf>
    <xf numFmtId="0" fontId="7" fillId="0" borderId="36" xfId="0" applyFont="1" applyBorder="1"/>
    <xf numFmtId="0" fontId="3" fillId="0" borderId="37" xfId="0" applyFont="1" applyBorder="1" applyAlignment="1">
      <alignment vertical="top" wrapText="1"/>
    </xf>
    <xf numFmtId="0" fontId="2" fillId="0" borderId="21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25" xfId="0" applyFont="1" applyFill="1" applyBorder="1" applyAlignment="1">
      <alignment horizontal="left" vertical="top" wrapText="1"/>
    </xf>
    <xf numFmtId="0" fontId="15" fillId="6" borderId="18" xfId="0" applyFont="1" applyFill="1" applyBorder="1" applyAlignment="1">
      <alignment horizontal="left" vertical="top"/>
    </xf>
    <xf numFmtId="0" fontId="15" fillId="6" borderId="18" xfId="0" applyFont="1" applyFill="1" applyBorder="1" applyAlignment="1">
      <alignment horizontal="left" vertical="top" wrapText="1"/>
    </xf>
    <xf numFmtId="0" fontId="15" fillId="6" borderId="33" xfId="0" applyFont="1" applyFill="1" applyBorder="1" applyAlignment="1">
      <alignment horizontal="left" vertical="top" wrapText="1"/>
    </xf>
    <xf numFmtId="0" fontId="3" fillId="0" borderId="18" xfId="0" applyFont="1" applyBorder="1"/>
    <xf numFmtId="0" fontId="3" fillId="0" borderId="40" xfId="0" applyFont="1" applyBorder="1"/>
    <xf numFmtId="0" fontId="6" fillId="0" borderId="18" xfId="1" applyFont="1" applyFill="1" applyBorder="1" applyAlignment="1">
      <alignment vertical="center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8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1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38" xfId="0" applyFont="1" applyBorder="1" applyAlignment="1">
      <alignment vertical="top" wrapText="1"/>
    </xf>
    <xf numFmtId="0" fontId="5" fillId="0" borderId="39" xfId="0" applyFont="1" applyBorder="1" applyAlignment="1">
      <alignment vertical="top" wrapText="1"/>
    </xf>
    <xf numFmtId="49" fontId="7" fillId="5" borderId="19" xfId="0" applyNumberFormat="1" applyFont="1" applyFill="1" applyBorder="1" applyAlignment="1" applyProtection="1">
      <alignment horizontal="left" wrapText="1"/>
      <protection locked="0"/>
    </xf>
    <xf numFmtId="49" fontId="7" fillId="5" borderId="0" xfId="0" applyNumberFormat="1" applyFont="1" applyFill="1" applyAlignment="1" applyProtection="1">
      <alignment horizontal="left" wrapText="1"/>
      <protection locked="0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31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10:G11" totalsRowShown="0" headerRowDxfId="30" headerRowBorderDxfId="29" tableBorderDxfId="28">
  <autoFilter ref="A10:G11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27" dataCellStyle="Eingabe Tabelle"/>
    <tableColumn id="2" xr3:uid="{00000000-0010-0000-0400-000002000000}" name="Name" dataDxfId="26"/>
    <tableColumn id="3" xr3:uid="{00000000-0010-0000-0400-000003000000}" name="Type of reimbursement" dataDxfId="25" dataCellStyle="Beschriftung">
      <calculatedColumnFormula>"Lump sum /per day"</calculatedColumnFormula>
    </tableColumn>
    <tableColumn id="4" xr3:uid="{00000000-0010-0000-0400-000004000000}" name="Number" dataDxfId="24"/>
    <tableColumn id="5" xr3:uid="{00000000-0010-0000-0400-000005000000}" name="Remuneration_x000a_ GEL" dataDxfId="23"/>
    <tableColumn id="6" xr3:uid="{00000000-0010-0000-0400-000006000000}" name="Total_x000a_GEL" dataDxfId="22">
      <calculatedColumnFormula>Table7[Number]*Table7[Remuneration
 GEL]</calculatedColumnFormula>
    </tableColumn>
    <tableColumn id="7" xr3:uid="{00000000-0010-0000-0400-000007000000}" name="Explanations" dataDxfId="2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6:G22" totalsRowShown="0" headerRowDxfId="20" headerRowBorderDxfId="19" tableBorderDxfId="18">
  <autoFilter ref="A16:G22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17"/>
    <tableColumn id="2" xr3:uid="{00000000-0010-0000-0500-000002000000}" name="Subitem" dataDxfId="16"/>
    <tableColumn id="3" xr3:uid="{00000000-0010-0000-0500-000003000000}" name="Type of reimbursement" dataDxfId="15"/>
    <tableColumn id="4" xr3:uid="{00000000-0010-0000-0500-000004000000}" name="Number" dataDxfId="14"/>
    <tableColumn id="5" xr3:uid="{00000000-0010-0000-0500-000005000000}" name="Budget/ Price_x000a_GEL" dataDxfId="13"/>
    <tableColumn id="6" xr3:uid="{00000000-0010-0000-0500-000006000000}" name="Total _x000a_GEL" dataDxfId="12">
      <calculatedColumnFormula>D17*E17</calculatedColumnFormula>
    </tableColumn>
    <tableColumn id="7" xr3:uid="{00000000-0010-0000-0500-000007000000}" name="Explanations" dataDxfId="11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7:G32" totalsRowShown="0" headerRowDxfId="10" headerRowBorderDxfId="9" tableBorderDxfId="8">
  <autoFilter ref="A27:G32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7"/>
    <tableColumn id="2" xr3:uid="{00000000-0010-0000-0600-000002000000}" name=" " dataDxfId="6"/>
    <tableColumn id="3" xr3:uid="{00000000-0010-0000-0600-000003000000}" name="Type of reimbursement" dataDxfId="5"/>
    <tableColumn id="4" xr3:uid="{00000000-0010-0000-0600-000004000000}" name="Number" dataDxfId="4"/>
    <tableColumn id="5" xr3:uid="{00000000-0010-0000-0600-000005000000}" name="Budget/ Price_x000a_GEL"/>
    <tableColumn id="6" xr3:uid="{00000000-0010-0000-0600-000006000000}" name="Total _x000a_GEL" dataDxfId="3">
      <calculatedColumnFormula>E28*D28</calculatedColumnFormula>
    </tableColumn>
    <tableColumn id="7" xr3:uid="{00000000-0010-0000-06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6"/>
  <sheetViews>
    <sheetView showGridLines="0" tabSelected="1" workbookViewId="0">
      <selection activeCell="M19" sqref="M19"/>
    </sheetView>
  </sheetViews>
  <sheetFormatPr defaultColWidth="9.109375"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76" t="s">
        <v>40</v>
      </c>
      <c r="B1" s="76"/>
      <c r="C1" s="76"/>
      <c r="D1" s="76"/>
      <c r="E1" s="76"/>
      <c r="F1" s="76"/>
      <c r="G1" s="45"/>
    </row>
    <row r="2" spans="1:7" ht="17.100000000000001" customHeight="1" thickBot="1" x14ac:dyDescent="0.35">
      <c r="A2" s="1" t="s">
        <v>31</v>
      </c>
      <c r="B2" s="44">
        <v>83480479</v>
      </c>
      <c r="C2" s="1" t="s">
        <v>0</v>
      </c>
      <c r="D2" s="80" t="s">
        <v>39</v>
      </c>
      <c r="E2" s="80"/>
      <c r="F2" s="80"/>
      <c r="G2" s="80"/>
    </row>
    <row r="3" spans="1:7" ht="17.100000000000001" customHeight="1" thickBot="1" x14ac:dyDescent="0.35">
      <c r="A3" s="1" t="s">
        <v>1</v>
      </c>
      <c r="B3" s="42" t="s">
        <v>37</v>
      </c>
      <c r="C3" s="1" t="str">
        <f>IF(A1="Price schedule","Contractor:","")</f>
        <v>Contractor:</v>
      </c>
      <c r="D3" s="87"/>
      <c r="E3" s="87"/>
      <c r="F3" s="87"/>
      <c r="G3" s="87"/>
    </row>
    <row r="4" spans="1:7" ht="17.100000000000001" customHeight="1" thickBot="1" x14ac:dyDescent="0.35">
      <c r="A4" s="1" t="s">
        <v>2</v>
      </c>
      <c r="B4" s="19" t="s">
        <v>38</v>
      </c>
      <c r="C4" s="1" t="str">
        <f>IF(A1="Price Schedule","Tax ID","")</f>
        <v>Tax ID</v>
      </c>
      <c r="D4" s="87"/>
      <c r="E4" s="87"/>
      <c r="F4" s="87"/>
      <c r="G4" s="87"/>
    </row>
    <row r="5" spans="1:7" ht="15.75" customHeight="1" thickBot="1" x14ac:dyDescent="0.35">
      <c r="A5" s="2"/>
      <c r="B5" s="2"/>
      <c r="C5" s="1" t="str">
        <f>IF(A1="Price schedule","Address:","")</f>
        <v>Address:</v>
      </c>
      <c r="D5" s="87"/>
      <c r="E5" s="87"/>
      <c r="F5" s="87"/>
      <c r="G5" s="87"/>
    </row>
    <row r="6" spans="1:7" ht="15.75" customHeight="1" x14ac:dyDescent="0.3">
      <c r="A6" s="2"/>
      <c r="B6" s="2"/>
      <c r="C6" s="1" t="str">
        <f>IF(A1="Price schedule","Telephone/Email:","")</f>
        <v>Telephone/Email:</v>
      </c>
      <c r="D6" s="88"/>
      <c r="E6" s="88"/>
      <c r="F6" s="88"/>
      <c r="G6" s="88"/>
    </row>
    <row r="7" spans="1:7" x14ac:dyDescent="0.3">
      <c r="A7" s="2"/>
      <c r="B7" s="2"/>
      <c r="C7" s="2"/>
      <c r="D7" s="2"/>
      <c r="E7" s="2"/>
      <c r="F7" s="2"/>
      <c r="G7" s="2"/>
    </row>
    <row r="8" spans="1:7" ht="13.5" customHeight="1" thickBot="1" x14ac:dyDescent="0.35">
      <c r="A8" s="77" t="s">
        <v>3</v>
      </c>
      <c r="B8" s="77"/>
      <c r="C8" s="77"/>
      <c r="D8" s="77"/>
      <c r="E8" s="77"/>
      <c r="F8" s="77"/>
      <c r="G8" s="77"/>
    </row>
    <row r="9" spans="1:7" ht="9.75" customHeight="1" x14ac:dyDescent="0.3">
      <c r="A9" s="5"/>
      <c r="B9" s="5"/>
      <c r="C9" s="5"/>
      <c r="D9" s="5"/>
      <c r="E9" s="5"/>
      <c r="F9" s="5"/>
      <c r="G9" s="5"/>
    </row>
    <row r="10" spans="1:7" ht="24.6" thickBot="1" x14ac:dyDescent="0.35">
      <c r="A10" s="65" t="s">
        <v>4</v>
      </c>
      <c r="B10" s="66" t="s">
        <v>5</v>
      </c>
      <c r="C10" s="67" t="s">
        <v>6</v>
      </c>
      <c r="D10" s="67" t="s">
        <v>7</v>
      </c>
      <c r="E10" s="67" t="s">
        <v>32</v>
      </c>
      <c r="F10" s="67" t="s">
        <v>33</v>
      </c>
      <c r="G10" s="68" t="s">
        <v>8</v>
      </c>
    </row>
    <row r="11" spans="1:7" x14ac:dyDescent="0.3">
      <c r="A11" s="15" t="s">
        <v>9</v>
      </c>
      <c r="B11" s="25"/>
      <c r="C11" s="4" t="str">
        <f>"Lump sum /per day"</f>
        <v>Lump sum /per day</v>
      </c>
      <c r="D11" s="27">
        <v>118</v>
      </c>
      <c r="E11" s="27"/>
      <c r="F11" s="31">
        <f>Table7[Number]*Table7[Remuneration
 GEL]</f>
        <v>0</v>
      </c>
      <c r="G11" s="20"/>
    </row>
    <row r="12" spans="1:7" ht="15" thickBot="1" x14ac:dyDescent="0.35">
      <c r="A12" s="78" t="s">
        <v>10</v>
      </c>
      <c r="B12" s="78"/>
      <c r="C12" s="78"/>
      <c r="D12" s="78"/>
      <c r="E12" s="78"/>
      <c r="F12" s="60">
        <f>SUM(F11:F11)</f>
        <v>0</v>
      </c>
      <c r="G12" s="53"/>
    </row>
    <row r="13" spans="1:7" ht="15" thickTop="1" x14ac:dyDescent="0.3">
      <c r="A13" s="2"/>
      <c r="B13" s="2"/>
      <c r="C13" s="2"/>
      <c r="D13" s="2"/>
      <c r="E13" s="2"/>
      <c r="F13" s="2"/>
      <c r="G13" s="2"/>
    </row>
    <row r="14" spans="1:7" x14ac:dyDescent="0.3">
      <c r="A14" s="79" t="s">
        <v>11</v>
      </c>
      <c r="B14" s="79"/>
      <c r="C14" s="79"/>
      <c r="D14" s="79"/>
      <c r="E14" s="79"/>
      <c r="F14" s="79"/>
      <c r="G14" s="79"/>
    </row>
    <row r="15" spans="1:7" ht="10.5" customHeight="1" thickBot="1" x14ac:dyDescent="0.35">
      <c r="A15" s="71"/>
      <c r="B15" s="71"/>
      <c r="C15" s="71"/>
      <c r="D15" s="71"/>
      <c r="E15" s="71"/>
      <c r="F15" s="71"/>
      <c r="G15" s="72"/>
    </row>
    <row r="16" spans="1:7" ht="27" customHeight="1" thickBot="1" x14ac:dyDescent="0.35">
      <c r="A16" s="65" t="s">
        <v>12</v>
      </c>
      <c r="B16" s="67" t="s">
        <v>13</v>
      </c>
      <c r="C16" s="67" t="s">
        <v>6</v>
      </c>
      <c r="D16" s="67" t="s">
        <v>7</v>
      </c>
      <c r="E16" s="67" t="s">
        <v>14</v>
      </c>
      <c r="F16" s="67" t="s">
        <v>15</v>
      </c>
      <c r="G16" s="70" t="s">
        <v>8</v>
      </c>
    </row>
    <row r="17" spans="1:7" ht="24" x14ac:dyDescent="0.3">
      <c r="A17" s="46" t="s">
        <v>16</v>
      </c>
      <c r="B17" s="14"/>
      <c r="C17" s="8" t="s">
        <v>17</v>
      </c>
      <c r="D17" s="30"/>
      <c r="E17" s="30"/>
      <c r="F17" s="31">
        <f t="shared" ref="F17:F22" si="0">D17*E17</f>
        <v>0</v>
      </c>
      <c r="G17" s="54"/>
    </row>
    <row r="18" spans="1:7" x14ac:dyDescent="0.3">
      <c r="A18" s="17" t="s">
        <v>18</v>
      </c>
      <c r="B18" s="12"/>
      <c r="C18" s="6" t="s">
        <v>17</v>
      </c>
      <c r="D18" s="26"/>
      <c r="E18" s="26"/>
      <c r="F18" s="32">
        <f t="shared" si="0"/>
        <v>0</v>
      </c>
      <c r="G18" s="55"/>
    </row>
    <row r="19" spans="1:7" x14ac:dyDescent="0.3">
      <c r="A19" s="9" t="s">
        <v>19</v>
      </c>
      <c r="B19" s="12"/>
      <c r="C19" s="6" t="s">
        <v>17</v>
      </c>
      <c r="D19" s="26"/>
      <c r="E19" s="26"/>
      <c r="F19" s="32">
        <f t="shared" si="0"/>
        <v>0</v>
      </c>
      <c r="G19" s="55"/>
    </row>
    <row r="20" spans="1:7" ht="26.25" customHeight="1" x14ac:dyDescent="0.3">
      <c r="A20" s="9" t="s">
        <v>20</v>
      </c>
      <c r="B20" s="12"/>
      <c r="C20" s="6" t="s">
        <v>34</v>
      </c>
      <c r="D20" s="28"/>
      <c r="E20" s="28"/>
      <c r="F20" s="32">
        <f t="shared" si="0"/>
        <v>0</v>
      </c>
      <c r="G20" s="55"/>
    </row>
    <row r="21" spans="1:7" x14ac:dyDescent="0.3">
      <c r="A21" s="18" t="s">
        <v>21</v>
      </c>
      <c r="B21" s="11"/>
      <c r="C21" s="6" t="s">
        <v>17</v>
      </c>
      <c r="D21" s="28"/>
      <c r="E21" s="28"/>
      <c r="F21" s="33">
        <f t="shared" si="0"/>
        <v>0</v>
      </c>
      <c r="G21" s="56"/>
    </row>
    <row r="22" spans="1:7" x14ac:dyDescent="0.3">
      <c r="A22" s="10" t="s">
        <v>22</v>
      </c>
      <c r="B22" s="13"/>
      <c r="C22" s="7" t="s">
        <v>34</v>
      </c>
      <c r="D22" s="29"/>
      <c r="E22" s="29"/>
      <c r="F22" s="34">
        <f t="shared" si="0"/>
        <v>0</v>
      </c>
      <c r="G22" s="57"/>
    </row>
    <row r="23" spans="1:7" ht="15.6" thickTop="1" thickBot="1" x14ac:dyDescent="0.35">
      <c r="A23" s="78" t="s">
        <v>10</v>
      </c>
      <c r="B23" s="78"/>
      <c r="C23" s="78"/>
      <c r="D23" s="78"/>
      <c r="E23" s="78"/>
      <c r="F23" s="64">
        <f>SUM(F17:F22)</f>
        <v>0</v>
      </c>
      <c r="G23" s="53"/>
    </row>
    <row r="24" spans="1:7" ht="15" thickTop="1" x14ac:dyDescent="0.3">
      <c r="A24" s="2"/>
      <c r="B24" s="2"/>
      <c r="C24" s="2"/>
      <c r="D24" s="2"/>
      <c r="E24" s="2"/>
      <c r="F24" s="2"/>
      <c r="G24" s="2"/>
    </row>
    <row r="25" spans="1:7" x14ac:dyDescent="0.3">
      <c r="A25" s="79" t="s">
        <v>23</v>
      </c>
      <c r="B25" s="79"/>
      <c r="C25" s="79"/>
      <c r="D25" s="79"/>
      <c r="E25" s="79"/>
      <c r="F25" s="79"/>
      <c r="G25" s="79"/>
    </row>
    <row r="26" spans="1:7" ht="11.25" customHeight="1" thickBot="1" x14ac:dyDescent="0.35">
      <c r="A26" s="73"/>
      <c r="B26" s="73"/>
      <c r="C26" s="73"/>
      <c r="D26" s="73"/>
      <c r="E26" s="73"/>
      <c r="F26" s="73"/>
      <c r="G26" s="73"/>
    </row>
    <row r="27" spans="1:7" ht="26.25" customHeight="1" thickBot="1" x14ac:dyDescent="0.35">
      <c r="A27" s="69" t="s">
        <v>12</v>
      </c>
      <c r="B27" s="65" t="s">
        <v>24</v>
      </c>
      <c r="C27" s="65" t="s">
        <v>6</v>
      </c>
      <c r="D27" s="65" t="s">
        <v>7</v>
      </c>
      <c r="E27" s="65" t="s">
        <v>14</v>
      </c>
      <c r="F27" s="65" t="s">
        <v>15</v>
      </c>
      <c r="G27" s="65" t="s">
        <v>8</v>
      </c>
    </row>
    <row r="28" spans="1:7" x14ac:dyDescent="0.3">
      <c r="A28" s="48" t="s">
        <v>25</v>
      </c>
      <c r="B28" s="49"/>
      <c r="C28" s="9" t="s">
        <v>17</v>
      </c>
      <c r="D28" s="35"/>
      <c r="E28" s="30"/>
      <c r="F28" s="36">
        <f>E28*D28</f>
        <v>0</v>
      </c>
      <c r="G28" s="24"/>
    </row>
    <row r="29" spans="1:7" x14ac:dyDescent="0.3">
      <c r="A29" s="50" t="s">
        <v>26</v>
      </c>
      <c r="B29" s="17"/>
      <c r="C29" s="9" t="s">
        <v>17</v>
      </c>
      <c r="D29" s="26"/>
      <c r="E29" s="37"/>
      <c r="F29" s="32">
        <f t="shared" ref="F29:F32" si="1">E29*D29</f>
        <v>0</v>
      </c>
      <c r="G29" s="21"/>
    </row>
    <row r="30" spans="1:7" x14ac:dyDescent="0.3">
      <c r="A30" s="50" t="s">
        <v>27</v>
      </c>
      <c r="B30" s="17"/>
      <c r="C30" s="9" t="s">
        <v>17</v>
      </c>
      <c r="D30" s="26"/>
      <c r="E30" s="37"/>
      <c r="F30" s="32">
        <f t="shared" si="1"/>
        <v>0</v>
      </c>
      <c r="G30" s="21"/>
    </row>
    <row r="31" spans="1:7" x14ac:dyDescent="0.3">
      <c r="A31" s="50" t="s">
        <v>28</v>
      </c>
      <c r="B31" s="17"/>
      <c r="C31" s="16" t="s">
        <v>17</v>
      </c>
      <c r="D31" s="28"/>
      <c r="E31" s="38"/>
      <c r="F31" s="33">
        <f t="shared" si="1"/>
        <v>0</v>
      </c>
      <c r="G31" s="22"/>
    </row>
    <row r="32" spans="1:7" ht="25.5" customHeight="1" thickBot="1" x14ac:dyDescent="0.35">
      <c r="A32" s="51" t="s">
        <v>29</v>
      </c>
      <c r="B32" s="52"/>
      <c r="C32" s="16" t="s">
        <v>17</v>
      </c>
      <c r="D32" s="39"/>
      <c r="E32" s="40"/>
      <c r="F32" s="41">
        <f t="shared" si="1"/>
        <v>0</v>
      </c>
      <c r="G32" s="23"/>
    </row>
    <row r="33" spans="1:7" ht="15.6" thickTop="1" thickBot="1" x14ac:dyDescent="0.35">
      <c r="A33" s="78" t="s">
        <v>10</v>
      </c>
      <c r="B33" s="78"/>
      <c r="C33" s="78"/>
      <c r="D33" s="78"/>
      <c r="E33" s="78"/>
      <c r="F33" s="60">
        <f>SUM(F28:F32)</f>
        <v>0</v>
      </c>
      <c r="G33" s="53"/>
    </row>
    <row r="34" spans="1:7" ht="15" thickTop="1" x14ac:dyDescent="0.3">
      <c r="A34" s="43"/>
      <c r="B34" s="43"/>
      <c r="C34" s="43"/>
      <c r="D34" s="43"/>
      <c r="E34" s="43"/>
      <c r="F34" s="43"/>
      <c r="G34" s="43"/>
    </row>
    <row r="35" spans="1:7" x14ac:dyDescent="0.3">
      <c r="A35" s="79" t="s">
        <v>30</v>
      </c>
      <c r="B35" s="79"/>
      <c r="C35" s="79"/>
      <c r="D35" s="79"/>
      <c r="E35" s="79"/>
      <c r="F35" s="79"/>
      <c r="G35" s="79"/>
    </row>
    <row r="36" spans="1:7" ht="24.75" customHeight="1" x14ac:dyDescent="0.3">
      <c r="A36" s="81" t="s">
        <v>35</v>
      </c>
      <c r="B36" s="81"/>
      <c r="C36" s="81"/>
      <c r="D36" s="81"/>
      <c r="E36" s="81"/>
      <c r="F36" s="63">
        <f>F12+F23+F33</f>
        <v>0</v>
      </c>
      <c r="G36" s="3"/>
    </row>
    <row r="37" spans="1:7" x14ac:dyDescent="0.3">
      <c r="D37" s="58"/>
      <c r="E37" s="58"/>
      <c r="F37" s="58"/>
      <c r="G37" s="58"/>
    </row>
    <row r="38" spans="1:7" ht="23.25" customHeight="1" x14ac:dyDescent="0.3">
      <c r="A38" s="61" t="str">
        <f>IF(D39="Full first and last name","Involved in funded pension system of Georgia","")</f>
        <v>Involved in funded pension system of Georgia</v>
      </c>
      <c r="B38" s="62"/>
      <c r="D38" s="74"/>
      <c r="E38" s="74"/>
      <c r="F38" s="74"/>
      <c r="G38" s="74"/>
    </row>
    <row r="39" spans="1:7" ht="15.75" customHeight="1" x14ac:dyDescent="0.3">
      <c r="A39" s="85" t="s">
        <v>36</v>
      </c>
      <c r="B39" s="86"/>
      <c r="D39" s="75" t="str">
        <f>IF(A1="Price schedule","Full first and last name","Full first and last name, function, OU")</f>
        <v>Full first and last name</v>
      </c>
      <c r="E39" s="75"/>
      <c r="F39" s="75"/>
      <c r="G39" s="75"/>
    </row>
    <row r="41" spans="1:7" x14ac:dyDescent="0.3">
      <c r="A41" s="83"/>
      <c r="B41" s="84"/>
      <c r="D41" s="1"/>
      <c r="E41" s="1"/>
      <c r="F41" s="1"/>
      <c r="G41" s="1"/>
    </row>
    <row r="42" spans="1:7" ht="15.75" customHeight="1" x14ac:dyDescent="0.3">
      <c r="A42" s="82"/>
      <c r="B42" s="82"/>
      <c r="E42" s="59"/>
      <c r="F42" s="59"/>
      <c r="G42" s="59"/>
    </row>
    <row r="46" spans="1:7" x14ac:dyDescent="0.3">
      <c r="D46" s="47"/>
    </row>
  </sheetData>
  <sheetProtection formatRows="0" insertRows="0" deleteRows="0"/>
  <mergeCells count="18">
    <mergeCell ref="A42:B42"/>
    <mergeCell ref="D38:G38"/>
    <mergeCell ref="D39:G39"/>
    <mergeCell ref="A12:E12"/>
    <mergeCell ref="A41:B41"/>
    <mergeCell ref="A39:B39"/>
    <mergeCell ref="D5:G5"/>
    <mergeCell ref="A1:F1"/>
    <mergeCell ref="D2:G2"/>
    <mergeCell ref="D3:G3"/>
    <mergeCell ref="D4:G4"/>
    <mergeCell ref="A8:G8"/>
    <mergeCell ref="A36:E36"/>
    <mergeCell ref="A14:G14"/>
    <mergeCell ref="A23:E23"/>
    <mergeCell ref="A25:G25"/>
    <mergeCell ref="A33:E33"/>
    <mergeCell ref="A35:G35"/>
  </mergeCells>
  <conditionalFormatting sqref="D38:G38">
    <cfRule type="expression" dxfId="1" priority="3">
      <formula>$A$1="Price schedule"</formula>
    </cfRule>
  </conditionalFormatting>
  <conditionalFormatting sqref="D38:G39">
    <cfRule type="expression" dxfId="0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7:C22 C28:C32" xr:uid="{00000000-0002-0000-0200-000001000000}">
      <formula1>"please choose, lump sum / amount, against evidence, not applicable"</formula1>
    </dataValidation>
    <dataValidation type="list" allowBlank="1" showInputMessage="1" showErrorMessage="1" sqref="A11" xr:uid="{00000000-0002-0000-0200-000002000000}">
      <formula1>"Team Leader, Expert"</formula1>
    </dataValidation>
    <dataValidation type="custom" allowBlank="1" showInputMessage="1" showErrorMessage="1" sqref="C11 F17:F23 F11:F12 F33 F36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showInputMessage="1" showErrorMessage="1" sqref="A39:B39" xr:uid="{E7F9858C-336A-49C8-B918-22C16751F8EA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1 C11 F17:F22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customXml/itemProps4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Appraiser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Khurtsilava, Tamar GIZ GE</cp:lastModifiedBy>
  <cp:revision/>
  <dcterms:created xsi:type="dcterms:W3CDTF">2015-06-05T18:17:20Z</dcterms:created>
  <dcterms:modified xsi:type="dcterms:W3CDTF">2024-12-25T10:27:48Z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