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codeName="ThisWorkbook"/>
  <mc:AlternateContent xmlns:mc="http://schemas.openxmlformats.org/markup-compatibility/2006">
    <mc:Choice Requires="x15">
      <x15ac:absPath xmlns:x15ac="http://schemas.microsoft.com/office/spreadsheetml/2010/11/ac" url="https://gizonline-my.sharepoint.com/personal/tamari_inasaridze_giz_de/Documents/Desktop/Tender Docs/"/>
    </mc:Choice>
  </mc:AlternateContent>
  <xr:revisionPtr revIDLastSave="54" documentId="8_{810C0B46-F7D6-4C39-98CF-2341CC5ADEB8}" xr6:coauthVersionLast="47" xr6:coauthVersionMax="47" xr10:uidLastSave="{6EA3E1AF-1BB1-4858-AA9B-A08748AF7B35}"/>
  <bookViews>
    <workbookView xWindow="-110" yWindow="-110" windowWidth="19420" windowHeight="11500" xr2:uid="{00000000-000D-0000-FFFF-FFFF00000000}"/>
  </bookViews>
  <sheets>
    <sheet name="Company-Service Contract" sheetId="2" r:id="rId1"/>
  </sheets>
  <externalReferences>
    <externalReference r:id="rId2"/>
    <externalReference r:id="rId3"/>
  </externalReferences>
  <definedNames>
    <definedName name="Erstattungsart">[1]Lists!$B$4:$B$7</definedName>
    <definedName name="lSFK">'[2]List of key experts'!$B$11:$B$34</definedName>
    <definedName name="type">[2]Listen!$B$4:$B$7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7" i="2" l="1"/>
  <c r="F28" i="2"/>
  <c r="C10" i="2"/>
  <c r="C11" i="2"/>
  <c r="C12" i="2"/>
  <c r="C13" i="2"/>
  <c r="C14" i="2"/>
  <c r="C15" i="2"/>
  <c r="C16" i="2"/>
  <c r="C17" i="2"/>
  <c r="F37" i="2" l="1"/>
  <c r="D47" i="2" l="1"/>
  <c r="F34" i="2" l="1"/>
  <c r="F35" i="2"/>
  <c r="F36" i="2"/>
  <c r="F38" i="2"/>
  <c r="F23" i="2"/>
  <c r="F24" i="2"/>
  <c r="F25" i="2"/>
  <c r="F26" i="2"/>
  <c r="F12" i="2"/>
  <c r="F13" i="2"/>
  <c r="F29" i="2" l="1"/>
  <c r="F39" i="2"/>
  <c r="F15" i="2" l="1"/>
  <c r="F10" i="2" l="1"/>
  <c r="F11" i="2"/>
  <c r="F14" i="2"/>
  <c r="F16" i="2"/>
  <c r="F17" i="2"/>
  <c r="F18" i="2" l="1"/>
  <c r="F42" i="2" s="1"/>
  <c r="F43" i="2" l="1"/>
  <c r="F44"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D9" authorId="0" shapeId="0" xr:uid="{00000000-0006-0000-0000-000001000000}">
      <text>
        <r>
          <rPr>
            <b/>
            <sz val="9"/>
            <color indexed="81"/>
            <rFont val="Segoe UI"/>
            <family val="2"/>
          </rPr>
          <t>of expert-days</t>
        </r>
      </text>
    </comment>
    <comment ref="E9" authorId="0" shapeId="0" xr:uid="{00000000-0006-0000-0000-000002000000}">
      <text>
        <r>
          <rPr>
            <b/>
            <sz val="9"/>
            <color indexed="81"/>
            <rFont val="Segoe UI"/>
            <family val="2"/>
          </rPr>
          <t>Fee rate per expert-day</t>
        </r>
      </text>
    </comment>
  </commentList>
</comments>
</file>

<file path=xl/sharedStrings.xml><?xml version="1.0" encoding="utf-8"?>
<sst xmlns="http://schemas.openxmlformats.org/spreadsheetml/2006/main" count="80" uniqueCount="54">
  <si>
    <t>Tender number:</t>
  </si>
  <si>
    <t>Contractor:</t>
  </si>
  <si>
    <t>Project number (PN):</t>
  </si>
  <si>
    <t>19.2204.6-013.00</t>
  </si>
  <si>
    <t>Tax ID</t>
  </si>
  <si>
    <t>Date:</t>
  </si>
  <si>
    <t>Address:</t>
  </si>
  <si>
    <t>Assignment:</t>
  </si>
  <si>
    <t>“RETHINK URBAN SPACE” CITYTHON IN SAMTREDIA AND ZESTAPONI</t>
  </si>
  <si>
    <t>1. Fees</t>
  </si>
  <si>
    <t>Fee  ̶  daily rate
                 Item</t>
  </si>
  <si>
    <t>Name</t>
  </si>
  <si>
    <t>Type of reimbursement</t>
  </si>
  <si>
    <t>Number</t>
  </si>
  <si>
    <t>Remune-ration
GEL</t>
  </si>
  <si>
    <t>Total</t>
  </si>
  <si>
    <t>Explanations</t>
  </si>
  <si>
    <t>Team Leader</t>
  </si>
  <si>
    <t xml:space="preserve">Expert </t>
  </si>
  <si>
    <t>Expert</t>
  </si>
  <si>
    <t>Subtotal</t>
  </si>
  <si>
    <t>2. Travel expenses</t>
  </si>
  <si>
    <t>Item</t>
  </si>
  <si>
    <t>Subitem</t>
  </si>
  <si>
    <t>Budget/ Price
GEL</t>
  </si>
  <si>
    <t xml:space="preserve">Total </t>
  </si>
  <si>
    <t>Total travel expense budget</t>
  </si>
  <si>
    <t>please choose</t>
  </si>
  <si>
    <t>Transportation</t>
  </si>
  <si>
    <t>lump sum / amount</t>
  </si>
  <si>
    <t>Per-diem allowance</t>
  </si>
  <si>
    <t>Overnight accommodation allowance</t>
  </si>
  <si>
    <t>Flights</t>
  </si>
  <si>
    <t>Other travel expenses</t>
  </si>
  <si>
    <t>3. Other costs</t>
  </si>
  <si>
    <t xml:space="preserve"> </t>
  </si>
  <si>
    <t>Subcontracts</t>
  </si>
  <si>
    <t>Equipment</t>
  </si>
  <si>
    <t>Workshops</t>
  </si>
  <si>
    <t>Award ceremony expenses</t>
  </si>
  <si>
    <t>Other expenses</t>
  </si>
  <si>
    <t>4. Total costs</t>
  </si>
  <si>
    <t>Total in GEL</t>
  </si>
  <si>
    <t>VAT</t>
  </si>
  <si>
    <t xml:space="preserve">Costs associated with the implementation of the communication and visibility strategy – e.g. information sessions for local stakeholders, production of promotional/marketing materials and distribution 
Cash prizes for the teams(3) with the best project ideas (as selected by the jury) 
Any other costs (not covered above) necessary for contract implementation (e.g. administrative supplies) Banking service fee; Equipment hires for events </t>
  </si>
  <si>
    <t>Transportation for Citython jury members(5) in the following directions: Tbilisi-Zestaphoni-Kutaisi; Kutaisi-Samtredia-Tbilisi</t>
  </si>
  <si>
    <t>Cost includes travel expenses and communication expenses during the project’s lifetime.</t>
  </si>
  <si>
    <t>Cost includes travel expenses and communication expenses.</t>
  </si>
  <si>
    <t>The transportation fee includes 2 roundtrips for the workshops (up to 50 participants) and 2 roundtrips for the awards ceremony (up to 70 participants), to/from: Tbilisi-Zetsaphoni-Tbilisi and Tbilisi-Samtredia-Tbilisi.</t>
  </si>
  <si>
    <t xml:space="preserve">Transportations: for workshops and for award ceremonies                        </t>
  </si>
  <si>
    <t>Accommodation in Kutaisi for jury members for the award ceremony event.  One night per jury (5) member.</t>
  </si>
  <si>
    <t>Costs for organizing 2 workshops, including  venue hire, catering (up to 50 attendees)</t>
  </si>
  <si>
    <t>Costs includes  venue, catering, production of trophies, printing of certificates and rollup.(up to 70 attendees).</t>
  </si>
  <si>
    <t>Price schedule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</si>
</sst>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0.00;\-#,##0.00;\-"/>
  </numFmts>
  <fonts count="18" x14ac:knownFonts="1">
    <font>
      <sz val="11"/>
      <color theme="1"/>
      <name val="Calibri"/>
      <family val="2"/>
      <scheme val="minor"/>
    </font>
    <font>
      <b/>
      <sz val="11"/>
      <color theme="3"/>
      <name val="Calibri"/>
      <family val="2"/>
      <scheme val="minor"/>
    </font>
    <font>
      <b/>
      <sz val="9"/>
      <color theme="1"/>
      <name val="Arial"/>
      <family val="2"/>
    </font>
    <font>
      <sz val="9"/>
      <color theme="1"/>
      <name val="Arial"/>
      <family val="2"/>
    </font>
    <font>
      <sz val="9"/>
      <name val="Calibri"/>
      <family val="2"/>
      <scheme val="minor"/>
    </font>
    <font>
      <sz val="9"/>
      <name val="Arial"/>
      <family val="2"/>
    </font>
    <font>
      <b/>
      <sz val="9"/>
      <color theme="0"/>
      <name val="Arial"/>
      <family val="2"/>
    </font>
    <font>
      <b/>
      <sz val="9"/>
      <name val="Arial"/>
      <family val="2"/>
    </font>
    <font>
      <sz val="9"/>
      <color theme="1"/>
      <name val="Calibri"/>
      <family val="2"/>
      <scheme val="minor"/>
    </font>
    <font>
      <b/>
      <sz val="9"/>
      <color theme="1"/>
      <name val="Calibri"/>
      <family val="2"/>
      <scheme val="minor"/>
    </font>
    <font>
      <b/>
      <sz val="9"/>
      <color indexed="81"/>
      <name val="Segoe UI"/>
      <family val="2"/>
    </font>
    <font>
      <b/>
      <sz val="14"/>
      <color theme="1"/>
      <name val="Calibri"/>
      <family val="2"/>
      <scheme val="minor"/>
    </font>
    <font>
      <sz val="8"/>
      <name val="Calibri"/>
      <family val="2"/>
      <scheme val="minor"/>
    </font>
    <font>
      <i/>
      <sz val="8"/>
      <color theme="1"/>
      <name val="Arial"/>
      <family val="2"/>
    </font>
    <font>
      <b/>
      <sz val="10"/>
      <color theme="1"/>
      <name val="Arial"/>
      <family val="2"/>
    </font>
    <font>
      <b/>
      <sz val="9"/>
      <color theme="1" tint="4.9989318521683403E-2"/>
      <name val="Arial"/>
      <family val="2"/>
    </font>
    <font>
      <sz val="11"/>
      <color theme="1"/>
      <name val="Calibri"/>
      <family val="2"/>
      <scheme val="minor"/>
    </font>
    <font>
      <sz val="9"/>
      <color theme="1"/>
      <name val="Arial"/>
    </font>
  </fonts>
  <fills count="7">
    <fill>
      <patternFill patternType="none"/>
    </fill>
    <fill>
      <patternFill patternType="gray125"/>
    </fill>
    <fill>
      <patternFill patternType="solid">
        <fgColor theme="0" tint="-0.499984740745262"/>
        <bgColor indexed="64"/>
      </patternFill>
    </fill>
    <fill>
      <patternFill patternType="solid">
        <fgColor rgb="FFFEF7E6"/>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s>
  <borders count="33">
    <border>
      <left/>
      <right/>
      <top/>
      <bottom/>
      <diagonal/>
    </border>
    <border>
      <left/>
      <right/>
      <top/>
      <bottom style="medium">
        <color theme="4" tint="0.39997558519241921"/>
      </bottom>
      <diagonal/>
    </border>
    <border>
      <left style="hair">
        <color theme="1"/>
      </left>
      <right style="hair">
        <color theme="1"/>
      </right>
      <top style="hair">
        <color theme="1"/>
      </top>
      <bottom style="hair">
        <color theme="1"/>
      </bottom>
      <diagonal/>
    </border>
    <border>
      <left style="hair">
        <color theme="1"/>
      </left>
      <right style="hair">
        <color theme="1"/>
      </right>
      <top/>
      <bottom style="hair">
        <color theme="1"/>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thin">
        <color indexed="64"/>
      </bottom>
      <diagonal/>
    </border>
    <border>
      <left/>
      <right/>
      <top/>
      <bottom style="double">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hair">
        <color indexed="64"/>
      </right>
      <top/>
      <bottom/>
      <diagonal/>
    </border>
    <border>
      <left/>
      <right style="hair">
        <color indexed="64"/>
      </right>
      <top/>
      <bottom style="hair">
        <color indexed="64"/>
      </bottom>
      <diagonal/>
    </border>
    <border>
      <left/>
      <right style="hair">
        <color indexed="64"/>
      </right>
      <top/>
      <bottom style="double">
        <color indexed="64"/>
      </bottom>
      <diagonal/>
    </border>
    <border>
      <left style="hair">
        <color indexed="64"/>
      </left>
      <right style="hair">
        <color indexed="64"/>
      </right>
      <top/>
      <bottom/>
      <diagonal/>
    </border>
    <border>
      <left style="hair">
        <color indexed="64"/>
      </left>
      <right style="hair">
        <color indexed="64"/>
      </right>
      <top/>
      <bottom style="double">
        <color indexed="64"/>
      </bottom>
      <diagonal/>
    </border>
    <border>
      <left style="hair">
        <color indexed="64"/>
      </left>
      <right style="hair">
        <color indexed="64"/>
      </right>
      <top style="hair">
        <color indexed="64"/>
      </top>
      <bottom style="double">
        <color indexed="64"/>
      </bottom>
      <diagonal/>
    </border>
    <border>
      <left/>
      <right style="hair">
        <color indexed="64"/>
      </right>
      <top style="hair">
        <color indexed="64"/>
      </top>
      <bottom style="double">
        <color indexed="64"/>
      </bottom>
      <diagonal/>
    </border>
    <border>
      <left style="hair">
        <color theme="0"/>
      </left>
      <right style="hair">
        <color theme="0"/>
      </right>
      <top/>
      <bottom/>
      <diagonal/>
    </border>
    <border>
      <left/>
      <right/>
      <top/>
      <bottom style="medium">
        <color theme="0"/>
      </bottom>
      <diagonal/>
    </border>
    <border>
      <left/>
      <right/>
      <top style="medium">
        <color theme="0"/>
      </top>
      <bottom style="medium">
        <color theme="0"/>
      </bottom>
      <diagonal/>
    </border>
    <border>
      <left style="hair">
        <color theme="0"/>
      </left>
      <right style="hair">
        <color theme="0"/>
      </right>
      <top style="medium">
        <color theme="0"/>
      </top>
      <bottom style="medium">
        <color theme="0"/>
      </bottom>
      <diagonal/>
    </border>
    <border>
      <left style="hair">
        <color indexed="64"/>
      </left>
      <right style="hair">
        <color indexed="64"/>
      </right>
      <top style="hair">
        <color indexed="64"/>
      </top>
      <bottom/>
      <diagonal/>
    </border>
    <border>
      <left/>
      <right/>
      <top/>
      <bottom style="hair">
        <color indexed="64"/>
      </bottom>
      <diagonal/>
    </border>
    <border>
      <left/>
      <right/>
      <top style="hair">
        <color indexed="64"/>
      </top>
      <bottom style="hair">
        <color indexed="64"/>
      </bottom>
      <diagonal/>
    </border>
    <border>
      <left style="hair">
        <color theme="1"/>
      </left>
      <right style="medium">
        <color theme="0"/>
      </right>
      <top/>
      <bottom style="hair">
        <color indexed="64"/>
      </bottom>
      <diagonal/>
    </border>
    <border>
      <left/>
      <right style="medium">
        <color theme="0"/>
      </right>
      <top/>
      <bottom style="medium">
        <color theme="0"/>
      </bottom>
      <diagonal/>
    </border>
    <border>
      <left style="medium">
        <color theme="0"/>
      </left>
      <right style="medium">
        <color theme="0"/>
      </right>
      <top/>
      <bottom style="medium">
        <color theme="0"/>
      </bottom>
      <diagonal/>
    </border>
    <border>
      <left style="medium">
        <color theme="0"/>
      </left>
      <right style="hair">
        <color indexed="64"/>
      </right>
      <top/>
      <bottom style="medium">
        <color theme="0"/>
      </bottom>
      <diagonal/>
    </border>
    <border>
      <left style="hair">
        <color indexed="64"/>
      </left>
      <right style="hair">
        <color indexed="64"/>
      </right>
      <top style="medium">
        <color theme="0"/>
      </top>
      <bottom style="hair">
        <color indexed="64"/>
      </bottom>
      <diagonal/>
    </border>
    <border>
      <left/>
      <right style="hair">
        <color indexed="64"/>
      </right>
      <top style="medium">
        <color theme="0"/>
      </top>
      <bottom style="hair">
        <color indexed="64"/>
      </bottom>
      <diagonal/>
    </border>
    <border>
      <left style="hair">
        <color theme="1"/>
      </left>
      <right style="hair">
        <color indexed="64"/>
      </right>
      <top style="hair">
        <color indexed="64"/>
      </top>
      <bottom style="hair">
        <color indexed="64"/>
      </bottom>
      <diagonal/>
    </border>
    <border>
      <left style="hair">
        <color theme="0"/>
      </left>
      <right style="hair">
        <color theme="0"/>
      </right>
      <top/>
      <bottom style="medium">
        <color theme="0"/>
      </bottom>
      <diagonal/>
    </border>
    <border>
      <left/>
      <right style="dotted">
        <color indexed="64"/>
      </right>
      <top/>
      <bottom style="double">
        <color indexed="64"/>
      </bottom>
      <diagonal/>
    </border>
  </borders>
  <cellStyleXfs count="9">
    <xf numFmtId="0" fontId="0" fillId="0" borderId="0"/>
    <xf numFmtId="0" fontId="1" fillId="0" borderId="1" applyNumberFormat="0" applyFill="0" applyAlignment="0" applyProtection="0"/>
    <xf numFmtId="49" fontId="4" fillId="3" borderId="2" applyNumberFormat="0">
      <alignment vertical="center" wrapText="1"/>
      <protection locked="0"/>
    </xf>
    <xf numFmtId="0" fontId="4" fillId="3" borderId="2" applyNumberFormat="0">
      <alignment vertical="center" shrinkToFit="1"/>
      <protection locked="0"/>
    </xf>
    <xf numFmtId="4" fontId="4" fillId="3" borderId="2">
      <alignment vertical="center" shrinkToFit="1"/>
      <protection locked="0"/>
    </xf>
    <xf numFmtId="165" fontId="8" fillId="0" borderId="4" applyFont="0" applyFill="0" applyAlignment="0" applyProtection="0"/>
    <xf numFmtId="0" fontId="9" fillId="0" borderId="6" applyNumberFormat="0" applyFill="0" applyAlignment="0" applyProtection="0"/>
    <xf numFmtId="0" fontId="8" fillId="0" borderId="4" applyNumberFormat="0">
      <alignment vertical="center" wrapText="1"/>
    </xf>
    <xf numFmtId="164" fontId="16" fillId="0" borderId="0" applyFont="0" applyFill="0" applyBorder="0" applyAlignment="0" applyProtection="0"/>
  </cellStyleXfs>
  <cellXfs count="99">
    <xf numFmtId="0" fontId="0" fillId="0" borderId="0" xfId="0"/>
    <xf numFmtId="0" fontId="3" fillId="0" borderId="0" xfId="0" applyFont="1"/>
    <xf numFmtId="0" fontId="3" fillId="4" borderId="0" xfId="0" applyFont="1" applyFill="1"/>
    <xf numFmtId="0" fontId="3" fillId="0" borderId="22" xfId="0" applyFont="1" applyBorder="1"/>
    <xf numFmtId="0" fontId="3" fillId="0" borderId="23" xfId="0" applyFont="1" applyBorder="1"/>
    <xf numFmtId="0" fontId="3" fillId="0" borderId="11" xfId="7" applyFont="1" applyBorder="1">
      <alignment vertical="center" wrapText="1"/>
    </xf>
    <xf numFmtId="0" fontId="3" fillId="0" borderId="10" xfId="0" applyFont="1" applyBorder="1"/>
    <xf numFmtId="0" fontId="6" fillId="0" borderId="0" xfId="1" applyFont="1" applyFill="1" applyBorder="1" applyAlignment="1">
      <alignment vertical="center"/>
    </xf>
    <xf numFmtId="9" fontId="3" fillId="0" borderId="23" xfId="0" applyNumberFormat="1" applyFont="1" applyBorder="1" applyAlignment="1">
      <alignment horizontal="center"/>
    </xf>
    <xf numFmtId="0" fontId="2" fillId="0" borderId="23" xfId="0" applyFont="1" applyBorder="1"/>
    <xf numFmtId="0" fontId="3" fillId="5" borderId="4" xfId="0" applyFont="1" applyFill="1" applyBorder="1" applyProtection="1">
      <protection locked="0"/>
    </xf>
    <xf numFmtId="0" fontId="3" fillId="5" borderId="28" xfId="0" applyFont="1" applyFill="1" applyBorder="1" applyProtection="1">
      <protection locked="0"/>
    </xf>
    <xf numFmtId="0" fontId="3" fillId="5" borderId="4" xfId="0" applyFont="1" applyFill="1" applyBorder="1" applyAlignment="1" applyProtection="1">
      <alignment wrapText="1"/>
      <protection locked="0"/>
    </xf>
    <xf numFmtId="0" fontId="3" fillId="5" borderId="5" xfId="0" applyFont="1" applyFill="1" applyBorder="1" applyAlignment="1" applyProtection="1">
      <alignment horizontal="left" wrapText="1"/>
      <protection locked="0"/>
    </xf>
    <xf numFmtId="0" fontId="3" fillId="5" borderId="13" xfId="0" applyFont="1" applyFill="1" applyBorder="1" applyAlignment="1" applyProtection="1">
      <alignment horizontal="left" wrapText="1"/>
      <protection locked="0"/>
    </xf>
    <xf numFmtId="0" fontId="3" fillId="5" borderId="4" xfId="0" applyFont="1" applyFill="1" applyBorder="1" applyAlignment="1" applyProtection="1">
      <alignment horizontal="left" wrapText="1"/>
      <protection locked="0"/>
    </xf>
    <xf numFmtId="0" fontId="3" fillId="5" borderId="14" xfId="0" applyFont="1" applyFill="1" applyBorder="1" applyAlignment="1" applyProtection="1">
      <alignment horizontal="left" wrapText="1"/>
      <protection locked="0"/>
    </xf>
    <xf numFmtId="0" fontId="3" fillId="5" borderId="28" xfId="0" applyFont="1" applyFill="1" applyBorder="1" applyAlignment="1" applyProtection="1">
      <alignment horizontal="left" wrapText="1"/>
      <protection locked="0"/>
    </xf>
    <xf numFmtId="49" fontId="5" fillId="5" borderId="3" xfId="2" applyFont="1" applyFill="1" applyBorder="1">
      <alignment vertical="center" wrapText="1"/>
      <protection locked="0"/>
    </xf>
    <xf numFmtId="0" fontId="3" fillId="5" borderId="4" xfId="7" applyFont="1" applyFill="1" applyAlignment="1" applyProtection="1">
      <alignment horizontal="center" vertical="center" wrapText="1"/>
      <protection locked="0"/>
    </xf>
    <xf numFmtId="0" fontId="3" fillId="5" borderId="9" xfId="0" applyFont="1" applyFill="1" applyBorder="1" applyAlignment="1" applyProtection="1">
      <alignment wrapText="1"/>
      <protection locked="0"/>
    </xf>
    <xf numFmtId="0" fontId="3" fillId="5" borderId="17" xfId="0" applyFont="1" applyFill="1" applyBorder="1" applyAlignment="1" applyProtection="1">
      <alignment horizontal="left"/>
      <protection locked="0"/>
    </xf>
    <xf numFmtId="0" fontId="3" fillId="5" borderId="29" xfId="0" applyFont="1" applyFill="1" applyBorder="1" applyAlignment="1" applyProtection="1">
      <alignment horizontal="left" wrapText="1"/>
      <protection locked="0"/>
    </xf>
    <xf numFmtId="0" fontId="3" fillId="5" borderId="9" xfId="0" applyFont="1" applyFill="1" applyBorder="1" applyAlignment="1" applyProtection="1">
      <alignment horizontal="left" wrapText="1"/>
      <protection locked="0"/>
    </xf>
    <xf numFmtId="0" fontId="3" fillId="5" borderId="11" xfId="0" applyFont="1" applyFill="1" applyBorder="1" applyAlignment="1" applyProtection="1">
      <alignment horizontal="left" wrapText="1"/>
      <protection locked="0"/>
    </xf>
    <xf numFmtId="0" fontId="3" fillId="5" borderId="24" xfId="0" applyFont="1" applyFill="1" applyBorder="1" applyAlignment="1" applyProtection="1">
      <alignment horizontal="center" vertical="center" wrapText="1"/>
      <protection locked="0"/>
    </xf>
    <xf numFmtId="0" fontId="3" fillId="5" borderId="4" xfId="0" applyFont="1" applyFill="1" applyBorder="1" applyAlignment="1" applyProtection="1">
      <alignment horizontal="center" vertical="center" wrapText="1"/>
      <protection locked="0"/>
    </xf>
    <xf numFmtId="0" fontId="3" fillId="5" borderId="30" xfId="0" applyFont="1" applyFill="1" applyBorder="1" applyAlignment="1" applyProtection="1">
      <alignment horizontal="center" vertical="center" wrapText="1"/>
      <protection locked="0"/>
    </xf>
    <xf numFmtId="0" fontId="3" fillId="5" borderId="0" xfId="0" applyFont="1" applyFill="1" applyAlignment="1" applyProtection="1">
      <alignment horizontal="center" vertical="center" wrapText="1"/>
      <protection locked="0"/>
    </xf>
    <xf numFmtId="0" fontId="3" fillId="5" borderId="13" xfId="0" applyFont="1" applyFill="1" applyBorder="1" applyAlignment="1" applyProtection="1">
      <alignment horizontal="center" vertical="center"/>
      <protection locked="0"/>
    </xf>
    <xf numFmtId="0" fontId="3" fillId="0" borderId="13" xfId="0" applyFont="1" applyBorder="1" applyAlignment="1">
      <alignment horizontal="center" vertical="center"/>
    </xf>
    <xf numFmtId="0" fontId="3" fillId="5" borderId="21" xfId="0" applyFont="1" applyFill="1" applyBorder="1" applyAlignment="1" applyProtection="1">
      <alignment horizontal="center" vertical="center"/>
      <protection locked="0"/>
    </xf>
    <xf numFmtId="0" fontId="3" fillId="5" borderId="4" xfId="0" applyFont="1" applyFill="1" applyBorder="1" applyAlignment="1" applyProtection="1">
      <alignment horizontal="center" vertical="center"/>
      <protection locked="0"/>
    </xf>
    <xf numFmtId="0" fontId="3" fillId="5" borderId="5" xfId="0" applyFont="1" applyFill="1" applyBorder="1" applyAlignment="1" applyProtection="1">
      <alignment horizontal="center" vertical="center"/>
      <protection locked="0"/>
    </xf>
    <xf numFmtId="0" fontId="3" fillId="5" borderId="5" xfId="0" applyFont="1" applyFill="1" applyBorder="1" applyAlignment="1" applyProtection="1">
      <alignment horizontal="center" vertical="center" wrapText="1"/>
      <protection locked="0"/>
    </xf>
    <xf numFmtId="0" fontId="3" fillId="5" borderId="28" xfId="0" applyFont="1" applyFill="1" applyBorder="1" applyAlignment="1" applyProtection="1">
      <alignment horizontal="center" vertical="center" wrapText="1"/>
      <protection locked="0"/>
    </xf>
    <xf numFmtId="0" fontId="3" fillId="0" borderId="28" xfId="0" applyFont="1" applyBorder="1" applyAlignment="1">
      <alignment horizontal="center" vertical="center"/>
    </xf>
    <xf numFmtId="0" fontId="3" fillId="0" borderId="4" xfId="0" applyFont="1" applyBorder="1" applyAlignment="1">
      <alignment horizontal="center" vertical="center"/>
    </xf>
    <xf numFmtId="0" fontId="3" fillId="5" borderId="29" xfId="0" applyFont="1" applyFill="1" applyBorder="1" applyAlignment="1" applyProtection="1">
      <alignment horizontal="center" vertical="center" wrapText="1"/>
      <protection locked="0"/>
    </xf>
    <xf numFmtId="0" fontId="3" fillId="5" borderId="15" xfId="0" applyFont="1" applyFill="1" applyBorder="1" applyAlignment="1" applyProtection="1">
      <alignment horizontal="center" vertical="center" wrapText="1"/>
      <protection locked="0"/>
    </xf>
    <xf numFmtId="0" fontId="8" fillId="4" borderId="0" xfId="0" applyFont="1" applyFill="1"/>
    <xf numFmtId="0" fontId="2" fillId="5" borderId="31" xfId="0" applyFont="1" applyFill="1" applyBorder="1" applyAlignment="1" applyProtection="1">
      <alignment horizontal="left"/>
      <protection locked="0"/>
    </xf>
    <xf numFmtId="0" fontId="9" fillId="0" borderId="0" xfId="0" applyFont="1" applyAlignment="1">
      <alignment horizontal="left" vertical="center"/>
    </xf>
    <xf numFmtId="0" fontId="5" fillId="5" borderId="29" xfId="0" applyFont="1" applyFill="1" applyBorder="1" applyAlignment="1" applyProtection="1">
      <alignment wrapText="1"/>
      <protection locked="0"/>
    </xf>
    <xf numFmtId="0" fontId="14" fillId="0" borderId="0" xfId="0" applyFont="1"/>
    <xf numFmtId="0" fontId="13" fillId="0" borderId="0" xfId="0" applyFont="1"/>
    <xf numFmtId="0" fontId="2" fillId="0" borderId="7" xfId="0" applyFont="1" applyBorder="1"/>
    <xf numFmtId="0" fontId="15" fillId="6" borderId="25" xfId="0" applyFont="1" applyFill="1" applyBorder="1" applyAlignment="1">
      <alignment horizontal="center" vertical="center" wrapText="1"/>
    </xf>
    <xf numFmtId="0" fontId="15" fillId="6" borderId="25" xfId="0" applyFont="1" applyFill="1" applyBorder="1" applyAlignment="1">
      <alignment horizontal="center" vertical="center"/>
    </xf>
    <xf numFmtId="0" fontId="15" fillId="6" borderId="26" xfId="0" applyFont="1" applyFill="1" applyBorder="1" applyAlignment="1">
      <alignment horizontal="center" vertical="center" wrapText="1"/>
    </xf>
    <xf numFmtId="0" fontId="15" fillId="6" borderId="26" xfId="0" applyFont="1" applyFill="1" applyBorder="1" applyAlignment="1">
      <alignment horizontal="center" vertical="center"/>
    </xf>
    <xf numFmtId="0" fontId="15" fillId="6" borderId="18" xfId="0" applyFont="1" applyFill="1" applyBorder="1" applyAlignment="1">
      <alignment horizontal="center" vertical="center"/>
    </xf>
    <xf numFmtId="0" fontId="15" fillId="6" borderId="25" xfId="0" applyFont="1" applyFill="1" applyBorder="1" applyAlignment="1">
      <alignment vertical="center" wrapText="1"/>
    </xf>
    <xf numFmtId="0" fontId="15" fillId="6" borderId="26" xfId="0" applyFont="1" applyFill="1" applyBorder="1" applyAlignment="1">
      <alignment vertical="center" wrapText="1"/>
    </xf>
    <xf numFmtId="0" fontId="15" fillId="6" borderId="18" xfId="0" applyFont="1" applyFill="1" applyBorder="1" applyAlignment="1">
      <alignment vertical="center" wrapText="1"/>
    </xf>
    <xf numFmtId="0" fontId="15" fillId="6" borderId="27" xfId="0" applyFont="1" applyFill="1" applyBorder="1" applyAlignment="1">
      <alignment horizontal="center" vertical="center" wrapText="1"/>
    </xf>
    <xf numFmtId="0" fontId="3" fillId="5" borderId="20" xfId="0" applyFont="1" applyFill="1" applyBorder="1" applyAlignment="1" applyProtection="1">
      <alignment horizontal="left"/>
      <protection locked="0"/>
    </xf>
    <xf numFmtId="0" fontId="3" fillId="5" borderId="9" xfId="0" applyFont="1" applyFill="1" applyBorder="1" applyAlignment="1" applyProtection="1">
      <alignment vertical="center" wrapText="1"/>
      <protection locked="0"/>
    </xf>
    <xf numFmtId="0" fontId="3" fillId="5" borderId="4" xfId="0" applyFont="1" applyFill="1" applyBorder="1" applyAlignment="1" applyProtection="1">
      <alignment horizontal="left" vertical="center" wrapText="1"/>
      <protection locked="0"/>
    </xf>
    <xf numFmtId="0" fontId="3" fillId="5" borderId="4" xfId="0" applyFont="1" applyFill="1" applyBorder="1" applyAlignment="1" applyProtection="1">
      <alignment vertical="center"/>
      <protection locked="0"/>
    </xf>
    <xf numFmtId="0" fontId="3" fillId="5" borderId="4" xfId="0" applyFont="1" applyFill="1" applyBorder="1" applyAlignment="1" applyProtection="1">
      <alignment vertical="center" wrapText="1"/>
      <protection locked="0"/>
    </xf>
    <xf numFmtId="0" fontId="3" fillId="5" borderId="8" xfId="0" applyFont="1" applyFill="1" applyBorder="1" applyAlignment="1" applyProtection="1">
      <alignment vertical="center" wrapText="1"/>
      <protection locked="0"/>
    </xf>
    <xf numFmtId="0" fontId="3" fillId="5" borderId="29" xfId="0" applyFont="1" applyFill="1" applyBorder="1" applyAlignment="1" applyProtection="1">
      <alignment vertical="center" wrapText="1"/>
      <protection locked="0"/>
    </xf>
    <xf numFmtId="0" fontId="3" fillId="5" borderId="16" xfId="0" applyFont="1" applyFill="1" applyBorder="1" applyAlignment="1" applyProtection="1">
      <alignment vertical="center" wrapText="1"/>
      <protection locked="0"/>
    </xf>
    <xf numFmtId="0" fontId="3" fillId="5" borderId="5" xfId="0" applyFont="1" applyFill="1" applyBorder="1" applyAlignment="1" applyProtection="1">
      <alignment vertical="center" wrapText="1"/>
      <protection locked="0"/>
    </xf>
    <xf numFmtId="164" fontId="3" fillId="0" borderId="28" xfId="8" applyFont="1" applyBorder="1" applyAlignment="1">
      <alignment horizontal="center" vertical="center"/>
    </xf>
    <xf numFmtId="164" fontId="3" fillId="0" borderId="4" xfId="8" applyFont="1" applyBorder="1" applyAlignment="1">
      <alignment horizontal="center" vertical="center"/>
    </xf>
    <xf numFmtId="164" fontId="2" fillId="0" borderId="32" xfId="8" applyFont="1" applyBorder="1" applyAlignment="1">
      <alignment horizontal="center" vertical="center"/>
    </xf>
    <xf numFmtId="164" fontId="3" fillId="5" borderId="13" xfId="8" applyFont="1" applyFill="1" applyBorder="1" applyAlignment="1" applyProtection="1">
      <alignment horizontal="center" vertical="center"/>
      <protection locked="0"/>
    </xf>
    <xf numFmtId="164" fontId="3" fillId="5" borderId="21" xfId="8" applyFont="1" applyFill="1" applyBorder="1" applyAlignment="1" applyProtection="1">
      <alignment horizontal="center" vertical="center"/>
      <protection locked="0"/>
    </xf>
    <xf numFmtId="164" fontId="3" fillId="5" borderId="4" xfId="8" applyFont="1" applyFill="1" applyBorder="1" applyAlignment="1" applyProtection="1">
      <alignment horizontal="center" vertical="center" wrapText="1"/>
      <protection locked="0"/>
    </xf>
    <xf numFmtId="164" fontId="3" fillId="5" borderId="5" xfId="8" applyFont="1" applyFill="1" applyBorder="1" applyAlignment="1" applyProtection="1">
      <alignment horizontal="center" vertical="center" wrapText="1"/>
      <protection locked="0"/>
    </xf>
    <xf numFmtId="164" fontId="3" fillId="5" borderId="28" xfId="8" applyFont="1" applyFill="1" applyBorder="1" applyAlignment="1" applyProtection="1">
      <alignment horizontal="center" vertical="center" wrapText="1"/>
      <protection locked="0"/>
    </xf>
    <xf numFmtId="164" fontId="3" fillId="0" borderId="29" xfId="8" applyFont="1" applyBorder="1" applyAlignment="1">
      <alignment horizontal="center" vertical="center"/>
    </xf>
    <xf numFmtId="164" fontId="3" fillId="5" borderId="9" xfId="8" applyFont="1" applyFill="1" applyBorder="1" applyAlignment="1" applyProtection="1">
      <alignment horizontal="center" vertical="center" wrapText="1"/>
      <protection locked="0"/>
    </xf>
    <xf numFmtId="164" fontId="3" fillId="5" borderId="12" xfId="8" applyFont="1" applyFill="1" applyBorder="1" applyAlignment="1" applyProtection="1">
      <alignment horizontal="center" vertical="center" wrapText="1"/>
      <protection locked="0"/>
    </xf>
    <xf numFmtId="164" fontId="3" fillId="0" borderId="15" xfId="8" applyFont="1" applyBorder="1" applyAlignment="1">
      <alignment horizontal="center" vertical="center"/>
    </xf>
    <xf numFmtId="164" fontId="2" fillId="0" borderId="32" xfId="8" applyFont="1" applyBorder="1" applyAlignment="1">
      <alignment horizontal="center"/>
    </xf>
    <xf numFmtId="164" fontId="3" fillId="0" borderId="22" xfId="8" applyFont="1" applyBorder="1" applyAlignment="1">
      <alignment horizontal="center"/>
    </xf>
    <xf numFmtId="164" fontId="3" fillId="0" borderId="23" xfId="8" applyFont="1" applyBorder="1" applyAlignment="1">
      <alignment horizontal="center"/>
    </xf>
    <xf numFmtId="164" fontId="2" fillId="0" borderId="23" xfId="8" applyFont="1" applyBorder="1" applyAlignment="1">
      <alignment horizontal="center"/>
    </xf>
    <xf numFmtId="0" fontId="14" fillId="0" borderId="23" xfId="0" applyFont="1" applyBorder="1"/>
    <xf numFmtId="0" fontId="17" fillId="5" borderId="11" xfId="0" applyFont="1" applyFill="1" applyBorder="1" applyAlignment="1" applyProtection="1">
      <alignment horizontal="left" wrapText="1"/>
      <protection locked="0"/>
    </xf>
    <xf numFmtId="0" fontId="3" fillId="4" borderId="14" xfId="0" applyFont="1" applyFill="1" applyBorder="1" applyAlignment="1" applyProtection="1">
      <alignment horizontal="left" wrapText="1"/>
      <protection locked="0"/>
    </xf>
    <xf numFmtId="0" fontId="3" fillId="4" borderId="14" xfId="0" applyFont="1" applyFill="1" applyBorder="1" applyAlignment="1" applyProtection="1">
      <alignment horizontal="center" vertical="center" wrapText="1"/>
      <protection locked="0"/>
    </xf>
    <xf numFmtId="164" fontId="3" fillId="4" borderId="14" xfId="8" applyFont="1" applyFill="1" applyBorder="1" applyAlignment="1" applyProtection="1">
      <alignment horizontal="center" vertical="center" wrapText="1"/>
      <protection locked="0"/>
    </xf>
    <xf numFmtId="0" fontId="3" fillId="4" borderId="9" xfId="0" applyFont="1" applyFill="1" applyBorder="1" applyAlignment="1" applyProtection="1">
      <alignment vertical="center" wrapText="1"/>
      <protection locked="0"/>
    </xf>
    <xf numFmtId="0" fontId="3" fillId="4" borderId="5" xfId="0" applyFont="1" applyFill="1" applyBorder="1" applyAlignment="1" applyProtection="1">
      <alignment vertical="center"/>
      <protection locked="0"/>
    </xf>
    <xf numFmtId="0" fontId="3" fillId="5" borderId="11" xfId="0" applyFont="1" applyFill="1" applyBorder="1" applyAlignment="1" applyProtection="1">
      <alignment horizontal="left" vertical="center" wrapText="1"/>
      <protection locked="0"/>
    </xf>
    <xf numFmtId="0" fontId="13" fillId="0" borderId="0" xfId="0" applyFont="1" applyAlignment="1">
      <alignment vertical="top" wrapText="1"/>
    </xf>
    <xf numFmtId="0" fontId="11" fillId="0" borderId="0" xfId="0" applyFont="1" applyAlignment="1">
      <alignment horizontal="left" vertical="center" wrapText="1"/>
    </xf>
    <xf numFmtId="0" fontId="6" fillId="2" borderId="18" xfId="1" applyFont="1" applyFill="1" applyBorder="1" applyAlignment="1">
      <alignment vertical="center"/>
    </xf>
    <xf numFmtId="0" fontId="2" fillId="0" borderId="7" xfId="0" applyFont="1" applyBorder="1" applyAlignment="1">
      <alignment horizontal="left"/>
    </xf>
    <xf numFmtId="0" fontId="6" fillId="2" borderId="0" xfId="1" applyFont="1" applyFill="1" applyBorder="1" applyAlignment="1">
      <alignment vertical="center"/>
    </xf>
    <xf numFmtId="0" fontId="5" fillId="5" borderId="0" xfId="0" applyFont="1" applyFill="1" applyAlignment="1" applyProtection="1">
      <alignment horizontal="left" wrapText="1"/>
      <protection locked="0"/>
    </xf>
    <xf numFmtId="0" fontId="7" fillId="5" borderId="18" xfId="0" applyFont="1" applyFill="1" applyBorder="1" applyAlignment="1" applyProtection="1">
      <alignment horizontal="left" wrapText="1"/>
      <protection locked="0"/>
    </xf>
    <xf numFmtId="0" fontId="7" fillId="5" borderId="19" xfId="0" applyFont="1" applyFill="1" applyBorder="1" applyAlignment="1" applyProtection="1">
      <alignment horizontal="left" wrapText="1"/>
      <protection locked="0"/>
    </xf>
    <xf numFmtId="0" fontId="5" fillId="5" borderId="18" xfId="0" applyFont="1" applyFill="1" applyBorder="1" applyAlignment="1" applyProtection="1">
      <alignment horizontal="left" wrapText="1"/>
      <protection locked="0"/>
    </xf>
    <xf numFmtId="0" fontId="3" fillId="0" borderId="22" xfId="0" applyFont="1" applyBorder="1"/>
  </cellXfs>
  <cellStyles count="9">
    <cellStyle name="Beschriftung" xfId="7" xr:uid="{00000000-0005-0000-0000-000000000000}"/>
    <cellStyle name="Comma" xfId="8" builtinId="3"/>
    <cellStyle name="Eingabe Betrag" xfId="4" xr:uid="{00000000-0005-0000-0000-000001000000}"/>
    <cellStyle name="Eingabe Tabelle" xfId="2" xr:uid="{00000000-0005-0000-0000-000002000000}"/>
    <cellStyle name="Eingabe Zahl" xfId="3" xr:uid="{00000000-0005-0000-0000-000003000000}"/>
    <cellStyle name="Ergebniszeile" xfId="6" xr:uid="{00000000-0005-0000-0000-000004000000}"/>
    <cellStyle name="Heading 3" xfId="1" builtinId="18"/>
    <cellStyle name="Normal" xfId="0" builtinId="0"/>
    <cellStyle name="Tabelle Zahl" xfId="5" xr:uid="{00000000-0005-0000-0000-000007000000}"/>
  </cellStyles>
  <dxfs count="27">
    <dxf>
      <border>
        <left style="thin">
          <color theme="9" tint="-0.24994659260841701"/>
        </left>
        <right style="thin">
          <color theme="9" tint="-0.24994659260841701"/>
        </right>
        <top style="thin">
          <color theme="9" tint="-0.24994659260841701"/>
        </top>
        <bottom style="thin">
          <color theme="9" tint="-0.24994659260841701"/>
        </bottom>
        <vertical/>
        <horizontal/>
      </border>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left" vertical="bottom" textRotation="0" wrapText="1" indent="0" justifyLastLine="0" shrinkToFit="0" readingOrder="0"/>
      <border diagonalUp="0" diagonalDown="0">
        <left/>
        <right style="hair">
          <color indexed="64"/>
        </right>
        <top/>
        <bottom style="hair">
          <color indexed="64"/>
        </bottom>
        <vertical/>
        <horizontal/>
      </border>
      <protection locked="0" hidden="0"/>
    </dxf>
    <dxf>
      <font>
        <b val="0"/>
        <i val="0"/>
        <strike val="0"/>
        <condense val="0"/>
        <extend val="0"/>
        <outline val="0"/>
        <shadow val="0"/>
        <u val="none"/>
        <vertAlign val="baseline"/>
        <sz val="9"/>
        <color theme="1"/>
        <name val="Arial"/>
        <scheme val="none"/>
      </font>
      <alignment horizontal="center"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center" vertical="center" textRotation="0" wrapText="1" indent="0" justifyLastLine="0" shrinkToFit="0" readingOrder="0"/>
      <border diagonalUp="0" diagonalDown="0">
        <left style="hair">
          <color indexed="64"/>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general" vertical="bottom" textRotation="0" wrapText="1" indent="0" justifyLastLine="0" shrinkToFit="0" readingOrder="0"/>
      <border diagonalUp="0" diagonalDown="0">
        <left style="hair">
          <color indexed="64"/>
        </left>
        <right style="hair">
          <color indexed="64"/>
        </right>
        <top/>
        <bottom style="hair">
          <color indexed="64"/>
        </bottom>
        <vertical/>
        <horizontal/>
      </border>
      <protection locked="0" hidden="0"/>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general" vertical="bottom" textRotation="0" wrapText="1" indent="0" justifyLastLine="0" shrinkToFit="0" readingOrder="0"/>
      <border diagonalUp="0" diagonalDown="0">
        <left/>
        <right style="hair">
          <color indexed="64"/>
        </right>
        <top style="hair">
          <color indexed="64"/>
        </top>
        <bottom style="hair">
          <color indexed="64"/>
        </bottom>
        <vertical/>
        <horizontal/>
      </border>
      <protection locked="0" hidden="0"/>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general" vertical="bottom" textRotation="0" wrapText="1" indent="0" justifyLastLine="0" shrinkToFit="0" readingOrder="0"/>
      <border diagonalUp="0" diagonalDown="0">
        <left style="hair">
          <color indexed="64"/>
        </left>
        <right/>
        <top style="hair">
          <color indexed="64"/>
        </top>
        <bottom style="hair">
          <color indexed="64"/>
        </bottom>
        <vertical/>
        <horizontal/>
      </border>
      <protection locked="0" hidden="0"/>
    </dxf>
    <dxf>
      <border outline="0">
        <bottom style="double">
          <color indexed="64"/>
        </bottom>
      </border>
    </dxf>
    <dxf>
      <border outline="0">
        <bottom style="medium">
          <color theme="0"/>
        </bottom>
      </border>
    </dxf>
    <dxf>
      <font>
        <b/>
        <i val="0"/>
        <strike val="0"/>
        <condense val="0"/>
        <extend val="0"/>
        <outline val="0"/>
        <shadow val="0"/>
        <u val="none"/>
        <vertAlign val="baseline"/>
        <sz val="9"/>
        <color theme="1" tint="4.9989318521683403E-2"/>
        <name val="Arial"/>
        <scheme val="none"/>
      </font>
      <fill>
        <patternFill patternType="solid">
          <fgColor indexed="64"/>
          <bgColor theme="0" tint="-0.14999847407452621"/>
        </patternFill>
      </fill>
      <alignment horizontal="general" vertical="center" textRotation="0" wrapText="1" indent="0" justifyLastLine="0" shrinkToFit="0" readingOrder="0"/>
    </dxf>
    <dxf>
      <numFmt numFmtId="0" formatCode="General"/>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center" vertical="center" textRotation="0" wrapText="1" indent="0" justifyLastLine="0" shrinkToFit="0" readingOrder="0"/>
      <border diagonalUp="0" diagonalDown="0">
        <left style="hair">
          <color indexed="64"/>
        </left>
        <right style="hair">
          <color indexed="64"/>
        </right>
        <top/>
        <bottom style="double">
          <color indexed="64"/>
        </bottom>
        <vertical/>
        <horizontal/>
      </border>
      <protection locked="0" hidden="0"/>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center" vertical="center" textRotation="0" wrapText="1" indent="0" justifyLastLine="0" shrinkToFit="0" readingOrder="0"/>
      <border diagonalUp="0" diagonalDown="0">
        <left style="hair">
          <color indexed="64"/>
        </left>
        <right style="hair">
          <color indexed="64"/>
        </right>
        <top/>
        <bottom style="double">
          <color indexed="64"/>
        </bottom>
        <vertical/>
        <horizontal/>
      </border>
      <protection locked="0" hidden="0"/>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border diagonalUp="0" diagonalDown="0">
        <left style="hair">
          <color indexed="64"/>
        </left>
        <right style="hair">
          <color indexed="64"/>
        </right>
        <top style="hair">
          <color indexed="64"/>
        </top>
        <bottom style="hair">
          <color indexed="64"/>
        </bottom>
        <vertical/>
        <horizontal/>
      </border>
      <protection locked="0" hidden="0"/>
    </dxf>
    <dxf>
      <border outline="0">
        <bottom style="double">
          <color indexed="64"/>
        </bottom>
      </border>
    </dxf>
    <dxf>
      <border outline="0">
        <bottom style="medium">
          <color theme="0"/>
        </bottom>
      </border>
    </dxf>
    <dxf>
      <font>
        <b/>
        <i val="0"/>
        <strike val="0"/>
        <condense val="0"/>
        <extend val="0"/>
        <outline val="0"/>
        <shadow val="0"/>
        <u val="none"/>
        <vertAlign val="baseline"/>
        <sz val="9"/>
        <color theme="1" tint="4.9989318521683403E-2"/>
        <name val="Arial"/>
        <scheme val="none"/>
      </font>
      <fill>
        <patternFill patternType="solid">
          <fgColor indexed="64"/>
          <bgColor theme="0" tint="-0.14999847407452621"/>
        </patternFill>
      </fill>
      <alignment horizontal="general" vertical="center" textRotation="0" wrapText="1" indent="0" justifyLastLine="0" shrinkToFit="0" readingOrder="0"/>
      <border diagonalUp="0" diagonalDown="0" outline="0">
        <left style="medium">
          <color theme="0"/>
        </left>
        <right style="medium">
          <color theme="0"/>
        </right>
        <top/>
        <bottom/>
      </border>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left" vertical="bottom" textRotation="0" wrapText="1" indent="0" justifyLastLine="0" shrinkToFit="0" readingOrder="0"/>
      <border diagonalUp="0" diagonalDown="0">
        <left style="hair">
          <color indexed="64"/>
        </left>
        <right style="hair">
          <color indexed="64"/>
        </right>
        <top/>
        <bottom style="hair">
          <color indexed="64"/>
        </bottom>
        <vertical/>
        <horizontal/>
      </border>
      <protection locked="0" hidden="0"/>
    </dxf>
    <dxf>
      <font>
        <b val="0"/>
        <i val="0"/>
        <strike val="0"/>
        <condense val="0"/>
        <extend val="0"/>
        <outline val="0"/>
        <shadow val="0"/>
        <u val="none"/>
        <vertAlign val="baseline"/>
        <sz val="9"/>
        <color theme="1"/>
        <name val="Arial"/>
        <scheme val="none"/>
      </font>
      <alignment horizontal="center"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left style="hair">
          <color indexed="64"/>
        </left>
        <right style="hair">
          <color indexed="64"/>
        </right>
        <top/>
        <bottom style="hair">
          <color indexed="64"/>
        </bottom>
        <vertical/>
        <horizontal/>
      </border>
      <protection locked="0" hidden="0"/>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left style="hair">
          <color indexed="64"/>
        </left>
        <right style="hair">
          <color indexed="64"/>
        </right>
        <top/>
        <bottom style="hair">
          <color indexed="64"/>
        </bottom>
        <vertical/>
        <horizontal/>
      </border>
      <protection locked="0" hidden="0"/>
    </dxf>
    <dxf>
      <font>
        <b val="0"/>
        <i val="0"/>
        <strike val="0"/>
        <condense val="0"/>
        <extend val="0"/>
        <outline val="0"/>
        <shadow val="0"/>
        <u val="none"/>
        <vertAlign val="baseline"/>
        <sz val="9"/>
        <color theme="1"/>
        <name val="Arial"/>
        <scheme val="none"/>
      </font>
      <border diagonalUp="0" diagonalDown="0">
        <left/>
        <right style="hair">
          <color indexed="64"/>
        </right>
        <top/>
        <bottom style="hair">
          <color indexed="64"/>
        </bottom>
        <vertical/>
        <horizontal/>
      </border>
    </dxf>
    <dxf>
      <font>
        <b val="0"/>
        <i val="0"/>
        <strike val="0"/>
        <condense val="0"/>
        <extend val="0"/>
        <outline val="0"/>
        <shadow val="0"/>
        <u val="none"/>
        <vertAlign val="baseline"/>
        <sz val="9"/>
        <color theme="1"/>
        <name val="Arial"/>
        <scheme val="none"/>
      </font>
      <fill>
        <patternFill patternType="solid">
          <fgColor indexed="64"/>
          <bgColor theme="7" tint="0.79998168889431442"/>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Arial"/>
        <scheme val="none"/>
      </font>
      <fill>
        <patternFill patternType="solid">
          <fgColor indexed="64"/>
          <bgColor theme="7" tint="0.79998168889431442"/>
        </patternFill>
      </fill>
      <border diagonalUp="0" diagonalDown="0">
        <left style="hair">
          <color theme="1"/>
        </left>
        <right style="hair">
          <color theme="1"/>
        </right>
        <top/>
        <bottom style="hair">
          <color theme="1"/>
        </bottom>
        <vertical/>
        <horizontal/>
      </border>
    </dxf>
    <dxf>
      <border outline="0">
        <top style="medium">
          <color theme="0"/>
        </top>
        <bottom style="double">
          <color indexed="64"/>
        </bottom>
      </border>
    </dxf>
    <dxf>
      <border outline="0">
        <bottom style="medium">
          <color theme="0"/>
        </bottom>
      </border>
    </dxf>
    <dxf>
      <font>
        <strike val="0"/>
        <outline val="0"/>
        <shadow val="0"/>
        <u val="none"/>
        <vertAlign val="baseline"/>
        <sz val="9"/>
        <color theme="1" tint="4.9989318521683403E-2"/>
        <name val="Arial"/>
        <scheme val="none"/>
      </font>
    </dxf>
  </dxfs>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absolute">
    <xdr:from>
      <xdr:col>5</xdr:col>
      <xdr:colOff>638176</xdr:colOff>
      <xdr:row>0</xdr:row>
      <xdr:rowOff>76200</xdr:rowOff>
    </xdr:from>
    <xdr:to>
      <xdr:col>6</xdr:col>
      <xdr:colOff>1552576</xdr:colOff>
      <xdr:row>0</xdr:row>
      <xdr:rowOff>824725</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11589" b="5808"/>
        <a:stretch/>
      </xdr:blipFill>
      <xdr:spPr>
        <a:xfrm>
          <a:off x="5924551" y="76200"/>
          <a:ext cx="1676400" cy="7485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https://gizonline.sharepoint.com/sites/EU4ITDGeorgia/Freigegebene%20Dokumente/General/02%20projects/01%20municipalities/project%20generation/Cultural%20Landscapes%20and%20Urban%20History%20of%20Georgia/120423%20Files/42-10-kostenschaetzung-us-kv-en%20(5)1?ABBDDFBB" TargetMode="External"/><Relationship Id="rId1" Type="http://schemas.openxmlformats.org/officeDocument/2006/relationships/externalLinkPath" Target="file:///\\ABBDDFBB\42-10-kostenschaetzung-us-kv-en%20(5)1"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Tamar.Khurtsilava\Desktop\42-2-2020-preisblatt-en1.xlsx" TargetMode="External"/><Relationship Id="rId1" Type="http://schemas.openxmlformats.org/officeDocument/2006/relationships/externalLinkPath" Target="https://gizonline.sharepoint.com/Users/Tamar.Khurtsilava/Desktop/42-2-2020-preisblatt-en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 estimate"/>
      <sheetName val="Lists"/>
    </sheetNames>
    <sheetDataSet>
      <sheetData sheetId="0"/>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ice schedule"/>
      <sheetName val="List of key experts"/>
      <sheetName val="Listen"/>
    </sheetNames>
    <sheetDataSet>
      <sheetData sheetId="0" refreshError="1"/>
      <sheetData sheetId="1"/>
      <sheetData sheetId="2"/>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9:G17" totalsRowShown="0" headerRowDxfId="26" headerRowBorderDxfId="25" tableBorderDxfId="24">
  <autoFilter ref="A9:G17" xr:uid="{00000000-0009-0000-0100-000002000000}">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00000000-0010-0000-0000-000001000000}" name="Fee  ̶  daily rate_x000a_                 Item" dataDxfId="23" dataCellStyle="Eingabe Tabelle"/>
    <tableColumn id="2" xr3:uid="{00000000-0010-0000-0000-000002000000}" name="Name" dataDxfId="22" dataCellStyle="Beschriftung"/>
    <tableColumn id="3" xr3:uid="{00000000-0010-0000-0000-000003000000}" name="Type of reimbursement" dataDxfId="21" dataCellStyle="Beschriftung">
      <calculatedColumnFormula>"Lump sum /per day"</calculatedColumnFormula>
    </tableColumn>
    <tableColumn id="4" xr3:uid="{00000000-0010-0000-0000-000004000000}" name="Number" dataDxfId="20"/>
    <tableColumn id="5" xr3:uid="{00000000-0010-0000-0000-000005000000}" name="Remune-ration_x000a_GEL" dataDxfId="19"/>
    <tableColumn id="6" xr3:uid="{00000000-0010-0000-0000-000006000000}" name="Total" dataDxfId="18">
      <calculatedColumnFormula>D10*E10</calculatedColumnFormula>
    </tableColumn>
    <tableColumn id="7" xr3:uid="{00000000-0010-0000-0000-000007000000}" name="Explanations" dataDxfId="17"/>
  </tableColumns>
  <tableStyleInfo name="TableStyleMedium2"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22:G28" totalsRowShown="0" headerRowDxfId="16" headerRowBorderDxfId="15" tableBorderDxfId="14">
  <autoFilter ref="A22:G28" xr:uid="{00000000-0009-0000-0100-000003000000}">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00000000-0010-0000-0100-000001000000}" name="Item"/>
    <tableColumn id="2" xr3:uid="{00000000-0010-0000-0100-000002000000}" name="Subitem"/>
    <tableColumn id="3" xr3:uid="{00000000-0010-0000-0100-000003000000}" name="Type of reimbursement" dataDxfId="13"/>
    <tableColumn id="4" xr3:uid="{00000000-0010-0000-0100-000004000000}" name="Number" dataDxfId="12"/>
    <tableColumn id="5" xr3:uid="{00000000-0010-0000-0100-000005000000}" name="Budget/ Price_x000a_GEL" dataDxfId="11"/>
    <tableColumn id="6" xr3:uid="{00000000-0010-0000-0100-000006000000}" name="Total " dataDxfId="10">
      <calculatedColumnFormula>D23*E23</calculatedColumnFormula>
    </tableColumn>
    <tableColumn id="7" xr3:uid="{00000000-0010-0000-0100-000007000000}" name="Explanations"/>
  </tableColumns>
  <tableStyleInfo name="TableStyleMedium2" showFirstColumn="0"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Table5" displayName="Table5" ref="A33:G38" totalsRowShown="0" headerRowDxfId="9" headerRowBorderDxfId="8" tableBorderDxfId="7">
  <autoFilter ref="A33:G38" xr:uid="{00000000-0009-0000-0100-000005000000}">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00000000-0010-0000-0200-000001000000}" name="Item" dataDxfId="6"/>
    <tableColumn id="2" xr3:uid="{00000000-0010-0000-0200-000002000000}" name=" " dataDxfId="5"/>
    <tableColumn id="3" xr3:uid="{00000000-0010-0000-0200-000003000000}" name="Type of reimbursement" dataDxfId="4"/>
    <tableColumn id="4" xr3:uid="{00000000-0010-0000-0200-000004000000}" name="Number" dataDxfId="3"/>
    <tableColumn id="5" xr3:uid="{00000000-0010-0000-0200-000005000000}" name="Budget/ Price_x000a_GEL" dataCellStyle="Comma"/>
    <tableColumn id="6" xr3:uid="{00000000-0010-0000-0200-000006000000}" name="Total " dataDxfId="2" dataCellStyle="Comma">
      <calculatedColumnFormula>E34*D34</calculatedColumnFormula>
    </tableColumn>
    <tableColumn id="7" xr3:uid="{00000000-0010-0000-0200-000007000000}" name="Explanations" dataDxfId="1"/>
  </tableColumns>
  <tableStyleInfo name="TableStyleMedium2"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table" Target="../tables/table3.xml"/><Relationship Id="rId5" Type="http://schemas.openxmlformats.org/officeDocument/2006/relationships/table" Target="../tables/table2.xm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G53"/>
  <sheetViews>
    <sheetView showGridLines="0" tabSelected="1" zoomScale="110" zoomScaleNormal="110" workbookViewId="0">
      <selection activeCell="H1" sqref="H1"/>
    </sheetView>
  </sheetViews>
  <sheetFormatPr defaultRowHeight="14.5" x14ac:dyDescent="0.35"/>
  <cols>
    <col min="1" max="1" width="19.26953125" customWidth="1"/>
    <col min="2" max="2" width="18.26953125" customWidth="1"/>
    <col min="3" max="3" width="19.26953125" customWidth="1"/>
    <col min="4" max="4" width="8.453125" customWidth="1"/>
    <col min="5" max="5" width="13.26953125" customWidth="1"/>
    <col min="6" max="6" width="11" bestFit="1" customWidth="1"/>
    <col min="7" max="7" width="39.1796875" customWidth="1"/>
  </cols>
  <sheetData>
    <row r="1" spans="1:7" ht="73.5" customHeight="1" x14ac:dyDescent="0.35">
      <c r="A1" s="90" t="s">
        <v>53</v>
      </c>
      <c r="B1" s="90"/>
      <c r="C1" s="90"/>
      <c r="D1" s="90"/>
      <c r="E1" s="90"/>
      <c r="F1" s="90"/>
      <c r="G1" s="42"/>
    </row>
    <row r="2" spans="1:7" ht="17.149999999999999" customHeight="1" thickBot="1" x14ac:dyDescent="0.4">
      <c r="A2" s="1" t="s">
        <v>0</v>
      </c>
      <c r="B2" s="41">
        <v>83480626</v>
      </c>
      <c r="C2" s="1" t="s">
        <v>1</v>
      </c>
      <c r="D2" s="95"/>
      <c r="E2" s="95"/>
      <c r="F2" s="95"/>
      <c r="G2" s="95"/>
    </row>
    <row r="3" spans="1:7" ht="17.149999999999999" customHeight="1" thickBot="1" x14ac:dyDescent="0.4">
      <c r="A3" s="1" t="s">
        <v>2</v>
      </c>
      <c r="B3" s="56" t="s">
        <v>3</v>
      </c>
      <c r="C3" s="1" t="s">
        <v>4</v>
      </c>
      <c r="D3" s="96"/>
      <c r="E3" s="96"/>
      <c r="F3" s="96"/>
      <c r="G3" s="96"/>
    </row>
    <row r="4" spans="1:7" ht="17.149999999999999" customHeight="1" thickBot="1" x14ac:dyDescent="0.4">
      <c r="A4" s="1" t="s">
        <v>5</v>
      </c>
      <c r="B4" s="21"/>
      <c r="C4" s="1" t="s">
        <v>6</v>
      </c>
      <c r="D4" s="97"/>
      <c r="E4" s="97"/>
      <c r="F4" s="97"/>
      <c r="G4" s="97"/>
    </row>
    <row r="5" spans="1:7" ht="14.25" customHeight="1" x14ac:dyDescent="0.35">
      <c r="A5" s="2"/>
      <c r="B5" s="2"/>
      <c r="C5" s="2" t="s">
        <v>7</v>
      </c>
      <c r="D5" s="94" t="s">
        <v>8</v>
      </c>
      <c r="E5" s="94"/>
      <c r="F5" s="94"/>
      <c r="G5" s="94"/>
    </row>
    <row r="6" spans="1:7" x14ac:dyDescent="0.35">
      <c r="A6" s="2"/>
      <c r="B6" s="2"/>
      <c r="C6" s="2"/>
      <c r="D6" s="2"/>
      <c r="E6" s="2"/>
      <c r="F6" s="2"/>
      <c r="G6" s="2"/>
    </row>
    <row r="7" spans="1:7" ht="13.5" customHeight="1" thickBot="1" x14ac:dyDescent="0.4">
      <c r="A7" s="91" t="s">
        <v>9</v>
      </c>
      <c r="B7" s="91"/>
      <c r="C7" s="91"/>
      <c r="D7" s="91"/>
      <c r="E7" s="91"/>
      <c r="F7" s="91"/>
      <c r="G7" s="91"/>
    </row>
    <row r="8" spans="1:7" ht="9.75" customHeight="1" x14ac:dyDescent="0.35">
      <c r="A8" s="7"/>
      <c r="B8" s="7"/>
      <c r="C8" s="7"/>
      <c r="D8" s="7"/>
      <c r="E8" s="7"/>
      <c r="F8" s="7"/>
      <c r="G8" s="7"/>
    </row>
    <row r="9" spans="1:7" ht="23.5" thickBot="1" x14ac:dyDescent="0.4">
      <c r="A9" s="47" t="s">
        <v>10</v>
      </c>
      <c r="B9" s="48" t="s">
        <v>11</v>
      </c>
      <c r="C9" s="49" t="s">
        <v>12</v>
      </c>
      <c r="D9" s="49" t="s">
        <v>13</v>
      </c>
      <c r="E9" s="49" t="s">
        <v>14</v>
      </c>
      <c r="F9" s="50" t="s">
        <v>15</v>
      </c>
      <c r="G9" s="51" t="s">
        <v>16</v>
      </c>
    </row>
    <row r="10" spans="1:7" ht="23" x14ac:dyDescent="0.35">
      <c r="A10" s="18" t="s">
        <v>17</v>
      </c>
      <c r="B10" s="25"/>
      <c r="C10" s="5" t="str">
        <f>"Lump sum /per day"</f>
        <v>Lump sum /per day</v>
      </c>
      <c r="D10" s="29">
        <v>60</v>
      </c>
      <c r="E10" s="68"/>
      <c r="F10" s="65">
        <f>D10*E10</f>
        <v>0</v>
      </c>
      <c r="G10" s="88" t="s">
        <v>46</v>
      </c>
    </row>
    <row r="11" spans="1:7" ht="24" x14ac:dyDescent="0.35">
      <c r="A11" s="18" t="s">
        <v>18</v>
      </c>
      <c r="B11" s="26"/>
      <c r="C11" s="5" t="str">
        <f t="shared" ref="C11:C17" si="0">"Lump sum /per day"</f>
        <v>Lump sum /per day</v>
      </c>
      <c r="D11" s="31">
        <v>30</v>
      </c>
      <c r="E11" s="69"/>
      <c r="F11" s="66">
        <f>D11*E11</f>
        <v>0</v>
      </c>
      <c r="G11" s="24" t="s">
        <v>47</v>
      </c>
    </row>
    <row r="12" spans="1:7" hidden="1" x14ac:dyDescent="0.35">
      <c r="A12" s="18" t="s">
        <v>19</v>
      </c>
      <c r="B12" s="27"/>
      <c r="C12" s="5" t="str">
        <f t="shared" si="0"/>
        <v>Lump sum /per day</v>
      </c>
      <c r="D12" s="32"/>
      <c r="E12" s="32"/>
      <c r="F12" s="37">
        <f>D12*E12</f>
        <v>0</v>
      </c>
      <c r="G12" s="15"/>
    </row>
    <row r="13" spans="1:7" ht="15.75" hidden="1" customHeight="1" x14ac:dyDescent="0.35">
      <c r="A13" s="18" t="s">
        <v>19</v>
      </c>
      <c r="B13" s="28"/>
      <c r="C13" s="5" t="str">
        <f t="shared" si="0"/>
        <v>Lump sum /per day</v>
      </c>
      <c r="D13" s="29"/>
      <c r="E13" s="29"/>
      <c r="F13" s="37">
        <f>D13*E13</f>
        <v>0</v>
      </c>
      <c r="G13" s="14"/>
    </row>
    <row r="14" spans="1:7" hidden="1" x14ac:dyDescent="0.35">
      <c r="A14" s="18" t="s">
        <v>19</v>
      </c>
      <c r="B14" s="19"/>
      <c r="C14" s="5" t="str">
        <f t="shared" si="0"/>
        <v>Lump sum /per day</v>
      </c>
      <c r="D14" s="32"/>
      <c r="E14" s="32"/>
      <c r="F14" s="37">
        <f t="shared" ref="F14:F17" si="1">D14*E14</f>
        <v>0</v>
      </c>
      <c r="G14" s="15"/>
    </row>
    <row r="15" spans="1:7" hidden="1" x14ac:dyDescent="0.35">
      <c r="A15" s="18" t="s">
        <v>19</v>
      </c>
      <c r="B15" s="19"/>
      <c r="C15" s="5" t="str">
        <f t="shared" si="0"/>
        <v>Lump sum /per day</v>
      </c>
      <c r="D15" s="33"/>
      <c r="E15" s="33"/>
      <c r="F15" s="37">
        <f>D15*E15</f>
        <v>0</v>
      </c>
      <c r="G15" s="13"/>
    </row>
    <row r="16" spans="1:7" hidden="1" x14ac:dyDescent="0.35">
      <c r="A16" s="18" t="s">
        <v>19</v>
      </c>
      <c r="B16" s="19"/>
      <c r="C16" s="5" t="str">
        <f t="shared" si="0"/>
        <v>Lump sum /per day</v>
      </c>
      <c r="D16" s="32"/>
      <c r="E16" s="32"/>
      <c r="F16" s="37">
        <f t="shared" si="1"/>
        <v>0</v>
      </c>
      <c r="G16" s="15"/>
    </row>
    <row r="17" spans="1:7" ht="15" hidden="1" thickBot="1" x14ac:dyDescent="0.4">
      <c r="A17" s="18" t="s">
        <v>19</v>
      </c>
      <c r="B17" s="19"/>
      <c r="C17" s="5" t="str">
        <f t="shared" si="0"/>
        <v>Lump sum /per day</v>
      </c>
      <c r="D17" s="33"/>
      <c r="E17" s="33"/>
      <c r="F17" s="30">
        <f t="shared" si="1"/>
        <v>0</v>
      </c>
      <c r="G17" s="16"/>
    </row>
    <row r="18" spans="1:7" ht="15" thickBot="1" x14ac:dyDescent="0.4">
      <c r="A18" s="92" t="s">
        <v>20</v>
      </c>
      <c r="B18" s="92"/>
      <c r="C18" s="92"/>
      <c r="D18" s="92"/>
      <c r="E18" s="92"/>
      <c r="F18" s="67">
        <f>SUM(F10:F17)</f>
        <v>0</v>
      </c>
      <c r="G18" s="46"/>
    </row>
    <row r="19" spans="1:7" ht="15" thickTop="1" x14ac:dyDescent="0.35">
      <c r="A19" s="2"/>
      <c r="B19" s="2"/>
      <c r="C19" s="2"/>
      <c r="D19" s="2"/>
      <c r="E19" s="2"/>
      <c r="F19" s="2"/>
      <c r="G19" s="2"/>
    </row>
    <row r="20" spans="1:7" x14ac:dyDescent="0.35">
      <c r="A20" s="93" t="s">
        <v>21</v>
      </c>
      <c r="B20" s="93"/>
      <c r="C20" s="93"/>
      <c r="D20" s="93"/>
      <c r="E20" s="93"/>
      <c r="F20" s="93"/>
      <c r="G20" s="93"/>
    </row>
    <row r="21" spans="1:7" ht="10.5" customHeight="1" x14ac:dyDescent="0.35">
      <c r="A21" s="1"/>
      <c r="B21" s="1"/>
      <c r="C21" s="1"/>
      <c r="D21" s="1"/>
      <c r="E21" s="1"/>
      <c r="F21" s="1"/>
      <c r="G21" s="6"/>
    </row>
    <row r="22" spans="1:7" ht="24.75" customHeight="1" thickBot="1" x14ac:dyDescent="0.4">
      <c r="A22" s="52" t="s">
        <v>22</v>
      </c>
      <c r="B22" s="53" t="s">
        <v>23</v>
      </c>
      <c r="C22" s="53" t="s">
        <v>12</v>
      </c>
      <c r="D22" s="53" t="s">
        <v>13</v>
      </c>
      <c r="E22" s="49" t="s">
        <v>24</v>
      </c>
      <c r="F22" s="49" t="s">
        <v>25</v>
      </c>
      <c r="G22" s="55" t="s">
        <v>16</v>
      </c>
    </row>
    <row r="23" spans="1:7" ht="24" hidden="1" x14ac:dyDescent="0.35">
      <c r="A23" s="43" t="s">
        <v>26</v>
      </c>
      <c r="B23" s="17"/>
      <c r="C23" s="11" t="s">
        <v>27</v>
      </c>
      <c r="D23" s="35"/>
      <c r="E23" s="35"/>
      <c r="F23" s="36">
        <f t="shared" ref="F23:F28" si="2">D23*E23</f>
        <v>0</v>
      </c>
      <c r="G23" s="22"/>
    </row>
    <row r="24" spans="1:7" ht="58.5" x14ac:dyDescent="0.35">
      <c r="A24" s="57" t="s">
        <v>28</v>
      </c>
      <c r="B24" s="58" t="s">
        <v>49</v>
      </c>
      <c r="C24" s="59" t="s">
        <v>29</v>
      </c>
      <c r="D24" s="26">
        <v>4</v>
      </c>
      <c r="E24" s="70"/>
      <c r="F24" s="66">
        <f t="shared" si="2"/>
        <v>0</v>
      </c>
      <c r="G24" s="24" t="s">
        <v>48</v>
      </c>
    </row>
    <row r="25" spans="1:7" hidden="1" x14ac:dyDescent="0.35">
      <c r="A25" s="12" t="s">
        <v>30</v>
      </c>
      <c r="B25" s="15"/>
      <c r="C25" s="10" t="s">
        <v>27</v>
      </c>
      <c r="D25" s="26"/>
      <c r="E25" s="70"/>
      <c r="F25" s="66">
        <f t="shared" si="2"/>
        <v>0</v>
      </c>
      <c r="G25" s="24"/>
    </row>
    <row r="26" spans="1:7" ht="40" customHeight="1" x14ac:dyDescent="0.35">
      <c r="A26" s="57" t="s">
        <v>31</v>
      </c>
      <c r="B26" s="15"/>
      <c r="C26" s="59" t="s">
        <v>29</v>
      </c>
      <c r="D26" s="34">
        <v>5</v>
      </c>
      <c r="E26" s="71"/>
      <c r="F26" s="66">
        <f t="shared" si="2"/>
        <v>0</v>
      </c>
      <c r="G26" s="24" t="s">
        <v>50</v>
      </c>
    </row>
    <row r="27" spans="1:7" hidden="1" x14ac:dyDescent="0.35">
      <c r="A27" s="57" t="s">
        <v>32</v>
      </c>
      <c r="B27" s="13"/>
      <c r="C27" s="10" t="s">
        <v>27</v>
      </c>
      <c r="D27" s="34"/>
      <c r="E27" s="71"/>
      <c r="F27" s="66">
        <f t="shared" si="2"/>
        <v>0</v>
      </c>
      <c r="G27" s="24"/>
    </row>
    <row r="28" spans="1:7" ht="36" thickBot="1" x14ac:dyDescent="0.4">
      <c r="A28" s="86" t="s">
        <v>33</v>
      </c>
      <c r="B28" s="83"/>
      <c r="C28" s="87" t="s">
        <v>29</v>
      </c>
      <c r="D28" s="84">
        <v>1</v>
      </c>
      <c r="E28" s="85"/>
      <c r="F28" s="66">
        <f t="shared" si="2"/>
        <v>0</v>
      </c>
      <c r="G28" s="82" t="s">
        <v>45</v>
      </c>
    </row>
    <row r="29" spans="1:7" ht="15.5" thickTop="1" thickBot="1" x14ac:dyDescent="0.4">
      <c r="A29" s="92" t="s">
        <v>20</v>
      </c>
      <c r="B29" s="92"/>
      <c r="C29" s="92"/>
      <c r="D29" s="92"/>
      <c r="E29" s="92"/>
      <c r="F29" s="67">
        <f>SUM(F23:F28)</f>
        <v>0</v>
      </c>
      <c r="G29" s="46"/>
    </row>
    <row r="30" spans="1:7" ht="15" thickTop="1" x14ac:dyDescent="0.35">
      <c r="A30" s="2"/>
      <c r="B30" s="2"/>
      <c r="C30" s="2"/>
      <c r="D30" s="2"/>
      <c r="E30" s="2"/>
      <c r="F30" s="2"/>
      <c r="G30" s="2"/>
    </row>
    <row r="31" spans="1:7" x14ac:dyDescent="0.35">
      <c r="A31" s="93" t="s">
        <v>34</v>
      </c>
      <c r="B31" s="93"/>
      <c r="C31" s="93"/>
      <c r="D31" s="93"/>
      <c r="E31" s="93"/>
      <c r="F31" s="93"/>
      <c r="G31" s="93"/>
    </row>
    <row r="32" spans="1:7" ht="11.25" customHeight="1" x14ac:dyDescent="0.35">
      <c r="A32" s="7"/>
      <c r="B32" s="7"/>
      <c r="C32" s="7"/>
      <c r="D32" s="7"/>
      <c r="E32" s="7"/>
      <c r="F32" s="7"/>
      <c r="G32" s="7"/>
    </row>
    <row r="33" spans="1:7" ht="22.5" customHeight="1" thickBot="1" x14ac:dyDescent="0.4">
      <c r="A33" s="54" t="s">
        <v>22</v>
      </c>
      <c r="B33" s="52" t="s">
        <v>35</v>
      </c>
      <c r="C33" s="52" t="s">
        <v>12</v>
      </c>
      <c r="D33" s="52" t="s">
        <v>13</v>
      </c>
      <c r="E33" s="47" t="s">
        <v>24</v>
      </c>
      <c r="F33" s="47" t="s">
        <v>25</v>
      </c>
      <c r="G33" s="47" t="s">
        <v>16</v>
      </c>
    </row>
    <row r="34" spans="1:7" hidden="1" x14ac:dyDescent="0.35">
      <c r="A34" s="61" t="s">
        <v>36</v>
      </c>
      <c r="B34" s="62"/>
      <c r="C34" s="60" t="s">
        <v>27</v>
      </c>
      <c r="D34" s="38"/>
      <c r="E34" s="72"/>
      <c r="F34" s="73">
        <f t="shared" ref="F34:F38" si="3">E34*D34</f>
        <v>0</v>
      </c>
      <c r="G34" s="24"/>
    </row>
    <row r="35" spans="1:7" hidden="1" x14ac:dyDescent="0.35">
      <c r="A35" s="61" t="s">
        <v>37</v>
      </c>
      <c r="B35" s="57"/>
      <c r="C35" s="60" t="s">
        <v>27</v>
      </c>
      <c r="D35" s="26"/>
      <c r="E35" s="74"/>
      <c r="F35" s="66">
        <f t="shared" si="3"/>
        <v>0</v>
      </c>
      <c r="G35" s="23"/>
    </row>
    <row r="36" spans="1:7" ht="24" x14ac:dyDescent="0.35">
      <c r="A36" s="61" t="s">
        <v>38</v>
      </c>
      <c r="B36" s="57"/>
      <c r="C36" s="60" t="s">
        <v>29</v>
      </c>
      <c r="D36" s="26">
        <v>2</v>
      </c>
      <c r="E36" s="74"/>
      <c r="F36" s="66">
        <f t="shared" si="3"/>
        <v>0</v>
      </c>
      <c r="G36" s="24" t="s">
        <v>51</v>
      </c>
    </row>
    <row r="37" spans="1:7" ht="35.5" x14ac:dyDescent="0.35">
      <c r="A37" s="61" t="s">
        <v>39</v>
      </c>
      <c r="B37" s="20"/>
      <c r="C37" s="60" t="s">
        <v>29</v>
      </c>
      <c r="D37" s="26">
        <v>2</v>
      </c>
      <c r="E37" s="74"/>
      <c r="F37" s="66">
        <f t="shared" ref="F37" si="4">E37*D37</f>
        <v>0</v>
      </c>
      <c r="G37" s="24" t="s">
        <v>52</v>
      </c>
    </row>
    <row r="38" spans="1:7" ht="151" thickBot="1" x14ac:dyDescent="0.4">
      <c r="A38" s="61" t="s">
        <v>40</v>
      </c>
      <c r="B38" s="63"/>
      <c r="C38" s="64" t="s">
        <v>29</v>
      </c>
      <c r="D38" s="39">
        <v>1</v>
      </c>
      <c r="E38" s="75"/>
      <c r="F38" s="76">
        <f t="shared" si="3"/>
        <v>0</v>
      </c>
      <c r="G38" s="24" t="s">
        <v>44</v>
      </c>
    </row>
    <row r="39" spans="1:7" ht="15.5" thickTop="1" thickBot="1" x14ac:dyDescent="0.4">
      <c r="A39" s="92" t="s">
        <v>20</v>
      </c>
      <c r="B39" s="92"/>
      <c r="C39" s="92"/>
      <c r="D39" s="92"/>
      <c r="E39" s="92"/>
      <c r="F39" s="77">
        <f>SUM(F34:F38)</f>
        <v>0</v>
      </c>
      <c r="G39" s="46"/>
    </row>
    <row r="40" spans="1:7" ht="15" thickTop="1" x14ac:dyDescent="0.35">
      <c r="A40" s="40"/>
      <c r="B40" s="40"/>
      <c r="C40" s="40"/>
      <c r="D40" s="40"/>
      <c r="E40" s="40"/>
      <c r="F40" s="40"/>
      <c r="G40" s="40"/>
    </row>
    <row r="41" spans="1:7" ht="18.649999999999999" customHeight="1" x14ac:dyDescent="0.35">
      <c r="A41" s="93" t="s">
        <v>41</v>
      </c>
      <c r="B41" s="93"/>
      <c r="C41" s="93"/>
      <c r="D41" s="93"/>
      <c r="E41" s="93"/>
      <c r="F41" s="93"/>
      <c r="G41" s="93"/>
    </row>
    <row r="42" spans="1:7" x14ac:dyDescent="0.35">
      <c r="A42" s="98" t="s">
        <v>42</v>
      </c>
      <c r="B42" s="98"/>
      <c r="C42" s="98"/>
      <c r="D42" s="98"/>
      <c r="E42" s="98"/>
      <c r="F42" s="78">
        <f>F18+F29+F39</f>
        <v>0</v>
      </c>
      <c r="G42" s="3"/>
    </row>
    <row r="43" spans="1:7" x14ac:dyDescent="0.35">
      <c r="A43" s="4" t="s">
        <v>43</v>
      </c>
      <c r="B43" s="8">
        <v>0</v>
      </c>
      <c r="C43" s="4"/>
      <c r="D43" s="4"/>
      <c r="E43" s="4"/>
      <c r="F43" s="79">
        <f>F42*B43</f>
        <v>0</v>
      </c>
      <c r="G43" s="4"/>
    </row>
    <row r="44" spans="1:7" x14ac:dyDescent="0.35">
      <c r="A44" s="9" t="s">
        <v>42</v>
      </c>
      <c r="B44" s="4"/>
      <c r="C44" s="4"/>
      <c r="D44" s="4"/>
      <c r="E44" s="4"/>
      <c r="F44" s="80">
        <f>SUM(F42:F43)</f>
        <v>0</v>
      </c>
      <c r="G44" s="4"/>
    </row>
    <row r="46" spans="1:7" x14ac:dyDescent="0.35">
      <c r="A46" s="44"/>
      <c r="D46" s="81"/>
      <c r="E46" s="9"/>
      <c r="F46" s="9"/>
      <c r="G46" s="9"/>
    </row>
    <row r="47" spans="1:7" x14ac:dyDescent="0.35">
      <c r="D47" s="89" t="str">
        <f>IF(A1="Price schedule","Full first and last name of authorized person","Full first and last name, function, OU")</f>
        <v>Full first and last name of authorized person</v>
      </c>
      <c r="E47" s="89"/>
      <c r="F47" s="89"/>
      <c r="G47" s="89"/>
    </row>
    <row r="49" spans="3:4" ht="30.75" customHeight="1" x14ac:dyDescent="0.35">
      <c r="C49" s="44"/>
    </row>
    <row r="50" spans="3:4" ht="25.5" customHeight="1" x14ac:dyDescent="0.35">
      <c r="C50" s="45"/>
      <c r="D50" s="44"/>
    </row>
    <row r="53" spans="3:4" ht="15.75" customHeight="1" x14ac:dyDescent="0.35"/>
  </sheetData>
  <sheetProtection formatRows="0" insertRows="0" deleteRows="0"/>
  <mergeCells count="14">
    <mergeCell ref="D47:G47"/>
    <mergeCell ref="A1:F1"/>
    <mergeCell ref="A7:G7"/>
    <mergeCell ref="A18:E18"/>
    <mergeCell ref="A20:G20"/>
    <mergeCell ref="A31:G31"/>
    <mergeCell ref="D5:G5"/>
    <mergeCell ref="D2:G2"/>
    <mergeCell ref="D3:G3"/>
    <mergeCell ref="D4:G4"/>
    <mergeCell ref="A29:E29"/>
    <mergeCell ref="A42:E42"/>
    <mergeCell ref="A39:E39"/>
    <mergeCell ref="A41:G41"/>
  </mergeCells>
  <phoneticPr fontId="12" type="noConversion"/>
  <conditionalFormatting sqref="D47:G47">
    <cfRule type="expression" dxfId="0" priority="1">
      <formula>$A$1="Price schedule"</formula>
    </cfRule>
  </conditionalFormatting>
  <dataValidations count="5">
    <dataValidation type="list" allowBlank="1" showInputMessage="1" showErrorMessage="1" sqref="C23:C28 C34:C38" xr:uid="{00000000-0002-0000-0000-000000000000}">
      <formula1>"please choose, lump sum / amount, against evidence, not applicable"</formula1>
    </dataValidation>
    <dataValidation type="list" allowBlank="1" showInputMessage="1" showErrorMessage="1" sqref="A1" xr:uid="{00000000-0002-0000-0000-000001000000}">
      <formula1>"Price schedule, Estimation of the anticipated Contract Amount"</formula1>
    </dataValidation>
    <dataValidation type="custom" allowBlank="1" showInputMessage="1" showErrorMessage="1" sqref="C10:C17 F42:F44 F34:F39 F9:F18 F23:F29" xr:uid="{00000000-0002-0000-0000-000002000000}">
      <formula1>"'"</formula1>
    </dataValidation>
    <dataValidation type="list" allowBlank="1" showInputMessage="1" showErrorMessage="1" sqref="A10:A17" xr:uid="{00000000-0002-0000-0000-000003000000}">
      <formula1>"Team Leader, Expert"</formula1>
    </dataValidation>
    <dataValidation type="list" allowBlank="1" showInputMessage="1" showErrorMessage="1" sqref="A2" xr:uid="{B8139F17-894A-42CE-8444-8F2ED76FB3D2}">
      <formula1>"Tender number:, Contract number:"</formula1>
    </dataValidation>
  </dataValidations>
  <pageMargins left="0.7" right="0.7" top="0.75" bottom="0.75" header="0.3" footer="0.3"/>
  <pageSetup paperSize="9" orientation="landscape" r:id="rId1"/>
  <ignoredErrors>
    <ignoredError sqref="F9:F17 C10:C17 F38 F23:F26 F34:F36" listDataValidation="1"/>
  </ignoredErrors>
  <drawing r:id="rId2"/>
  <legacyDrawing r:id="rId3"/>
  <tableParts count="3">
    <tablePart r:id="rId4"/>
    <tablePart r:id="rId5"/>
    <tablePart r:id="rId6"/>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B36A15EC80165438A0ED736191B160F" ma:contentTypeVersion="17" ma:contentTypeDescription="Create a new document." ma:contentTypeScope="" ma:versionID="a16c040988db859ee73e8b20d7eba5e3">
  <xsd:schema xmlns:xsd="http://www.w3.org/2001/XMLSchema" xmlns:xs="http://www.w3.org/2001/XMLSchema" xmlns:p="http://schemas.microsoft.com/office/2006/metadata/properties" xmlns:ns2="b6102676-0cc1-40d2-a0a4-28eb9654447a" xmlns:ns3="b77e7c3a-8106-4b9e-a1f5-8f17f15ca894" targetNamespace="http://schemas.microsoft.com/office/2006/metadata/properties" ma:root="true" ma:fieldsID="adedf9422748ef8eecd3ad8063af8589" ns2:_="" ns3:_="">
    <xsd:import namespace="b6102676-0cc1-40d2-a0a4-28eb9654447a"/>
    <xsd:import namespace="b77e7c3a-8106-4b9e-a1f5-8f17f15ca89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102676-0cc1-40d2-a0a4-28eb965444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7e7c3a-8106-4b9e-a1f5-8f17f15ca894"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a2c29310-5c0f-4997-a176-2fad88125d38}" ma:internalName="TaxCatchAll" ma:showField="CatchAllData" ma:web="b77e7c3a-8106-4b9e-a1f5-8f17f15ca8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6102676-0cc1-40d2-a0a4-28eb9654447a">
      <Terms xmlns="http://schemas.microsoft.com/office/infopath/2007/PartnerControls"/>
    </lcf76f155ced4ddcb4097134ff3c332f>
    <TaxCatchAll xmlns="b77e7c3a-8106-4b9e-a1f5-8f17f15ca89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6D59BE2-FA4A-43EC-8FC1-8B48B667B0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6102676-0cc1-40d2-a0a4-28eb9654447a"/>
    <ds:schemaRef ds:uri="b77e7c3a-8106-4b9e-a1f5-8f17f15ca8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6751D96-34C3-478C-93EF-928442CD2971}">
  <ds:schemaRefs>
    <ds:schemaRef ds:uri="http://purl.org/dc/elements/1.1/"/>
    <ds:schemaRef ds:uri="http://schemas.openxmlformats.org/package/2006/metadata/core-properties"/>
    <ds:schemaRef ds:uri="http://www.w3.org/XML/1998/namespace"/>
    <ds:schemaRef ds:uri="http://purl.org/dc/terms/"/>
    <ds:schemaRef ds:uri="http://schemas.microsoft.com/office/2006/documentManagement/types"/>
    <ds:schemaRef ds:uri="b77e7c3a-8106-4b9e-a1f5-8f17f15ca894"/>
    <ds:schemaRef ds:uri="b6102676-0cc1-40d2-a0a4-28eb9654447a"/>
    <ds:schemaRef ds:uri="http://purl.org/dc/dcmitype/"/>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F6282FD3-4CB9-420D-9BFE-556ED6DFC3B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Company-Service Contract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Tamar Khurtsilava</dc:creator>
  <cp:keywords/>
  <dc:description/>
  <cp:lastModifiedBy>Inasaridze, Tamari GIZ GE</cp:lastModifiedBy>
  <cp:revision/>
  <dcterms:created xsi:type="dcterms:W3CDTF">2015-06-05T18:17:20Z</dcterms:created>
  <dcterms:modified xsi:type="dcterms:W3CDTF">2024-12-24T12:22:01Z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0x010100AB36A15EC80165438A0ED736191B160F</vt:lpwstr>
  </property>
  <property fmtid="{D5CDD505-2E9C-101B-9397-08002B2CF9AE}" pid="3" name="MediaServiceImageTags">
    <vt:lpwstr/>
  </property>
</Properties>
</file>