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E8F680E4-02A8-4192-B8CB-5EC8854A2638}" xr6:coauthVersionLast="47" xr6:coauthVersionMax="47" xr10:uidLastSave="{00000000-0000-0000-0000-000000000000}"/>
  <bookViews>
    <workbookView xWindow="-110" yWindow="-110" windowWidth="19420" windowHeight="10300" tabRatio="760" activeTab="1" xr2:uid="{00000000-000D-0000-FFFF-FFFF00000000}"/>
  </bookViews>
  <sheets>
    <sheet name="ნაკრები" sheetId="9" r:id="rId1"/>
    <sheet name="საპირფარეშოს მოწყობა " sheetId="19" r:id="rId2"/>
    <sheet name="სამშენ. მოსაპირკეთებელი" sheetId="11" r:id="rId3"/>
    <sheet name="სანტექნიკა" sheetId="12" r:id="rId4"/>
    <sheet name="გათბობა" sheetId="8" r:id="rId5"/>
    <sheet name="ელექტროობა" sheetId="17" r:id="rId6"/>
    <sheet name="სამედიცინო ჟანგბადი" sheetId="1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4" i="19" l="1"/>
  <c r="J72" i="19"/>
  <c r="J71" i="19"/>
  <c r="C5" i="9"/>
  <c r="C10" i="9"/>
  <c r="J103" i="11"/>
  <c r="J105" i="11"/>
  <c r="J73" i="19"/>
  <c r="J70" i="19"/>
  <c r="J6" i="19"/>
  <c r="J75" i="19" l="1"/>
  <c r="J76" i="19"/>
  <c r="J77" i="19" s="1"/>
  <c r="C7" i="9"/>
  <c r="J8" i="19"/>
  <c r="J69" i="19"/>
  <c r="J7" i="12"/>
  <c r="J68" i="19"/>
  <c r="J67" i="19"/>
  <c r="E66" i="19"/>
  <c r="E65" i="19"/>
  <c r="J64" i="19"/>
  <c r="E63" i="19"/>
  <c r="J62" i="19"/>
  <c r="J61" i="19"/>
  <c r="J60" i="19"/>
  <c r="J59" i="19"/>
  <c r="E58" i="19"/>
  <c r="J57" i="19"/>
  <c r="J56" i="19"/>
  <c r="J55" i="19"/>
  <c r="J54" i="19"/>
  <c r="E53" i="19"/>
  <c r="E52" i="19"/>
  <c r="J51" i="19"/>
  <c r="E50" i="19"/>
  <c r="E49" i="19"/>
  <c r="E48" i="19"/>
  <c r="E47" i="19"/>
  <c r="E46" i="19"/>
  <c r="E45" i="19"/>
  <c r="J44" i="19"/>
  <c r="E43" i="19"/>
  <c r="J42" i="19"/>
  <c r="J41" i="19"/>
  <c r="E40" i="19"/>
  <c r="E39" i="19"/>
  <c r="E38" i="19"/>
  <c r="E37" i="19"/>
  <c r="J36" i="19"/>
  <c r="E29" i="19"/>
  <c r="E35" i="19" s="1"/>
  <c r="E28" i="19"/>
  <c r="E27" i="19"/>
  <c r="E26" i="19"/>
  <c r="E25" i="19"/>
  <c r="E24" i="19"/>
  <c r="E23" i="19"/>
  <c r="J22" i="19"/>
  <c r="E21" i="19"/>
  <c r="E20" i="19"/>
  <c r="E19" i="19"/>
  <c r="E18" i="19"/>
  <c r="E17" i="19"/>
  <c r="E16" i="19"/>
  <c r="J15" i="19"/>
  <c r="E14" i="19"/>
  <c r="E13" i="19"/>
  <c r="E12" i="19"/>
  <c r="J11" i="19"/>
  <c r="E10" i="19"/>
  <c r="E9" i="19"/>
  <c r="E8" i="19"/>
  <c r="E7" i="19"/>
  <c r="J24" i="19" l="1"/>
  <c r="J49" i="19"/>
  <c r="J18" i="19"/>
  <c r="J65" i="19"/>
  <c r="J13" i="19"/>
  <c r="J27" i="19"/>
  <c r="J40" i="19"/>
  <c r="E33" i="19"/>
  <c r="J7" i="19"/>
  <c r="J63" i="19"/>
  <c r="J50" i="19"/>
  <c r="J53" i="19"/>
  <c r="J14" i="19"/>
  <c r="J17" i="19"/>
  <c r="J46" i="19"/>
  <c r="J37" i="19"/>
  <c r="E34" i="19"/>
  <c r="J12" i="19"/>
  <c r="J19" i="19"/>
  <c r="J23" i="19"/>
  <c r="J9" i="19"/>
  <c r="J48" i="19"/>
  <c r="J35" i="19"/>
  <c r="J26" i="19"/>
  <c r="J10" i="19"/>
  <c r="J20" i="19"/>
  <c r="J25" i="19"/>
  <c r="E32" i="19"/>
  <c r="J38" i="19"/>
  <c r="J43" i="19"/>
  <c r="J58" i="19"/>
  <c r="J21" i="19"/>
  <c r="J16" i="19"/>
  <c r="E31" i="19"/>
  <c r="J47" i="19"/>
  <c r="J66" i="19"/>
  <c r="J29" i="19"/>
  <c r="J39" i="19"/>
  <c r="J52" i="19"/>
  <c r="J28" i="19"/>
  <c r="E30" i="19"/>
  <c r="J78" i="19" l="1"/>
  <c r="J45" i="19"/>
  <c r="J34" i="19"/>
  <c r="J33" i="19"/>
  <c r="J30" i="19"/>
  <c r="C9" i="9" l="1"/>
  <c r="C11" i="9" s="1"/>
  <c r="J31" i="19"/>
  <c r="J32" i="19"/>
  <c r="G70" i="19"/>
  <c r="I70" i="19"/>
  <c r="H2" i="19" l="1"/>
  <c r="C8" i="9" l="1"/>
  <c r="C6" i="9"/>
  <c r="J108" i="11" l="1"/>
  <c r="J107" i="11"/>
  <c r="J52" i="12"/>
  <c r="J51" i="12"/>
  <c r="J50" i="12"/>
  <c r="J49" i="12"/>
  <c r="J48" i="12"/>
  <c r="J47" i="12"/>
  <c r="J46" i="12"/>
  <c r="J45" i="12"/>
  <c r="J29" i="8"/>
  <c r="J28" i="8"/>
  <c r="J27" i="8"/>
  <c r="J26" i="8"/>
  <c r="J25" i="8"/>
  <c r="J24" i="8"/>
  <c r="J23" i="8"/>
  <c r="J22" i="8"/>
  <c r="J21" i="8"/>
  <c r="J19" i="18"/>
  <c r="J18" i="18"/>
  <c r="J44" i="17"/>
  <c r="J43" i="17"/>
  <c r="J42" i="17"/>
  <c r="J41" i="17"/>
  <c r="J40" i="17"/>
  <c r="J39" i="17"/>
  <c r="J38" i="17"/>
  <c r="J37" i="17"/>
  <c r="J106" i="11"/>
  <c r="J109" i="11" l="1"/>
  <c r="J110" i="11" s="1"/>
  <c r="J21" i="18"/>
  <c r="J8" i="11"/>
  <c r="J10" i="12"/>
  <c r="J17" i="18"/>
  <c r="J9" i="8"/>
  <c r="J14" i="8"/>
  <c r="J15" i="8"/>
  <c r="J20" i="18"/>
  <c r="G7" i="18"/>
  <c r="I16" i="18"/>
  <c r="E28" i="11"/>
  <c r="E25" i="11"/>
  <c r="G7" i="11"/>
  <c r="G8" i="11"/>
  <c r="I7" i="11"/>
  <c r="J7" i="11" s="1"/>
  <c r="I8" i="11"/>
  <c r="G10" i="11"/>
  <c r="I10" i="11"/>
  <c r="J10" i="11" s="1"/>
  <c r="G11" i="11"/>
  <c r="I11" i="11"/>
  <c r="G12" i="11"/>
  <c r="I12" i="11"/>
  <c r="J12" i="11" s="1"/>
  <c r="G13" i="11"/>
  <c r="I13" i="11"/>
  <c r="G14" i="11"/>
  <c r="I14" i="11"/>
  <c r="G15" i="11"/>
  <c r="I15" i="11"/>
  <c r="J15" i="11" s="1"/>
  <c r="G17" i="11"/>
  <c r="I17" i="11"/>
  <c r="J17" i="11" s="1"/>
  <c r="G18" i="11"/>
  <c r="J18" i="11" s="1"/>
  <c r="I18" i="11"/>
  <c r="G21" i="11"/>
  <c r="I21" i="11"/>
  <c r="J21" i="11" s="1"/>
  <c r="G26" i="11"/>
  <c r="J26" i="11" s="1"/>
  <c r="I26" i="11"/>
  <c r="G30" i="11"/>
  <c r="I30" i="11"/>
  <c r="J30" i="11" s="1"/>
  <c r="G43" i="11"/>
  <c r="I43" i="11"/>
  <c r="G53" i="11"/>
  <c r="I53" i="11"/>
  <c r="J53" i="11" s="1"/>
  <c r="G54" i="11"/>
  <c r="J54" i="11" s="1"/>
  <c r="I54" i="11"/>
  <c r="G83" i="11"/>
  <c r="I83" i="11"/>
  <c r="J83" i="11" s="1"/>
  <c r="G89" i="11"/>
  <c r="I89" i="11"/>
  <c r="G90" i="11"/>
  <c r="I90" i="11"/>
  <c r="G91" i="11"/>
  <c r="J91" i="11" s="1"/>
  <c r="I91" i="11"/>
  <c r="G92" i="11"/>
  <c r="I92" i="11"/>
  <c r="J92" i="11" s="1"/>
  <c r="G101" i="11"/>
  <c r="I101" i="11"/>
  <c r="G104" i="11"/>
  <c r="I104" i="11"/>
  <c r="J104" i="11" s="1"/>
  <c r="G105" i="11"/>
  <c r="I105" i="11"/>
  <c r="E61" i="11"/>
  <c r="I8" i="8"/>
  <c r="I9" i="8"/>
  <c r="I10" i="8"/>
  <c r="J10" i="8" s="1"/>
  <c r="I11" i="8"/>
  <c r="J11" i="8" s="1"/>
  <c r="I12" i="8"/>
  <c r="I13" i="8"/>
  <c r="J13" i="8" s="1"/>
  <c r="I14" i="8"/>
  <c r="I15" i="8"/>
  <c r="I16" i="8"/>
  <c r="J16" i="8" s="1"/>
  <c r="I17" i="8"/>
  <c r="I18" i="8"/>
  <c r="J18" i="8" s="1"/>
  <c r="I19" i="8"/>
  <c r="I20" i="8"/>
  <c r="G8" i="8"/>
  <c r="G9" i="8"/>
  <c r="G10" i="8"/>
  <c r="G11" i="8"/>
  <c r="G13" i="8"/>
  <c r="G14" i="8"/>
  <c r="G15" i="8"/>
  <c r="G16" i="8"/>
  <c r="G17" i="8"/>
  <c r="G18" i="8"/>
  <c r="G19" i="8"/>
  <c r="G20" i="8"/>
  <c r="I10" i="17"/>
  <c r="I11" i="17"/>
  <c r="I12" i="17"/>
  <c r="I13" i="17"/>
  <c r="I14" i="17"/>
  <c r="I15" i="17"/>
  <c r="I16" i="17"/>
  <c r="I18" i="17"/>
  <c r="I23" i="17"/>
  <c r="I27" i="17"/>
  <c r="I28" i="17"/>
  <c r="I30" i="17"/>
  <c r="J30" i="17" s="1"/>
  <c r="I31" i="17"/>
  <c r="I32" i="17"/>
  <c r="J32" i="17" s="1"/>
  <c r="I33" i="17"/>
  <c r="J33" i="17" s="1"/>
  <c r="I34" i="17"/>
  <c r="I35" i="17"/>
  <c r="G10" i="17"/>
  <c r="G11" i="17"/>
  <c r="G12" i="17"/>
  <c r="G13" i="17"/>
  <c r="G14" i="17"/>
  <c r="G15" i="17"/>
  <c r="G16" i="17"/>
  <c r="G18" i="17"/>
  <c r="G20" i="17"/>
  <c r="G22" i="17"/>
  <c r="G23" i="17"/>
  <c r="G24" i="17"/>
  <c r="G25" i="17"/>
  <c r="G26" i="17"/>
  <c r="G27" i="17"/>
  <c r="G28" i="17"/>
  <c r="G30" i="17"/>
  <c r="G31" i="17"/>
  <c r="G32" i="17"/>
  <c r="G33" i="17"/>
  <c r="G34" i="17"/>
  <c r="G35" i="17"/>
  <c r="I8" i="12"/>
  <c r="I9" i="12"/>
  <c r="I10" i="12"/>
  <c r="I11" i="12"/>
  <c r="J11" i="12" s="1"/>
  <c r="I12" i="12"/>
  <c r="J12" i="12" s="1"/>
  <c r="I13" i="12"/>
  <c r="J13" i="12" s="1"/>
  <c r="I14" i="12"/>
  <c r="I16" i="12"/>
  <c r="J16" i="12" s="1"/>
  <c r="I17" i="12"/>
  <c r="J17" i="12" s="1"/>
  <c r="I18" i="12"/>
  <c r="J18" i="12" s="1"/>
  <c r="I30" i="12"/>
  <c r="J30" i="12" s="1"/>
  <c r="I31" i="12"/>
  <c r="I32" i="12"/>
  <c r="I34" i="12"/>
  <c r="J34" i="12" s="1"/>
  <c r="I35" i="12"/>
  <c r="J35" i="12" s="1"/>
  <c r="I37" i="12"/>
  <c r="J37" i="12" s="1"/>
  <c r="I40" i="12"/>
  <c r="J40" i="12" s="1"/>
  <c r="I41" i="12"/>
  <c r="I43" i="12"/>
  <c r="G8" i="12"/>
  <c r="J8" i="12" s="1"/>
  <c r="G9" i="12"/>
  <c r="J9" i="12" s="1"/>
  <c r="G10" i="12"/>
  <c r="G11" i="12"/>
  <c r="G12" i="12"/>
  <c r="G13" i="12"/>
  <c r="G16" i="12"/>
  <c r="G17" i="12"/>
  <c r="G18" i="12"/>
  <c r="G30" i="12"/>
  <c r="G31" i="12"/>
  <c r="J31" i="12" s="1"/>
  <c r="G32" i="12"/>
  <c r="J32" i="12" s="1"/>
  <c r="G34" i="12"/>
  <c r="G35" i="12"/>
  <c r="G37" i="12"/>
  <c r="G40" i="12"/>
  <c r="G41" i="12"/>
  <c r="J41" i="12" s="1"/>
  <c r="G43" i="12"/>
  <c r="J43" i="12" s="1"/>
  <c r="J111" i="11" l="1"/>
  <c r="J112" i="11" s="1"/>
  <c r="J8" i="8"/>
  <c r="J17" i="8"/>
  <c r="J20" i="8"/>
  <c r="J19" i="8"/>
  <c r="J16" i="17"/>
  <c r="J13" i="17"/>
  <c r="J15" i="17"/>
  <c r="J31" i="17"/>
  <c r="J14" i="17"/>
  <c r="J28" i="17"/>
  <c r="J12" i="17"/>
  <c r="J27" i="17"/>
  <c r="J11" i="17"/>
  <c r="J35" i="17"/>
  <c r="J23" i="17"/>
  <c r="J10" i="17"/>
  <c r="J34" i="17"/>
  <c r="J18" i="17"/>
  <c r="J90" i="11"/>
  <c r="J14" i="11"/>
  <c r="J101" i="11"/>
  <c r="J89" i="11"/>
  <c r="J43" i="11"/>
  <c r="J13" i="11"/>
  <c r="J11" i="11"/>
  <c r="J22" i="18"/>
  <c r="J23" i="18" s="1"/>
  <c r="J24" i="18" s="1"/>
  <c r="J25" i="18" s="1"/>
  <c r="I61" i="11"/>
  <c r="G61" i="11"/>
  <c r="J113" i="11" l="1"/>
  <c r="J114" i="11" s="1"/>
  <c r="H3" i="18"/>
  <c r="J61" i="11"/>
  <c r="G12" i="8"/>
  <c r="J12" i="8" s="1"/>
  <c r="I7" i="8"/>
  <c r="G7" i="8"/>
  <c r="G21" i="8" s="1"/>
  <c r="I21" i="8" l="1"/>
  <c r="J7" i="8"/>
  <c r="I8" i="18" l="1"/>
  <c r="I10" i="18"/>
  <c r="I15" i="18"/>
  <c r="G8" i="18"/>
  <c r="G10" i="18"/>
  <c r="G15" i="18"/>
  <c r="G16" i="18"/>
  <c r="J16" i="18" s="1"/>
  <c r="E13" i="18"/>
  <c r="E12" i="18"/>
  <c r="E9" i="18"/>
  <c r="H3" i="8" l="1"/>
  <c r="J15" i="18"/>
  <c r="J10" i="18"/>
  <c r="J8" i="18"/>
  <c r="I9" i="18"/>
  <c r="J9" i="18" s="1"/>
  <c r="G12" i="18"/>
  <c r="I12" i="18"/>
  <c r="J12" i="18" s="1"/>
  <c r="G13" i="18"/>
  <c r="I13" i="18"/>
  <c r="E11" i="18"/>
  <c r="G9" i="18"/>
  <c r="E14" i="18"/>
  <c r="E29" i="17"/>
  <c r="E19" i="17"/>
  <c r="J13" i="18" l="1"/>
  <c r="G29" i="17"/>
  <c r="I29" i="17"/>
  <c r="J29" i="17" s="1"/>
  <c r="E21" i="17"/>
  <c r="G19" i="17"/>
  <c r="I14" i="18"/>
  <c r="G14" i="18"/>
  <c r="I11" i="18"/>
  <c r="G11" i="18"/>
  <c r="E42" i="12"/>
  <c r="J11" i="18" l="1"/>
  <c r="J14" i="18"/>
  <c r="G17" i="18"/>
  <c r="G21" i="17"/>
  <c r="G42" i="12"/>
  <c r="I42" i="12"/>
  <c r="I29" i="12"/>
  <c r="G29" i="12"/>
  <c r="E20" i="12"/>
  <c r="E19" i="12"/>
  <c r="J29" i="12" l="1"/>
  <c r="J42" i="12"/>
  <c r="G20" i="12"/>
  <c r="I20" i="12"/>
  <c r="J20" i="12" s="1"/>
  <c r="I19" i="12"/>
  <c r="E94" i="11"/>
  <c r="E76" i="11"/>
  <c r="E88" i="11"/>
  <c r="E65" i="11"/>
  <c r="E63" i="11"/>
  <c r="E57" i="11"/>
  <c r="E87" i="11"/>
  <c r="E86" i="11"/>
  <c r="E85" i="11"/>
  <c r="E84" i="11"/>
  <c r="E56" i="11"/>
  <c r="E71" i="11"/>
  <c r="E48" i="11"/>
  <c r="E36" i="11"/>
  <c r="E40" i="11" s="1"/>
  <c r="G86" i="11" l="1"/>
  <c r="I86" i="11"/>
  <c r="I36" i="11"/>
  <c r="J36" i="11" s="1"/>
  <c r="G36" i="11"/>
  <c r="I87" i="11"/>
  <c r="G87" i="11"/>
  <c r="G76" i="11"/>
  <c r="I76" i="11"/>
  <c r="J76" i="11" s="1"/>
  <c r="G57" i="11"/>
  <c r="I57" i="11"/>
  <c r="G48" i="11"/>
  <c r="I48" i="11"/>
  <c r="G63" i="11"/>
  <c r="I63" i="11"/>
  <c r="J63" i="11" s="1"/>
  <c r="G71" i="11"/>
  <c r="I71" i="11"/>
  <c r="J71" i="11" s="1"/>
  <c r="I65" i="11"/>
  <c r="G65" i="11"/>
  <c r="G56" i="11"/>
  <c r="I56" i="11"/>
  <c r="G88" i="11"/>
  <c r="I88" i="11"/>
  <c r="J88" i="11" s="1"/>
  <c r="I84" i="11"/>
  <c r="G84" i="11"/>
  <c r="G85" i="11"/>
  <c r="I85" i="11"/>
  <c r="I94" i="11"/>
  <c r="J94" i="11" s="1"/>
  <c r="G94" i="11"/>
  <c r="E73" i="11"/>
  <c r="E93" i="11"/>
  <c r="E39" i="11"/>
  <c r="E51" i="11"/>
  <c r="E69" i="11"/>
  <c r="E67" i="11"/>
  <c r="E70" i="11"/>
  <c r="E66" i="11"/>
  <c r="E62" i="11"/>
  <c r="E64" i="11"/>
  <c r="E49" i="11"/>
  <c r="E50" i="11"/>
  <c r="E52" i="11"/>
  <c r="E45" i="11"/>
  <c r="E46" i="11"/>
  <c r="E44" i="11"/>
  <c r="E47" i="11"/>
  <c r="E41" i="11"/>
  <c r="E38" i="11"/>
  <c r="E42" i="11"/>
  <c r="E37" i="11"/>
  <c r="E35" i="11"/>
  <c r="E31" i="11"/>
  <c r="E33" i="11"/>
  <c r="E34" i="11"/>
  <c r="E32" i="11"/>
  <c r="E9" i="11"/>
  <c r="J85" i="11" l="1"/>
  <c r="J57" i="11"/>
  <c r="J86" i="11"/>
  <c r="J84" i="11"/>
  <c r="J87" i="11"/>
  <c r="J56" i="11"/>
  <c r="J48" i="11"/>
  <c r="J65" i="11"/>
  <c r="I25" i="11"/>
  <c r="G25" i="11"/>
  <c r="G49" i="11"/>
  <c r="I49" i="11"/>
  <c r="J49" i="11" s="1"/>
  <c r="G52" i="11"/>
  <c r="I52" i="11"/>
  <c r="J52" i="11" s="1"/>
  <c r="G9" i="11"/>
  <c r="I9" i="11"/>
  <c r="J9" i="11" s="1"/>
  <c r="G38" i="11"/>
  <c r="I38" i="11"/>
  <c r="G34" i="11"/>
  <c r="I34" i="11"/>
  <c r="J34" i="11" s="1"/>
  <c r="G64" i="11"/>
  <c r="I64" i="11"/>
  <c r="J64" i="11" s="1"/>
  <c r="G33" i="11"/>
  <c r="I33" i="11"/>
  <c r="J33" i="11" s="1"/>
  <c r="G62" i="11"/>
  <c r="I62" i="11"/>
  <c r="G31" i="11"/>
  <c r="I31" i="11"/>
  <c r="J31" i="11" s="1"/>
  <c r="I44" i="11"/>
  <c r="G44" i="11"/>
  <c r="G66" i="11"/>
  <c r="I66" i="11"/>
  <c r="J66" i="11" s="1"/>
  <c r="I73" i="11"/>
  <c r="G73" i="11"/>
  <c r="G42" i="11"/>
  <c r="I42" i="11"/>
  <c r="J42" i="11" s="1"/>
  <c r="I69" i="11"/>
  <c r="G69" i="11"/>
  <c r="I50" i="11"/>
  <c r="G50" i="11"/>
  <c r="I32" i="11"/>
  <c r="G32" i="11"/>
  <c r="G41" i="11"/>
  <c r="I41" i="11"/>
  <c r="J41" i="11" s="1"/>
  <c r="G51" i="11"/>
  <c r="I51" i="11"/>
  <c r="J51" i="11" s="1"/>
  <c r="I40" i="11"/>
  <c r="G40" i="11"/>
  <c r="G39" i="11"/>
  <c r="I39" i="11"/>
  <c r="I47" i="11"/>
  <c r="G47" i="11"/>
  <c r="G93" i="11"/>
  <c r="I93" i="11"/>
  <c r="J93" i="11" s="1"/>
  <c r="G35" i="11"/>
  <c r="I35" i="11"/>
  <c r="J35" i="11" s="1"/>
  <c r="G46" i="11"/>
  <c r="I46" i="11"/>
  <c r="G70" i="11"/>
  <c r="I70" i="11"/>
  <c r="J70" i="11" s="1"/>
  <c r="G37" i="11"/>
  <c r="I37" i="11"/>
  <c r="J37" i="11" s="1"/>
  <c r="G45" i="11"/>
  <c r="I45" i="11"/>
  <c r="J45" i="11" s="1"/>
  <c r="G67" i="11"/>
  <c r="I67" i="11"/>
  <c r="E16" i="11"/>
  <c r="E68" i="11"/>
  <c r="E23" i="11"/>
  <c r="E24" i="11"/>
  <c r="E22" i="11"/>
  <c r="E20" i="11"/>
  <c r="E19" i="11"/>
  <c r="J25" i="11" l="1"/>
  <c r="J32" i="11"/>
  <c r="J73" i="11"/>
  <c r="J69" i="11"/>
  <c r="J47" i="11"/>
  <c r="J67" i="11"/>
  <c r="J46" i="11"/>
  <c r="J39" i="11"/>
  <c r="J62" i="11"/>
  <c r="J38" i="11"/>
  <c r="J44" i="11"/>
  <c r="J40" i="11"/>
  <c r="J50" i="11"/>
  <c r="G19" i="11"/>
  <c r="I19" i="11"/>
  <c r="G20" i="11"/>
  <c r="I20" i="11"/>
  <c r="G22" i="11"/>
  <c r="I22" i="11"/>
  <c r="G24" i="11"/>
  <c r="I24" i="11"/>
  <c r="G23" i="11"/>
  <c r="I23" i="11"/>
  <c r="G68" i="11"/>
  <c r="I68" i="11"/>
  <c r="G16" i="11"/>
  <c r="I16" i="11"/>
  <c r="I27" i="12"/>
  <c r="G27" i="12"/>
  <c r="I23" i="12"/>
  <c r="I22" i="12"/>
  <c r="G23" i="12"/>
  <c r="G22" i="12"/>
  <c r="I15" i="12"/>
  <c r="G15" i="12"/>
  <c r="G14" i="12"/>
  <c r="J14" i="12" s="1"/>
  <c r="E39" i="12"/>
  <c r="E38" i="12"/>
  <c r="E36" i="12"/>
  <c r="I28" i="12"/>
  <c r="G28" i="12"/>
  <c r="I26" i="12"/>
  <c r="G26" i="12"/>
  <c r="I25" i="12"/>
  <c r="G25" i="12"/>
  <c r="I24" i="12"/>
  <c r="G24" i="12"/>
  <c r="I21" i="12"/>
  <c r="G21" i="12"/>
  <c r="G19" i="12"/>
  <c r="J19" i="12" s="1"/>
  <c r="I7" i="12"/>
  <c r="G7" i="12"/>
  <c r="J21" i="12" l="1"/>
  <c r="J22" i="12"/>
  <c r="J24" i="12"/>
  <c r="J23" i="12"/>
  <c r="J25" i="12"/>
  <c r="J27" i="12"/>
  <c r="J26" i="12"/>
  <c r="J28" i="12"/>
  <c r="J15" i="12"/>
  <c r="J24" i="11"/>
  <c r="J16" i="11"/>
  <c r="J22" i="11"/>
  <c r="J68" i="11"/>
  <c r="J20" i="11"/>
  <c r="J23" i="11"/>
  <c r="J19" i="11"/>
  <c r="I36" i="12"/>
  <c r="G36" i="12"/>
  <c r="G38" i="12"/>
  <c r="I38" i="12"/>
  <c r="G39" i="12"/>
  <c r="I39" i="12"/>
  <c r="J39" i="12" s="1"/>
  <c r="E33" i="12"/>
  <c r="I7" i="18"/>
  <c r="J7" i="18" s="1"/>
  <c r="J38" i="12" l="1"/>
  <c r="J36" i="12"/>
  <c r="I17" i="18"/>
  <c r="G33" i="12"/>
  <c r="G44" i="12" s="1"/>
  <c r="I33" i="12"/>
  <c r="J33" i="12" s="1"/>
  <c r="I44" i="12" l="1"/>
  <c r="J44" i="12" s="1"/>
  <c r="E17" i="17" l="1"/>
  <c r="G17" i="17" l="1"/>
  <c r="G36" i="17" s="1"/>
  <c r="I17" i="17"/>
  <c r="J17" i="17" s="1"/>
  <c r="I20" i="17" l="1"/>
  <c r="J20" i="17" s="1"/>
  <c r="I21" i="17"/>
  <c r="J21" i="17" s="1"/>
  <c r="I22" i="17"/>
  <c r="J22" i="17" s="1"/>
  <c r="I19" i="17"/>
  <c r="J19" i="17" s="1"/>
  <c r="I25" i="17"/>
  <c r="J25" i="17" s="1"/>
  <c r="I26" i="17"/>
  <c r="J26" i="17" s="1"/>
  <c r="I24" i="17"/>
  <c r="J24" i="17" s="1"/>
  <c r="E9" i="17"/>
  <c r="I36" i="17" l="1"/>
  <c r="J36" i="17" s="1"/>
  <c r="G9" i="17"/>
  <c r="I9" i="17"/>
  <c r="J9" i="17" l="1"/>
  <c r="H2" i="12" l="1"/>
  <c r="E103" i="11" l="1"/>
  <c r="E102" i="11"/>
  <c r="E100" i="11"/>
  <c r="E99" i="11"/>
  <c r="E98" i="11"/>
  <c r="E97" i="11"/>
  <c r="E96" i="11"/>
  <c r="E95" i="11"/>
  <c r="E75" i="11"/>
  <c r="E72" i="11"/>
  <c r="E60" i="11"/>
  <c r="E59" i="11"/>
  <c r="E58" i="11"/>
  <c r="E55" i="11"/>
  <c r="G102" i="11" l="1"/>
  <c r="I102" i="11"/>
  <c r="G95" i="11"/>
  <c r="I95" i="11"/>
  <c r="G96" i="11"/>
  <c r="I96" i="11"/>
  <c r="J96" i="11" s="1"/>
  <c r="G55" i="11"/>
  <c r="I55" i="11"/>
  <c r="J55" i="11" s="1"/>
  <c r="G97" i="11"/>
  <c r="I97" i="11"/>
  <c r="J97" i="11" s="1"/>
  <c r="I58" i="11"/>
  <c r="G58" i="11"/>
  <c r="I98" i="11"/>
  <c r="G98" i="11"/>
  <c r="G59" i="11"/>
  <c r="I59" i="11"/>
  <c r="J59" i="11" s="1"/>
  <c r="G99" i="11"/>
  <c r="I99" i="11"/>
  <c r="J99" i="11" s="1"/>
  <c r="G60" i="11"/>
  <c r="I60" i="11"/>
  <c r="G100" i="11"/>
  <c r="I100" i="11"/>
  <c r="G72" i="11"/>
  <c r="I72" i="11"/>
  <c r="J72" i="11" s="1"/>
  <c r="G75" i="11"/>
  <c r="I75" i="11"/>
  <c r="J75" i="11" s="1"/>
  <c r="G103" i="11"/>
  <c r="I103" i="11"/>
  <c r="E74" i="11"/>
  <c r="E82" i="11"/>
  <c r="E77" i="11"/>
  <c r="E80" i="11"/>
  <c r="E81" i="11"/>
  <c r="E79" i="11"/>
  <c r="E78" i="11"/>
  <c r="J95" i="11" l="1"/>
  <c r="J102" i="11"/>
  <c r="J100" i="11"/>
  <c r="J98" i="11"/>
  <c r="J60" i="11"/>
  <c r="J58" i="11"/>
  <c r="G79" i="11"/>
  <c r="I79" i="11"/>
  <c r="J79" i="11" s="1"/>
  <c r="G81" i="11"/>
  <c r="I81" i="11"/>
  <c r="I80" i="11"/>
  <c r="G80" i="11"/>
  <c r="G78" i="11"/>
  <c r="I78" i="11"/>
  <c r="J78" i="11" s="1"/>
  <c r="G82" i="11"/>
  <c r="I82" i="11"/>
  <c r="J82" i="11" s="1"/>
  <c r="I77" i="11"/>
  <c r="G77" i="11"/>
  <c r="G74" i="11"/>
  <c r="I74" i="11"/>
  <c r="J74" i="11" s="1"/>
  <c r="E27" i="11"/>
  <c r="E29" i="11"/>
  <c r="H3" i="17" l="1"/>
  <c r="J77" i="11"/>
  <c r="J80" i="11"/>
  <c r="J81" i="11"/>
  <c r="G27" i="11"/>
  <c r="I27" i="11"/>
  <c r="J27" i="11" s="1"/>
  <c r="G28" i="11"/>
  <c r="G106" i="11" s="1"/>
  <c r="I28" i="11"/>
  <c r="J28" i="11" s="1"/>
  <c r="I29" i="11"/>
  <c r="J29" i="11" s="1"/>
  <c r="G29" i="11"/>
  <c r="I106" i="11" l="1"/>
  <c r="H2" i="11" l="1"/>
</calcChain>
</file>

<file path=xl/sharedStrings.xml><?xml version="1.0" encoding="utf-8"?>
<sst xmlns="http://schemas.openxmlformats.org/spreadsheetml/2006/main" count="663" uniqueCount="223">
  <si>
    <t>სამუშაოების დასახელება</t>
  </si>
  <si>
    <t>განზ</t>
  </si>
  <si>
    <t>რაოდენობა</t>
  </si>
  <si>
    <t>ხელფასი</t>
  </si>
  <si>
    <t>ჯამი</t>
  </si>
  <si>
    <t>ტნ</t>
  </si>
  <si>
    <t>ლარი</t>
  </si>
  <si>
    <t>კგ</t>
  </si>
  <si>
    <t>გეგმიური დაგროვება</t>
  </si>
  <si>
    <t>სულ ჯამი</t>
  </si>
  <si>
    <t>გაუთვალისწინებელი ხარჯები</t>
  </si>
  <si>
    <t>ცალი</t>
  </si>
  <si>
    <t>კომპლ</t>
  </si>
  <si>
    <r>
      <t>მ</t>
    </r>
    <r>
      <rPr>
        <sz val="10"/>
        <color theme="1"/>
        <rFont val="Calibri"/>
        <family val="2"/>
        <charset val="204"/>
      </rPr>
      <t>²</t>
    </r>
  </si>
  <si>
    <t>სხვა მასალები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</si>
  <si>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</si>
  <si>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r>
      <t>მ</t>
    </r>
    <r>
      <rPr>
        <b/>
        <sz val="10"/>
        <color theme="1"/>
        <rFont val="Arial"/>
        <family val="2"/>
        <charset val="204"/>
      </rPr>
      <t>²</t>
    </r>
  </si>
  <si>
    <t>მ³</t>
  </si>
  <si>
    <t xml:space="preserve">ერთ ფასი </t>
  </si>
  <si>
    <t xml:space="preserve">მანქანა-მექანიზმები </t>
  </si>
  <si>
    <t>ნორმატიული რესურსი</t>
  </si>
  <si>
    <t xml:space="preserve">სხვა მასალები   </t>
  </si>
  <si>
    <t xml:space="preserve">ქვიშა                 </t>
  </si>
  <si>
    <t>გრძ.მ.</t>
  </si>
  <si>
    <t>მ²</t>
  </si>
  <si>
    <t xml:space="preserve">სხვა მასალები  </t>
  </si>
  <si>
    <t xml:space="preserve">ცემენტი  M400       </t>
  </si>
  <si>
    <t>დღგ</t>
  </si>
  <si>
    <t>N</t>
  </si>
  <si>
    <t>გრძ.მ</t>
  </si>
  <si>
    <t>შრომის დანახარჯები</t>
  </si>
  <si>
    <r>
      <t>მ</t>
    </r>
    <r>
      <rPr>
        <sz val="10"/>
        <rFont val="Calibri"/>
        <family val="2"/>
        <charset val="204"/>
      </rPr>
      <t>²</t>
    </r>
  </si>
  <si>
    <t xml:space="preserve">ფითხი   </t>
  </si>
  <si>
    <t xml:space="preserve">ზუმფარა     </t>
  </si>
  <si>
    <t xml:space="preserve">საღებავის გრუნტი,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</si>
  <si>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</si>
  <si>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</si>
  <si>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გათბობა-გაგრილება და სავენტილაციო სისტემის მოწყობის სამუშაოები                               </t>
  </si>
  <si>
    <t xml:space="preserve">ფუგა     </t>
  </si>
  <si>
    <t>კომპ</t>
  </si>
  <si>
    <t>საიზოლაციო მასალა  ქვაბამბა 50 მმ</t>
  </si>
  <si>
    <t>70მმ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</si>
  <si>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 xml:space="preserve">თაბ.მუყ. ფილა  ნესტგამძლე სისქე 12.5მმ  </t>
  </si>
  <si>
    <t>70მმ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</si>
  <si>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კომბინირებული თაბაშირ მუყაოს ტიხრის მოწყობა იზოლაციით, ორმაგი ფილებით</t>
  </si>
  <si>
    <t xml:space="preserve">წებოცემენტი   </t>
  </si>
  <si>
    <t>ფილების სამონტაჟო დეტალები პლასტიკატის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</si>
  <si>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</si>
  <si>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სამონტაჟო მაკომპლექტებელი პლასტმასის</t>
  </si>
  <si>
    <t xml:space="preserve">ფუგა   </t>
  </si>
  <si>
    <t xml:space="preserve">მდფ-ის კარის ბლოკების მონტაჟი </t>
  </si>
  <si>
    <t xml:space="preserve">არმსტრონგის შეკიდული ჭერის მოწყობა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</si>
  <si>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</si>
  <si>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 xml:space="preserve">სამღებრო ბადე ლენტა  </t>
  </si>
  <si>
    <t>№</t>
  </si>
  <si>
    <t>ტრაპი  დ=50მმ</t>
  </si>
  <si>
    <t>ელ. სამონტაჟო სამუშაოები</t>
  </si>
  <si>
    <t xml:space="preserve">ელ. სამონტაჟო სამუშაოები                               </t>
  </si>
  <si>
    <t>გამანაწილებელი ფარები</t>
  </si>
  <si>
    <t>სხავა დანახარჯები</t>
  </si>
  <si>
    <t>ფურნიტურა</t>
  </si>
  <si>
    <t>სანათები</t>
  </si>
  <si>
    <t>კაბელები</t>
  </si>
  <si>
    <t xml:space="preserve">ელ. გამანაწილებელი ფარის DBM მონტაჟი     </t>
  </si>
  <si>
    <t xml:space="preserve">გამანაწილებელი ფარი   შ/მ </t>
  </si>
  <si>
    <t>ავტომატური ამომრთველი 63 ა. 3 პოლუსა</t>
  </si>
  <si>
    <t>ავტომატური ამომრთველი 32 ა. 3 პოლუსა</t>
  </si>
  <si>
    <t>ავტომატური ამომრთველი 32 ა. 1 პოლუსა</t>
  </si>
  <si>
    <t>ავტომატური ამომრთველი 25 ა. 1 პოლუსა</t>
  </si>
  <si>
    <t>ძაბვის დაცვის ავტომატი 4.0 - 6.3 ა.  3 პოლუსა</t>
  </si>
  <si>
    <t>ძაბვის დაცვის ავტომატი  1.6  - 2.5 ა.  3 პოლუსა</t>
  </si>
  <si>
    <t>გამანაწილებელი კოლოფი</t>
  </si>
  <si>
    <t>სანათი   LED წერტილოვანი 12ვატი</t>
  </si>
  <si>
    <t>EXSIT სანათი</t>
  </si>
  <si>
    <r>
      <t>კაბელი Cu  3x4 მმ</t>
    </r>
    <r>
      <rPr>
        <sz val="10"/>
        <color theme="1"/>
        <rFont val="Calibri"/>
        <family val="2"/>
        <charset val="204"/>
      </rPr>
      <t xml:space="preserve">²  </t>
    </r>
    <r>
      <rPr>
        <sz val="10"/>
        <color theme="1"/>
        <rFont val="Sylfaen"/>
        <family val="1"/>
        <charset val="204"/>
      </rPr>
      <t>(BBГ нг-LS-0.66)</t>
    </r>
  </si>
  <si>
    <r>
      <t>კაბელი Cu  3x2.5 მმ</t>
    </r>
    <r>
      <rPr>
        <sz val="10"/>
        <color theme="1"/>
        <rFont val="Calibri"/>
        <family val="2"/>
        <charset val="204"/>
      </rPr>
      <t xml:space="preserve">²  </t>
    </r>
    <r>
      <rPr>
        <sz val="10"/>
        <color theme="1"/>
        <rFont val="Sylfaen"/>
        <family val="1"/>
        <charset val="204"/>
      </rPr>
      <t>(BBГ нг-LS-0.66)</t>
    </r>
  </si>
  <si>
    <r>
      <t>კაბელი Cu  2x1.5 მმ</t>
    </r>
    <r>
      <rPr>
        <sz val="10"/>
        <color theme="1"/>
        <rFont val="Calibri"/>
        <family val="2"/>
        <charset val="204"/>
      </rPr>
      <t xml:space="preserve">²  </t>
    </r>
    <r>
      <rPr>
        <sz val="10"/>
        <color theme="1"/>
        <rFont val="Sylfaen"/>
        <family val="1"/>
        <charset val="204"/>
      </rPr>
      <t>(BBГ нг-LS-0.66)</t>
    </r>
  </si>
  <si>
    <t>დამიწების კონტურის მოწყობა</t>
  </si>
  <si>
    <t>დამიწების ელექტროდი სპილენძით დაფარული Ф/17.5 მმ. 1.5 გრძ.მ.</t>
  </si>
  <si>
    <t>გალვანიზირებული ზოლოვანი 40x4 მმ</t>
  </si>
  <si>
    <t>კაუჩუკის თვითწებვადი თბოიზოლაცია Ф 31.8  (H=9მმ) სპილენძის მილებისათვის</t>
  </si>
  <si>
    <t>პლასტმასის მილების მოწყობა  PN10    დ=20მმ</t>
  </si>
  <si>
    <t>წყალმომარაგება</t>
  </si>
  <si>
    <r>
      <t>მუხლი  90</t>
    </r>
    <r>
      <rPr>
        <sz val="10"/>
        <color theme="1"/>
        <rFont val="Calibri"/>
        <family val="2"/>
        <charset val="204"/>
      </rPr>
      <t>°</t>
    </r>
    <r>
      <rPr>
        <sz val="8.5"/>
        <color theme="1"/>
        <rFont val="Sylfaen"/>
        <family val="1"/>
        <charset val="204"/>
      </rPr>
      <t xml:space="preserve">   დ=20მმ</t>
    </r>
  </si>
  <si>
    <t xml:space="preserve">სამკაპი  90°    20/20  </t>
  </si>
  <si>
    <t>ონკანი   დ=20მმ</t>
  </si>
  <si>
    <t>კანალიზაცია</t>
  </si>
  <si>
    <t>კანალიზაციის მილი დ=50მმ</t>
  </si>
  <si>
    <t>კანალიზაციის მილი დ=100მმ</t>
  </si>
  <si>
    <r>
      <t>მუხლი  45</t>
    </r>
    <r>
      <rPr>
        <sz val="10"/>
        <color theme="1"/>
        <rFont val="Calibri"/>
        <family val="2"/>
        <charset val="204"/>
      </rPr>
      <t>°  დ=50მმ</t>
    </r>
  </si>
  <si>
    <r>
      <t>მუხლი  90</t>
    </r>
    <r>
      <rPr>
        <sz val="10"/>
        <color theme="1"/>
        <rFont val="Calibri"/>
        <family val="2"/>
        <charset val="204"/>
      </rPr>
      <t>°  დ=50მმ</t>
    </r>
  </si>
  <si>
    <t xml:space="preserve">სამკაპი   45°  50/50 </t>
  </si>
  <si>
    <t>სამკაპი   90°  50/50</t>
  </si>
  <si>
    <t>უნიტაზი</t>
  </si>
  <si>
    <t>ქარელის კლინიკა</t>
  </si>
  <si>
    <t>ქარელის კლინიკის სარემონტო სამუშაოების ხარჯთაღრიცხვა</t>
  </si>
  <si>
    <t>2024 წლის დეკემბერი</t>
  </si>
  <si>
    <t xml:space="preserve">ქარელის კლინიკა, სანტექნიკური ნაწილი                 </t>
  </si>
  <si>
    <t>სარემონტო სამუშაოების სახარჯთაღრიცხვო ანგარიში</t>
  </si>
  <si>
    <t xml:space="preserve">სამშენებლო სარემონტო სამუშაოები </t>
  </si>
  <si>
    <t>დემონტაჟი</t>
  </si>
  <si>
    <t>ხელსაბანის და უნიტაზის დემონტაჟი</t>
  </si>
  <si>
    <t>აგური ტიხრების დემონტაჟი</t>
  </si>
  <si>
    <t>ხის იატაკების დემონტაჟი</t>
  </si>
  <si>
    <t>მდფ კარის კარის ბლოკების დემონტაჟი დაუზიანებლად და დასწყობება დამკვეთის მითითებით</t>
  </si>
  <si>
    <t>ხის კარის ბლოკების დემონტაჟი</t>
  </si>
  <si>
    <t>ბეტონის იატაკში და კედლებში წყალკანალიზაციის, გათბობა, გაგრილების, ვენტილაციის სამონტაჟო ხვრელების მოწყობა</t>
  </si>
  <si>
    <t>წერტ</t>
  </si>
  <si>
    <t>ქირურგიული სანათის დემონტაჟი ჭერიდან</t>
  </si>
  <si>
    <t>სამშენებლო ნარჩენების ჩატანა III სართულიდან, დატვირთვა ა/მ -ზე და ტრანსპორტირება 8 კმ მანძილზე</t>
  </si>
  <si>
    <t>ტონ</t>
  </si>
  <si>
    <t xml:space="preserve">სამშენებლო </t>
  </si>
  <si>
    <t>კერამზიტი</t>
  </si>
  <si>
    <t>იატაკზე კერამზიტის ფენილის მოწყობა 15 სმ (დათბუნება/შევსება)</t>
  </si>
  <si>
    <t xml:space="preserve">სველი წერტილების იატაკზე ჰიდროსაიზოლაციო ფენილის მოწყობა (კედლებზე მინ. 10 სმ სიმაღლეზე) </t>
  </si>
  <si>
    <t xml:space="preserve">ჰიდროსაიზოლაციო პრაიმერი    </t>
  </si>
  <si>
    <t xml:space="preserve">ქვიშა-ცემენტის მჭიმის მოწყობა იატაკებზე </t>
  </si>
  <si>
    <t>თაბაშირ მუყაოს ტიხრის მოწყობა ბგერა/თბოიზოლაციით</t>
  </si>
  <si>
    <t>ლითონის კარის ბლოკის დემონტაჟი</t>
  </si>
  <si>
    <t xml:space="preserve">თაბ.მუყ. ფილა   სისქე 12.5მმ   </t>
  </si>
  <si>
    <t xml:space="preserve">თაბ.მუყ. ფილა  სისქე 12.5მმ  </t>
  </si>
  <si>
    <t>თაბაშირის სამონტაჟო წებო იაპი-გიფსი</t>
  </si>
  <si>
    <t xml:space="preserve">თაბ.მუყ. ფილა  სისქე 12.5მმ     </t>
  </si>
  <si>
    <t xml:space="preserve">იატაკზე კორიდორში, სველწერტილებში, მედ. საწყბში და პოსტზე კერამოგრანიტის ფილების დაგება </t>
  </si>
  <si>
    <t xml:space="preserve">ფანჯრის რაფების მოწყობა </t>
  </si>
  <si>
    <t>მ</t>
  </si>
  <si>
    <t>რაფის აქსესუარი</t>
  </si>
  <si>
    <t xml:space="preserve">ფანჯრის რაფა მეტალოპლასტმასი, თეთრი გლუვი, სიგანით 25 სმ (დამკვეთთან შეთანხმებით)     </t>
  </si>
  <si>
    <t xml:space="preserve">კედლებზე 25 სმ სიგანის მდფ აკრილის კედლის დამცავი ,,ბამპერების'' მოწყობა </t>
  </si>
  <si>
    <t xml:space="preserve">მდფ აკრილი თეთრი 250x18  მმ, დამუშავებული გვერდებით თეთრი   (დამკვეთთან შეთანხმებით)     </t>
  </si>
  <si>
    <t>წებო თხევადი ლურსმანი 310 მლგ</t>
  </si>
  <si>
    <t>კაფელის მოწყობა კედლებზე სველ წერტილებში და ცალკე მდგომ ხელაბანებთან</t>
  </si>
  <si>
    <t>კერამოგრანიტის პლინტუსების მოწყობა</t>
  </si>
  <si>
    <t xml:space="preserve">კერამგრანიტის  ფილა  RAL 9040 (დამკვეთთან შეთანხმებით)     </t>
  </si>
  <si>
    <t xml:space="preserve">კერამიკული ფილა კაფელი თეთრი გლუვი,  RAL 9003 (დამკვეთთან შეთანხმებით)   </t>
  </si>
  <si>
    <t>10</t>
  </si>
  <si>
    <t>თვითსწორებადი იატაკის მოწყობა პალატებში</t>
  </si>
  <si>
    <t xml:space="preserve">თვითსწორებადის ფხვნილი </t>
  </si>
  <si>
    <t>11</t>
  </si>
  <si>
    <t>ვინილის იატაკის მოწყობა პალატებში 8 სმ პლინტუსუსის ჩათვლით</t>
  </si>
  <si>
    <t xml:space="preserve">ვინილი სამედიცინო დანიშნულების </t>
  </si>
  <si>
    <t xml:space="preserve">ვინილის გრუნტი,  წებო </t>
  </si>
  <si>
    <t>ვინილის შესაკერებელი ძაფი</t>
  </si>
  <si>
    <t>კედლების და ტიხრების დამუშავება და შეღებვა სილიკონური რეცხვადი საღებავით</t>
  </si>
  <si>
    <t xml:space="preserve">არმსტრონგის ჭერის  ფილები (დამკვეთთან შეთანხმებით)   </t>
  </si>
  <si>
    <r>
      <t>პალატის ერთფრთიანი მდფ-ის კარის ბლოკი   (0.95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2.10)მ , ფრთაზე ალუმინის ფირფიტის 24 სმ სიფართის ძირით ორივე მხარეს, PVC დაფარვით, ხის კარკასით. (დამკვეთთან შეთანხმებით)    </t>
    </r>
  </si>
  <si>
    <r>
      <t>ორფრთიანი მდფ-ის კარის ბლოკი  (1.20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2.10)მ ფრთაზე ალუმინის ფირფიტის 24 სმ სიფართის ძირით ორივე მხარეს, PVC დაფარვით, ხის კარკასით. (დამკვეთთან შეთანხმებით)   </t>
    </r>
  </si>
  <si>
    <r>
      <t>ორფრთიანი მდფ-ის კარის ბლოკი  (0,80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2.10)მ ფრთაზე ალუმინის ფირფიტის 24 სმ სიფართის ძირით ორივე მხარეს, PVC დაფარვით, ხის კარკასით. (დამკვეთთან შეთანხმებით)   </t>
    </r>
  </si>
  <si>
    <t xml:space="preserve">საკეტ-სახელური სამედიცინო დანიშ. ანჯამა, სამონტაჟო დეტალები სრული კომპლექტაცია (დამკვეთთან შეთანხმებით)   </t>
  </si>
  <si>
    <t>კედლებიდან ძველი საღებავის ფენილის მოხსნა</t>
  </si>
  <si>
    <t>კედლების  შემოსვა თაბაშირ მუყაოს  ფილებით (კარ-ფანჯრის ფერდილებისა და ლითონის კონსტრუქციის  ჩათვლით)</t>
  </si>
  <si>
    <t xml:space="preserve">სილიკონური რეცხვადი   საღებავი  (დამკვეთთან შეთანხმებით)   </t>
  </si>
  <si>
    <t>სამშენებლო მასალების აზიდვა III სათულზე</t>
  </si>
  <si>
    <t>პლასტმასის მილები ცხელი წყლის  PN10    დ=20მმ</t>
  </si>
  <si>
    <t>იზოლაცია   დ22მმ</t>
  </si>
  <si>
    <t>გადამყვანი  20მმ</t>
  </si>
  <si>
    <t>ნახევარმუხლი 20 მმ</t>
  </si>
  <si>
    <t>უნაგირი 20 მმ</t>
  </si>
  <si>
    <t>ფილტრი დ=20 მმ</t>
  </si>
  <si>
    <t>საშხაპე შემრევის კომპლექტი (დამკვეთთან შეთანხმება)</t>
  </si>
  <si>
    <t>სხვა დამხმარე მასალები</t>
  </si>
  <si>
    <t>სამკაპი   45°  100/100/50</t>
  </si>
  <si>
    <t>სამკაპი   90°  100/100</t>
  </si>
  <si>
    <t>გადამყვანი   100/50</t>
  </si>
  <si>
    <r>
      <t>მუხლი  90</t>
    </r>
    <r>
      <rPr>
        <sz val="10"/>
        <color theme="1"/>
        <rFont val="Calibri"/>
        <family val="2"/>
        <charset val="204"/>
      </rPr>
      <t>°  დ=100მმ</t>
    </r>
  </si>
  <si>
    <t>გადამყვანი   100 მმ</t>
  </si>
  <si>
    <t>ხელსაბანის მონტაჟი</t>
  </si>
  <si>
    <t>უნიტაზის მონტაჟი ჩამრეცხი ავზით ( გოფრით, დრეკადი მილებით)</t>
  </si>
  <si>
    <t>გათბობა</t>
  </si>
  <si>
    <t>სამედიცინო ჟანგბადი</t>
  </si>
  <si>
    <t xml:space="preserve">საშხაპე  </t>
  </si>
  <si>
    <t xml:space="preserve">როზეტი დამიწების კონტურით   </t>
  </si>
  <si>
    <t xml:space="preserve">ჩამრთველი  1-იანი  </t>
  </si>
  <si>
    <t xml:space="preserve">როზეტის და ჩამრთველის კოლოფი  </t>
  </si>
  <si>
    <t xml:space="preserve">სანათი ამსტრონგის  LED, 600*600 მმ </t>
  </si>
  <si>
    <t>კაბელი სპილენძის მრავალძარღვიანი 8 მმ</t>
  </si>
  <si>
    <t xml:space="preserve">მ </t>
  </si>
  <si>
    <t xml:space="preserve">სამედიცინო აირების სამონტაჟო სამუშაოები                               </t>
  </si>
  <si>
    <t>სამიდიცინო დანიშნულების სპილენძის  10 მმ მილის მონტაჟი</t>
  </si>
  <si>
    <t>სამიდიცინო დანიშნულების სპილენძის  8 მმ მილის მონტაჟი</t>
  </si>
  <si>
    <t>სამიდიცინო დანიშნულების სპილენძის  6 მმ მილის მონტაჟი</t>
  </si>
  <si>
    <t xml:space="preserve">მილების სამაგრები </t>
  </si>
  <si>
    <t xml:space="preserve">სამიდიცინო დანიშნულების სპილენძის  10 მმ მილის ფიტინგები </t>
  </si>
  <si>
    <t xml:space="preserve">სამიდიცინო დანიშნულების სპილენძის  8 მმ მილის ფიტინგები </t>
  </si>
  <si>
    <t xml:space="preserve">სამიდიცინო დანიშნულების სპილენძის  6 მმ მილის ფიტინგები </t>
  </si>
  <si>
    <t xml:space="preserve">სპილენძის მილის დამცავი შეფუთვის მილი/ფოლგა 12 მმ </t>
  </si>
  <si>
    <t>ლარ</t>
  </si>
  <si>
    <t>სამედიცინო გაზის კედლის პორტი/სოკეტი/ტერმინალი (დამკვეთთან შეთანხმებით)</t>
  </si>
  <si>
    <t>ვენტილი დ32</t>
  </si>
  <si>
    <t>ვენტილი დ25</t>
  </si>
  <si>
    <t>ვენტილი დ20</t>
  </si>
  <si>
    <t>დამხმარე მასალები  (გაზის ვენტილი, გაზის მილი, ქვაბის სამონტაჟო კომპლექტი, კოლექტორო ) და სხვა</t>
  </si>
  <si>
    <t xml:space="preserve">ბუნებრივ აირზე მომუშავე გათბობის 40 კვტ (230-250 მ²)  კედლის ქვაბის მონტაჟი გათბობისათვის </t>
  </si>
  <si>
    <t>გათბობის პანელური რადიატორები 600x800 შემშვებ გამშვები ონკანებით კომპლექტში</t>
  </si>
  <si>
    <t>გათბობის პანელური რადიატორები 600x1000 შემშვებ გამშვები ონკანებით კომპლექტში</t>
  </si>
  <si>
    <t>გათბობის მეტალოპლასტმასის შეფუთული მილი - 16 მმ</t>
  </si>
  <si>
    <t>სისტ</t>
  </si>
  <si>
    <r>
      <t xml:space="preserve">სისტემის დატესტვა </t>
    </r>
    <r>
      <rPr>
        <sz val="10"/>
        <color theme="1"/>
        <rFont val="Sylfaen"/>
        <family val="1"/>
      </rPr>
      <t xml:space="preserve">(დამკვეთთან შეთანხმების ოქმით) </t>
    </r>
  </si>
  <si>
    <r>
      <t xml:space="preserve">მთლიანი სისტემის დატესტვა </t>
    </r>
    <r>
      <rPr>
        <sz val="10"/>
        <color theme="1"/>
        <rFont val="Sylfaen"/>
        <family val="1"/>
      </rPr>
      <t xml:space="preserve">(დამკვეთთან შეთანხმების ოქმით) </t>
    </r>
  </si>
  <si>
    <r>
      <t xml:space="preserve">ქვაბის განთავსების ნაგებობა </t>
    </r>
    <r>
      <rPr>
        <sz val="10"/>
        <color theme="1"/>
        <rFont val="Sylfaen"/>
        <family val="1"/>
      </rPr>
      <t>(დამკვეთთან შეთანხმებით) 250*100*80 სმ</t>
    </r>
  </si>
  <si>
    <t>სენდვიჩპანელი 40 მმ</t>
  </si>
  <si>
    <t>კარი სენდვიჩპანელის</t>
  </si>
  <si>
    <t>სხვა დამხმარე მასალა</t>
  </si>
  <si>
    <t>ხელსაბანი ფაიფურის ჩამოსაკიდი, უფეხო, შემრევი ონკანით (სიფონით, დრეკადი მილებით)</t>
  </si>
  <si>
    <t>სანტექნიკა</t>
  </si>
  <si>
    <t>ზედნადების ხარჯი</t>
  </si>
  <si>
    <t xml:space="preserve">ღირებულება დღგ-ს ჩათვლით </t>
  </si>
  <si>
    <t>ცალკე ტუალეტის მოწყობის სამუშაოების ხარჯთაღრიცხვა</t>
  </si>
  <si>
    <t xml:space="preserve">იატაკზე ჰიდროსაიზოლაციო ფენილის მოწყობა (კედლებზე მინ. 10 სმ სიმაღლეზე) </t>
  </si>
  <si>
    <t>კომბინირებული თაბაშირ მუყაოს ტიხრის მოწყობა იზოლაციით</t>
  </si>
  <si>
    <t xml:space="preserve">იატაკზე კერამოგრანიტის ფილების დაგება </t>
  </si>
  <si>
    <t>კაფელის მოწყობა კედლებზე 1.5 მ სიმაღლეზე</t>
  </si>
  <si>
    <t xml:space="preserve">ტიხრების დამუშავება და შეღებვა </t>
  </si>
  <si>
    <t xml:space="preserve">სილიკონური    საღებავი  (დამკვეთთან შეთანხმებით)   </t>
  </si>
  <si>
    <t>ხელსაბანი ფაიფურის ჩამოსაკიდი, უფეხო, შემრევი ონკანით, სიფონით, დრეკადი მილებით, სრული კომპლექტაციით</t>
  </si>
  <si>
    <t>ფასონური დეტალები და სხვა მასალები</t>
  </si>
  <si>
    <t>უნიტაზის მონტაჟი ჩამრეცხი ავზით, გოფრით, დრეკადი მილებით, სრული კომპლექტაციით</t>
  </si>
  <si>
    <t>ელ.წერტილების მონტაჟი</t>
  </si>
  <si>
    <t xml:space="preserve">გამწოვი ვენტილაცის მომტაჟი </t>
  </si>
  <si>
    <t>სამშენებლო მასალების ატანა III სართულზე</t>
  </si>
  <si>
    <t>ზედნადები ხარჯი</t>
  </si>
  <si>
    <r>
      <t xml:space="preserve">არსებული მდფ-ის კარის ბლოკი  </t>
    </r>
    <r>
      <rPr>
        <sz val="10"/>
        <color theme="1"/>
        <rFont val="Sylfaen"/>
        <family val="1"/>
        <charset val="204"/>
      </rPr>
      <t xml:space="preserve">(დამკვეთთან შეთანხმებით)   </t>
    </r>
  </si>
  <si>
    <t>ცალკეულად საპირფარეშოს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</si>
</sst>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0.0"/>
  </numFmts>
  <fonts count="3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9"/>
      <color theme="1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0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name val="Arial"/>
      <family val="2"/>
    </font>
    <font>
      <b/>
      <i/>
      <sz val="11"/>
      <color theme="1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Arial Cyr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color rgb="FFFF0000"/>
      <name val="Sylfaen"/>
      <family val="1"/>
      <charset val="204"/>
    </font>
    <font>
      <sz val="8"/>
      <name val="Calibri"/>
      <family val="2"/>
      <scheme val="minor"/>
    </font>
    <font>
      <sz val="8.5"/>
      <color theme="1"/>
      <name val="Sylfaen"/>
      <family val="1"/>
      <charset val="204"/>
    </font>
    <font>
      <sz val="10"/>
      <name val="Arial Tur"/>
      <charset val="162"/>
    </font>
    <font>
      <i/>
      <sz val="11"/>
      <color theme="1"/>
      <name val="Sylfaen"/>
      <family val="1"/>
      <charset val="204"/>
    </font>
    <font>
      <b/>
      <sz val="10"/>
      <color theme="1"/>
      <name val="AcadNusx"/>
    </font>
    <font>
      <b/>
      <sz val="11"/>
      <color theme="1"/>
      <name val="Sylfaen"/>
      <family val="1"/>
    </font>
    <font>
      <sz val="8"/>
      <color theme="1"/>
      <name val="Sylfaen"/>
      <family val="1"/>
    </font>
    <font>
      <b/>
      <sz val="8"/>
      <color theme="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4" fillId="0" borderId="0"/>
    <xf numFmtId="0" fontId="16" fillId="0" borderId="0"/>
    <xf numFmtId="0" fontId="18" fillId="0" borderId="0"/>
    <xf numFmtId="0" fontId="20" fillId="0" borderId="0"/>
    <xf numFmtId="0" fontId="21" fillId="0" borderId="0"/>
    <xf numFmtId="0" fontId="14" fillId="0" borderId="0"/>
    <xf numFmtId="0" fontId="25" fillId="0" borderId="0"/>
  </cellStyleXfs>
  <cellXfs count="1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/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wrapText="1"/>
    </xf>
    <xf numFmtId="4" fontId="2" fillId="2" borderId="0" xfId="0" applyNumberFormat="1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15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9" fillId="2" borderId="1" xfId="0" applyFont="1" applyFill="1" applyBorder="1"/>
    <xf numFmtId="0" fontId="2" fillId="2" borderId="1" xfId="0" applyFont="1" applyFill="1" applyBorder="1"/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0" fontId="17" fillId="2" borderId="1" xfId="0" applyFont="1" applyFill="1" applyBorder="1"/>
    <xf numFmtId="0" fontId="4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6" fillId="3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2" fontId="3" fillId="2" borderId="1" xfId="0" applyNumberFormat="1" applyFont="1" applyFill="1" applyBorder="1" applyAlignment="1">
      <alignment horizontal="center"/>
    </xf>
    <xf numFmtId="43" fontId="3" fillId="2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43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2" fontId="3" fillId="2" borderId="5" xfId="0" applyNumberFormat="1" applyFont="1" applyFill="1" applyBorder="1" applyAlignment="1">
      <alignment horizontal="center" vertical="center"/>
    </xf>
    <xf numFmtId="43" fontId="13" fillId="5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4" fontId="3" fillId="2" borderId="7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top" wrapText="1"/>
    </xf>
    <xf numFmtId="49" fontId="12" fillId="2" borderId="1" xfId="1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43" fontId="6" fillId="2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vertical="center"/>
    </xf>
    <xf numFmtId="0" fontId="1" fillId="0" borderId="1" xfId="0" applyFont="1" applyBorder="1"/>
    <xf numFmtId="43" fontId="1" fillId="0" borderId="1" xfId="0" applyNumberFormat="1" applyFont="1" applyBorder="1"/>
    <xf numFmtId="4" fontId="1" fillId="0" borderId="1" xfId="0" applyNumberFormat="1" applyFont="1" applyBorder="1"/>
    <xf numFmtId="43" fontId="13" fillId="4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</cellXfs>
  <cellStyles count="8">
    <cellStyle name="Normal" xfId="0" builtinId="0"/>
    <cellStyle name="Normal 16 2" xfId="2" xr:uid="{00000000-0005-0000-0000-000001000000}"/>
    <cellStyle name="Normal 2 3" xfId="6" xr:uid="{00000000-0005-0000-0000-000002000000}"/>
    <cellStyle name="Normal 3" xfId="4" xr:uid="{00000000-0005-0000-0000-000003000000}"/>
    <cellStyle name="Normal 3 2" xfId="1" xr:uid="{00000000-0005-0000-0000-000004000000}"/>
    <cellStyle name="Normal 6" xfId="7" xr:uid="{00000000-0005-0000-0000-000005000000}"/>
    <cellStyle name="silfain" xfId="5" xr:uid="{00000000-0005-0000-0000-000006000000}"/>
    <cellStyle name="Обычный_Лист1" xfId="3" xr:uid="{00000000-0005-0000-0000-000007000000}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112568</xdr:colOff>
      <xdr:row>88</xdr:row>
      <xdr:rowOff>66675</xdr:rowOff>
    </xdr:from>
    <xdr:to>
      <xdr:col>11</xdr:col>
      <xdr:colOff>57149</xdr:colOff>
      <xdr:row>89</xdr:row>
      <xdr:rowOff>3174</xdr:rowOff>
    </xdr:to>
    <xdr:pic>
      <xdr:nvPicPr>
        <xdr:cNvPr id="2" name="Picture 1" descr="Нет заданного изображения 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1593" y="21450300"/>
          <a:ext cx="554181" cy="457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D11"/>
  <sheetViews>
    <sheetView topLeftCell="A3" zoomScaleNormal="100" workbookViewId="0">
      <selection activeCell="C5" sqref="C5"/>
    </sheetView>
  </sheetViews>
  <sheetFormatPr defaultColWidth="9.1796875" defaultRowHeight="14.5"/>
  <cols>
    <col min="1" max="1" width="5" style="1" customWidth="1"/>
    <col min="2" max="2" width="57.81640625" style="1" customWidth="1"/>
    <col min="3" max="3" width="29.26953125" style="1" bestFit="1" customWidth="1"/>
    <col min="4" max="16384" width="9.1796875" style="1"/>
  </cols>
  <sheetData>
    <row r="1" spans="1:4">
      <c r="A1" s="163" t="s">
        <v>94</v>
      </c>
      <c r="B1" s="163"/>
    </row>
    <row r="2" spans="1:4">
      <c r="A2" s="163" t="s">
        <v>98</v>
      </c>
      <c r="B2" s="163"/>
    </row>
    <row r="3" spans="1:4" ht="19.5" customHeight="1">
      <c r="B3" s="153" t="s">
        <v>96</v>
      </c>
    </row>
    <row r="4" spans="1:4" ht="31" customHeight="1" thickBot="1">
      <c r="A4" s="74" t="s">
        <v>54</v>
      </c>
      <c r="B4" s="74" t="s">
        <v>0</v>
      </c>
      <c r="C4" s="156" t="s">
        <v>206</v>
      </c>
      <c r="D4" s="155"/>
    </row>
    <row r="5" spans="1:4" ht="30" customHeight="1">
      <c r="A5" s="75">
        <v>1</v>
      </c>
      <c r="B5" s="111" t="s">
        <v>99</v>
      </c>
      <c r="C5" s="157">
        <f>'სამშენ. მოსაპირკეთებელი'!J114</f>
        <v>0</v>
      </c>
    </row>
    <row r="6" spans="1:4" ht="30" customHeight="1">
      <c r="A6" s="75">
        <v>2</v>
      </c>
      <c r="B6" s="111" t="s">
        <v>204</v>
      </c>
      <c r="C6" s="158">
        <f>სანტექნიკა!H2</f>
        <v>0</v>
      </c>
    </row>
    <row r="7" spans="1:4" ht="30" customHeight="1">
      <c r="A7" s="75">
        <v>3</v>
      </c>
      <c r="B7" s="112" t="s">
        <v>168</v>
      </c>
      <c r="C7" s="157">
        <f>გათბობა!J29</f>
        <v>0</v>
      </c>
    </row>
    <row r="8" spans="1:4" ht="30" customHeight="1">
      <c r="A8" s="75">
        <v>4</v>
      </c>
      <c r="B8" s="112" t="s">
        <v>56</v>
      </c>
      <c r="C8" s="158">
        <f>ელექტროობა!H3</f>
        <v>0</v>
      </c>
    </row>
    <row r="9" spans="1:4" ht="30" customHeight="1">
      <c r="A9" s="75">
        <v>5</v>
      </c>
      <c r="B9" s="112" t="s">
        <v>222</v>
      </c>
      <c r="C9" s="158">
        <f>'საპირფარეშოს მოწყობა '!J78</f>
        <v>0</v>
      </c>
    </row>
    <row r="10" spans="1:4" ht="30" customHeight="1">
      <c r="A10" s="75">
        <v>6</v>
      </c>
      <c r="B10" s="112" t="s">
        <v>169</v>
      </c>
      <c r="C10" s="158">
        <f>'სამედიცინო ჟანგბადი'!H3</f>
        <v>0</v>
      </c>
    </row>
    <row r="11" spans="1:4" ht="20.149999999999999" customHeight="1">
      <c r="A11" s="76"/>
      <c r="B11" s="63" t="s">
        <v>9</v>
      </c>
      <c r="C11" s="159">
        <f>SUM(C5:C10)</f>
        <v>0</v>
      </c>
    </row>
  </sheetData>
  <mergeCells count="2">
    <mergeCell ref="A1:B1"/>
    <mergeCell ref="A2:B2"/>
  </mergeCells>
  <phoneticPr fontId="2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29A4-7571-4AE8-973A-2FB9B6354844}">
  <dimension ref="A1:J78"/>
  <sheetViews>
    <sheetView tabSelected="1" topLeftCell="A62" zoomScale="80" zoomScaleNormal="80" workbookViewId="0">
      <selection activeCell="L74" sqref="L74"/>
    </sheetView>
  </sheetViews>
  <sheetFormatPr defaultRowHeight="14.5"/>
  <cols>
    <col min="1" max="1" width="5.81640625" customWidth="1"/>
    <col min="2" max="2" width="78.26953125" customWidth="1"/>
    <col min="10" max="10" width="13" customWidth="1"/>
  </cols>
  <sheetData>
    <row r="1" spans="1:10">
      <c r="A1" s="107"/>
      <c r="B1" s="168" t="s">
        <v>207</v>
      </c>
      <c r="C1" s="168"/>
      <c r="D1" s="168"/>
      <c r="E1" s="168"/>
      <c r="F1" s="168"/>
      <c r="G1" s="168"/>
      <c r="H1" s="168"/>
      <c r="I1" s="168"/>
      <c r="J1" s="168"/>
    </row>
    <row r="2" spans="1:10" ht="15" customHeight="1">
      <c r="A2" s="115"/>
      <c r="B2" s="115" t="s">
        <v>96</v>
      </c>
      <c r="C2" s="115"/>
      <c r="D2" s="115"/>
      <c r="E2" s="115"/>
      <c r="F2" s="169"/>
      <c r="G2" s="169"/>
      <c r="H2" s="170">
        <f>J78</f>
        <v>0</v>
      </c>
      <c r="I2" s="170"/>
      <c r="J2" s="15" t="s">
        <v>6</v>
      </c>
    </row>
    <row r="3" spans="1:10" ht="37.5" customHeight="1">
      <c r="A3" s="166" t="s">
        <v>28</v>
      </c>
      <c r="B3" s="166" t="s">
        <v>0</v>
      </c>
      <c r="C3" s="166" t="s">
        <v>1</v>
      </c>
      <c r="D3" s="171" t="s">
        <v>20</v>
      </c>
      <c r="E3" s="171" t="s">
        <v>2</v>
      </c>
      <c r="F3" s="173" t="s">
        <v>3</v>
      </c>
      <c r="G3" s="174"/>
      <c r="H3" s="164" t="s">
        <v>19</v>
      </c>
      <c r="I3" s="165"/>
      <c r="J3" s="166" t="s">
        <v>4</v>
      </c>
    </row>
    <row r="4" spans="1:10" ht="27">
      <c r="A4" s="167"/>
      <c r="B4" s="167"/>
      <c r="C4" s="167"/>
      <c r="D4" s="172"/>
      <c r="E4" s="172"/>
      <c r="F4" s="9" t="s">
        <v>18</v>
      </c>
      <c r="G4" s="9" t="s">
        <v>4</v>
      </c>
      <c r="H4" s="9" t="s">
        <v>18</v>
      </c>
      <c r="I4" s="9" t="s">
        <v>4</v>
      </c>
      <c r="J4" s="167"/>
    </row>
    <row r="5" spans="1:10">
      <c r="A5" s="127">
        <v>1</v>
      </c>
      <c r="B5" s="127">
        <v>2</v>
      </c>
      <c r="C5" s="127">
        <v>3</v>
      </c>
      <c r="D5" s="127">
        <v>4</v>
      </c>
      <c r="E5" s="127">
        <v>5</v>
      </c>
      <c r="F5" s="127">
        <v>8</v>
      </c>
      <c r="G5" s="127">
        <v>9</v>
      </c>
      <c r="H5" s="127">
        <v>10</v>
      </c>
      <c r="I5" s="127">
        <v>11</v>
      </c>
      <c r="J5" s="127">
        <v>12</v>
      </c>
    </row>
    <row r="6" spans="1:10">
      <c r="A6" s="105">
        <v>1</v>
      </c>
      <c r="B6" s="160" t="s">
        <v>116</v>
      </c>
      <c r="C6" s="126" t="s">
        <v>16</v>
      </c>
      <c r="D6" s="73"/>
      <c r="E6" s="90">
        <v>5</v>
      </c>
      <c r="F6" s="30"/>
      <c r="G6" s="91"/>
      <c r="H6" s="30"/>
      <c r="I6" s="91"/>
      <c r="J6" s="91">
        <f>I6+G6</f>
        <v>0</v>
      </c>
    </row>
    <row r="7" spans="1:10">
      <c r="A7" s="105"/>
      <c r="B7" s="50" t="s">
        <v>30</v>
      </c>
      <c r="C7" s="86" t="s">
        <v>31</v>
      </c>
      <c r="D7" s="4">
        <v>1</v>
      </c>
      <c r="E7" s="4">
        <f>D7*E6</f>
        <v>5</v>
      </c>
      <c r="F7" s="30"/>
      <c r="G7" s="91"/>
      <c r="H7" s="30"/>
      <c r="I7" s="91"/>
      <c r="J7" s="91">
        <f t="shared" ref="J6:J21" si="0">I7+G7</f>
        <v>0</v>
      </c>
    </row>
    <row r="8" spans="1:10">
      <c r="A8" s="105"/>
      <c r="B8" s="34" t="s">
        <v>22</v>
      </c>
      <c r="C8" s="9" t="s">
        <v>17</v>
      </c>
      <c r="D8" s="73">
        <v>0.08</v>
      </c>
      <c r="E8" s="10">
        <f>D8*E6</f>
        <v>0.4</v>
      </c>
      <c r="F8" s="10"/>
      <c r="G8" s="91"/>
      <c r="H8" s="10"/>
      <c r="I8" s="91"/>
      <c r="J8" s="91">
        <f>I8+G8</f>
        <v>0</v>
      </c>
    </row>
    <row r="9" spans="1:10">
      <c r="A9" s="105"/>
      <c r="B9" s="34" t="s">
        <v>26</v>
      </c>
      <c r="C9" s="9" t="s">
        <v>5</v>
      </c>
      <c r="D9" s="73">
        <v>2.1700000000000001E-2</v>
      </c>
      <c r="E9" s="10">
        <f>D9*E6</f>
        <v>0.1085</v>
      </c>
      <c r="F9" s="10"/>
      <c r="G9" s="91"/>
      <c r="H9" s="10"/>
      <c r="I9" s="91"/>
      <c r="J9" s="91">
        <f t="shared" si="0"/>
        <v>0</v>
      </c>
    </row>
    <row r="10" spans="1:10">
      <c r="A10" s="105"/>
      <c r="B10" s="35" t="s">
        <v>14</v>
      </c>
      <c r="C10" s="9" t="s">
        <v>6</v>
      </c>
      <c r="D10" s="73">
        <v>0.05</v>
      </c>
      <c r="E10" s="10">
        <f>D10*E6</f>
        <v>0.25</v>
      </c>
      <c r="F10" s="10"/>
      <c r="G10" s="91"/>
      <c r="H10" s="10"/>
      <c r="I10" s="91"/>
      <c r="J10" s="91">
        <f t="shared" si="0"/>
        <v>0</v>
      </c>
    </row>
    <row r="11" spans="1:10">
      <c r="A11" s="65">
        <v>2</v>
      </c>
      <c r="B11" s="103" t="s">
        <v>208</v>
      </c>
      <c r="C11" s="126" t="s">
        <v>16</v>
      </c>
      <c r="D11" s="73"/>
      <c r="E11" s="90">
        <v>5</v>
      </c>
      <c r="F11" s="30"/>
      <c r="G11" s="91"/>
      <c r="H11" s="30"/>
      <c r="I11" s="91"/>
      <c r="J11" s="91">
        <f t="shared" si="0"/>
        <v>0</v>
      </c>
    </row>
    <row r="12" spans="1:10">
      <c r="A12" s="129"/>
      <c r="B12" s="50" t="s">
        <v>30</v>
      </c>
      <c r="C12" s="86" t="s">
        <v>31</v>
      </c>
      <c r="D12" s="4">
        <v>1</v>
      </c>
      <c r="E12" s="4">
        <f>D12*E11</f>
        <v>5</v>
      </c>
      <c r="F12" s="30"/>
      <c r="G12" s="91"/>
      <c r="H12" s="30"/>
      <c r="I12" s="91"/>
      <c r="J12" s="91">
        <f t="shared" si="0"/>
        <v>0</v>
      </c>
    </row>
    <row r="13" spans="1:10">
      <c r="A13" s="130"/>
      <c r="B13" s="36" t="s">
        <v>115</v>
      </c>
      <c r="C13" s="114" t="s">
        <v>7</v>
      </c>
      <c r="D13" s="56">
        <v>0.8</v>
      </c>
      <c r="E13" s="30">
        <f>D13*E11</f>
        <v>4</v>
      </c>
      <c r="F13" s="30"/>
      <c r="G13" s="91"/>
      <c r="H13" s="30"/>
      <c r="I13" s="91"/>
      <c r="J13" s="91">
        <f t="shared" si="0"/>
        <v>0</v>
      </c>
    </row>
    <row r="14" spans="1:10">
      <c r="A14" s="130"/>
      <c r="B14" s="35" t="s">
        <v>25</v>
      </c>
      <c r="C14" s="9" t="s">
        <v>6</v>
      </c>
      <c r="D14" s="73">
        <v>0.05</v>
      </c>
      <c r="E14" s="10">
        <f>D14*E11</f>
        <v>0.25</v>
      </c>
      <c r="F14" s="10"/>
      <c r="G14" s="91"/>
      <c r="H14" s="10"/>
      <c r="I14" s="91"/>
      <c r="J14" s="91">
        <f t="shared" si="0"/>
        <v>0</v>
      </c>
    </row>
    <row r="15" spans="1:10">
      <c r="A15" s="23">
        <v>3</v>
      </c>
      <c r="B15" s="40" t="s">
        <v>209</v>
      </c>
      <c r="C15" s="43" t="s">
        <v>24</v>
      </c>
      <c r="D15" s="43"/>
      <c r="E15" s="134">
        <v>23</v>
      </c>
      <c r="F15" s="4"/>
      <c r="G15" s="91"/>
      <c r="H15" s="4"/>
      <c r="I15" s="91"/>
      <c r="J15" s="91">
        <f t="shared" si="0"/>
        <v>0</v>
      </c>
    </row>
    <row r="16" spans="1:10">
      <c r="A16" s="131"/>
      <c r="B16" s="6" t="s">
        <v>30</v>
      </c>
      <c r="C16" s="5" t="s">
        <v>13</v>
      </c>
      <c r="D16" s="20">
        <v>1</v>
      </c>
      <c r="E16" s="20">
        <f>E15*D16</f>
        <v>23</v>
      </c>
      <c r="F16" s="4"/>
      <c r="G16" s="91"/>
      <c r="H16" s="4"/>
      <c r="I16" s="91"/>
      <c r="J16" s="91">
        <f t="shared" si="0"/>
        <v>0</v>
      </c>
    </row>
    <row r="17" spans="1:10">
      <c r="A17" s="131"/>
      <c r="B17" s="67" t="s">
        <v>120</v>
      </c>
      <c r="C17" s="31" t="s">
        <v>24</v>
      </c>
      <c r="D17" s="31">
        <v>1.05</v>
      </c>
      <c r="E17" s="4">
        <f>E15*D17</f>
        <v>24.150000000000002</v>
      </c>
      <c r="F17" s="4"/>
      <c r="G17" s="91"/>
      <c r="H17" s="4"/>
      <c r="I17" s="91"/>
      <c r="J17" s="91">
        <f t="shared" si="0"/>
        <v>0</v>
      </c>
    </row>
    <row r="18" spans="1:10">
      <c r="A18" s="131"/>
      <c r="B18" s="67" t="s">
        <v>42</v>
      </c>
      <c r="C18" s="31" t="s">
        <v>24</v>
      </c>
      <c r="D18" s="31">
        <v>1.05</v>
      </c>
      <c r="E18" s="4">
        <f>E15*D18</f>
        <v>24.150000000000002</v>
      </c>
      <c r="F18" s="4"/>
      <c r="G18" s="91"/>
      <c r="H18" s="4"/>
      <c r="I18" s="91"/>
      <c r="J18" s="91">
        <f t="shared" si="0"/>
        <v>0</v>
      </c>
    </row>
    <row r="19" spans="1:10" ht="27">
      <c r="A19" s="131"/>
      <c r="B19" s="6" t="s">
        <v>43</v>
      </c>
      <c r="C19" s="24" t="s">
        <v>24</v>
      </c>
      <c r="D19" s="20">
        <v>1</v>
      </c>
      <c r="E19" s="4">
        <f>E15*D19</f>
        <v>23</v>
      </c>
      <c r="F19" s="4"/>
      <c r="G19" s="91"/>
      <c r="H19" s="4"/>
      <c r="I19" s="91"/>
      <c r="J19" s="91">
        <f t="shared" si="0"/>
        <v>0</v>
      </c>
    </row>
    <row r="20" spans="1:10">
      <c r="A20" s="131"/>
      <c r="B20" s="68" t="s">
        <v>40</v>
      </c>
      <c r="C20" s="24" t="s">
        <v>24</v>
      </c>
      <c r="D20" s="20">
        <v>1.05</v>
      </c>
      <c r="E20" s="4">
        <f>E15*D20</f>
        <v>24.150000000000002</v>
      </c>
      <c r="F20" s="4"/>
      <c r="G20" s="91"/>
      <c r="H20" s="4"/>
      <c r="I20" s="91"/>
      <c r="J20" s="91">
        <f t="shared" si="0"/>
        <v>0</v>
      </c>
    </row>
    <row r="21" spans="1:10">
      <c r="A21" s="131"/>
      <c r="B21" s="68" t="s">
        <v>14</v>
      </c>
      <c r="C21" s="24" t="s">
        <v>6</v>
      </c>
      <c r="D21" s="24">
        <v>0.2</v>
      </c>
      <c r="E21" s="4">
        <f>E15*D21</f>
        <v>4.6000000000000005</v>
      </c>
      <c r="F21" s="4"/>
      <c r="G21" s="91"/>
      <c r="H21" s="4"/>
      <c r="I21" s="91"/>
      <c r="J21" s="91">
        <f t="shared" si="0"/>
        <v>0</v>
      </c>
    </row>
    <row r="22" spans="1:10">
      <c r="A22" s="135">
        <v>4</v>
      </c>
      <c r="B22" s="47" t="s">
        <v>210</v>
      </c>
      <c r="C22" s="43" t="s">
        <v>24</v>
      </c>
      <c r="D22" s="43"/>
      <c r="E22" s="49">
        <v>5</v>
      </c>
      <c r="F22" s="10"/>
      <c r="G22" s="91"/>
      <c r="H22" s="10"/>
      <c r="I22" s="91"/>
      <c r="J22" s="91">
        <f t="shared" ref="J22:J69" si="1">I22+G22</f>
        <v>0</v>
      </c>
    </row>
    <row r="23" spans="1:10">
      <c r="A23" s="132"/>
      <c r="B23" s="6" t="s">
        <v>30</v>
      </c>
      <c r="C23" s="5" t="s">
        <v>13</v>
      </c>
      <c r="D23" s="20">
        <v>1</v>
      </c>
      <c r="E23" s="20">
        <f>E22*D23</f>
        <v>5</v>
      </c>
      <c r="F23" s="10"/>
      <c r="G23" s="91"/>
      <c r="H23" s="4"/>
      <c r="I23" s="91"/>
      <c r="J23" s="91">
        <f t="shared" si="1"/>
        <v>0</v>
      </c>
    </row>
    <row r="24" spans="1:10">
      <c r="A24" s="133"/>
      <c r="B24" s="61" t="s">
        <v>133</v>
      </c>
      <c r="C24" s="31" t="s">
        <v>24</v>
      </c>
      <c r="D24" s="31">
        <v>1.05</v>
      </c>
      <c r="E24" s="10">
        <f>D24*E22</f>
        <v>5.25</v>
      </c>
      <c r="F24" s="10"/>
      <c r="G24" s="91"/>
      <c r="H24" s="10"/>
      <c r="I24" s="91"/>
      <c r="J24" s="91">
        <f t="shared" si="1"/>
        <v>0</v>
      </c>
    </row>
    <row r="25" spans="1:10">
      <c r="A25" s="133"/>
      <c r="B25" s="61" t="s">
        <v>47</v>
      </c>
      <c r="C25" s="31" t="s">
        <v>7</v>
      </c>
      <c r="D25" s="51">
        <v>7</v>
      </c>
      <c r="E25" s="10">
        <f>D25*E22</f>
        <v>35</v>
      </c>
      <c r="F25" s="10"/>
      <c r="G25" s="91"/>
      <c r="H25" s="10"/>
      <c r="I25" s="91"/>
      <c r="J25" s="91">
        <f t="shared" si="1"/>
        <v>0</v>
      </c>
    </row>
    <row r="26" spans="1:10">
      <c r="A26" s="133"/>
      <c r="B26" s="19" t="s">
        <v>48</v>
      </c>
      <c r="C26" s="24" t="s">
        <v>39</v>
      </c>
      <c r="D26" s="24">
        <v>0.1</v>
      </c>
      <c r="E26" s="20">
        <f>D26*E22</f>
        <v>0.5</v>
      </c>
      <c r="F26" s="20"/>
      <c r="G26" s="91"/>
      <c r="H26" s="20"/>
      <c r="I26" s="91"/>
      <c r="J26" s="91">
        <f t="shared" si="1"/>
        <v>0</v>
      </c>
    </row>
    <row r="27" spans="1:10">
      <c r="A27" s="133"/>
      <c r="B27" s="61" t="s">
        <v>49</v>
      </c>
      <c r="C27" s="31" t="s">
        <v>7</v>
      </c>
      <c r="D27" s="31">
        <v>0.04</v>
      </c>
      <c r="E27" s="10">
        <f>D27*E22</f>
        <v>0.2</v>
      </c>
      <c r="F27" s="10"/>
      <c r="G27" s="91"/>
      <c r="H27" s="10"/>
      <c r="I27" s="91"/>
      <c r="J27" s="91">
        <f t="shared" si="1"/>
        <v>0</v>
      </c>
    </row>
    <row r="28" spans="1:10">
      <c r="A28" s="133"/>
      <c r="B28" s="61" t="s">
        <v>14</v>
      </c>
      <c r="C28" s="31" t="s">
        <v>6</v>
      </c>
      <c r="D28" s="31">
        <v>4.6600000000000003E-2</v>
      </c>
      <c r="E28" s="10">
        <f>D28*E22</f>
        <v>0.23300000000000001</v>
      </c>
      <c r="F28" s="10"/>
      <c r="G28" s="91"/>
      <c r="H28" s="10"/>
      <c r="I28" s="91"/>
      <c r="J28" s="91">
        <f t="shared" si="1"/>
        <v>0</v>
      </c>
    </row>
    <row r="29" spans="1:10">
      <c r="A29" s="137">
        <v>5</v>
      </c>
      <c r="B29" s="46" t="s">
        <v>211</v>
      </c>
      <c r="C29" s="32" t="s">
        <v>24</v>
      </c>
      <c r="D29" s="32"/>
      <c r="E29" s="139">
        <f>15*1.5</f>
        <v>22.5</v>
      </c>
      <c r="F29" s="20"/>
      <c r="G29" s="91"/>
      <c r="H29" s="20"/>
      <c r="I29" s="91"/>
      <c r="J29" s="91">
        <f t="shared" si="1"/>
        <v>0</v>
      </c>
    </row>
    <row r="30" spans="1:10">
      <c r="A30" s="137"/>
      <c r="B30" s="6" t="s">
        <v>30</v>
      </c>
      <c r="C30" s="5" t="s">
        <v>13</v>
      </c>
      <c r="D30" s="20">
        <v>1</v>
      </c>
      <c r="E30" s="20">
        <f>E29*D30</f>
        <v>22.5</v>
      </c>
      <c r="F30" s="20"/>
      <c r="G30" s="91"/>
      <c r="H30" s="20"/>
      <c r="I30" s="91"/>
      <c r="J30" s="91">
        <f t="shared" si="1"/>
        <v>0</v>
      </c>
    </row>
    <row r="31" spans="1:10">
      <c r="A31" s="137"/>
      <c r="B31" s="29" t="s">
        <v>134</v>
      </c>
      <c r="C31" s="24" t="s">
        <v>24</v>
      </c>
      <c r="D31" s="24">
        <v>1.03</v>
      </c>
      <c r="E31" s="20">
        <f>D31*E29</f>
        <v>23.175000000000001</v>
      </c>
      <c r="F31" s="20"/>
      <c r="G31" s="91"/>
      <c r="H31" s="20"/>
      <c r="I31" s="91"/>
      <c r="J31" s="91">
        <f t="shared" si="1"/>
        <v>0</v>
      </c>
    </row>
    <row r="32" spans="1:10">
      <c r="A32" s="137"/>
      <c r="B32" s="19" t="s">
        <v>45</v>
      </c>
      <c r="C32" s="24" t="s">
        <v>7</v>
      </c>
      <c r="D32" s="20">
        <v>6</v>
      </c>
      <c r="E32" s="20">
        <f>D32*E29</f>
        <v>135</v>
      </c>
      <c r="F32" s="20"/>
      <c r="G32" s="91"/>
      <c r="H32" s="20"/>
      <c r="I32" s="91"/>
      <c r="J32" s="91">
        <f t="shared" si="1"/>
        <v>0</v>
      </c>
    </row>
    <row r="33" spans="1:10">
      <c r="A33" s="137"/>
      <c r="B33" s="19" t="s">
        <v>38</v>
      </c>
      <c r="C33" s="24" t="s">
        <v>7</v>
      </c>
      <c r="D33" s="24">
        <v>0.1</v>
      </c>
      <c r="E33" s="20">
        <f>D33*E29</f>
        <v>2.25</v>
      </c>
      <c r="F33" s="20"/>
      <c r="G33" s="91"/>
      <c r="H33" s="20"/>
      <c r="I33" s="91"/>
      <c r="J33" s="91">
        <f t="shared" si="1"/>
        <v>0</v>
      </c>
    </row>
    <row r="34" spans="1:10">
      <c r="A34" s="137"/>
      <c r="B34" s="19" t="s">
        <v>46</v>
      </c>
      <c r="C34" s="24" t="s">
        <v>39</v>
      </c>
      <c r="D34" s="20">
        <v>0.1</v>
      </c>
      <c r="E34" s="20">
        <f>D34*E29</f>
        <v>2.25</v>
      </c>
      <c r="F34" s="20"/>
      <c r="G34" s="91"/>
      <c r="H34" s="20"/>
      <c r="I34" s="91"/>
      <c r="J34" s="91">
        <f t="shared" si="1"/>
        <v>0</v>
      </c>
    </row>
    <row r="35" spans="1:10">
      <c r="A35" s="137"/>
      <c r="B35" s="19" t="s">
        <v>14</v>
      </c>
      <c r="C35" s="24" t="s">
        <v>6</v>
      </c>
      <c r="D35" s="24">
        <v>7.0000000000000007E-2</v>
      </c>
      <c r="E35" s="20">
        <f>D35*E29</f>
        <v>1.5750000000000002</v>
      </c>
      <c r="F35" s="20"/>
      <c r="G35" s="91"/>
      <c r="H35" s="20"/>
      <c r="I35" s="91"/>
      <c r="J35" s="91">
        <f t="shared" si="1"/>
        <v>0</v>
      </c>
    </row>
    <row r="36" spans="1:10">
      <c r="A36" s="137">
        <v>6</v>
      </c>
      <c r="B36" s="72" t="s">
        <v>51</v>
      </c>
      <c r="C36" s="32" t="s">
        <v>24</v>
      </c>
      <c r="D36" s="32"/>
      <c r="E36" s="45">
        <v>5</v>
      </c>
      <c r="F36" s="20"/>
      <c r="G36" s="91"/>
      <c r="H36" s="20"/>
      <c r="I36" s="91"/>
      <c r="J36" s="91">
        <f t="shared" si="1"/>
        <v>0</v>
      </c>
    </row>
    <row r="37" spans="1:10">
      <c r="A37" s="137"/>
      <c r="B37" s="6" t="s">
        <v>30</v>
      </c>
      <c r="C37" s="5" t="s">
        <v>13</v>
      </c>
      <c r="D37" s="20">
        <v>1</v>
      </c>
      <c r="E37" s="52">
        <f>E36*D37</f>
        <v>5</v>
      </c>
      <c r="F37" s="20"/>
      <c r="G37" s="91"/>
      <c r="H37" s="20"/>
      <c r="I37" s="91"/>
      <c r="J37" s="91">
        <f t="shared" si="1"/>
        <v>0</v>
      </c>
    </row>
    <row r="38" spans="1:10">
      <c r="A38" s="137"/>
      <c r="B38" s="70" t="s">
        <v>52</v>
      </c>
      <c r="C38" s="24" t="s">
        <v>24</v>
      </c>
      <c r="D38" s="20">
        <v>1.01</v>
      </c>
      <c r="E38" s="20">
        <f>D38*E36</f>
        <v>5.05</v>
      </c>
      <c r="F38" s="20"/>
      <c r="G38" s="91"/>
      <c r="H38" s="20"/>
      <c r="I38" s="91"/>
      <c r="J38" s="91">
        <f t="shared" si="1"/>
        <v>0</v>
      </c>
    </row>
    <row r="39" spans="1:10">
      <c r="A39" s="137"/>
      <c r="B39" s="29" t="s">
        <v>144</v>
      </c>
      <c r="C39" s="24" t="s">
        <v>24</v>
      </c>
      <c r="D39" s="20">
        <v>1.01</v>
      </c>
      <c r="E39" s="20">
        <f>D39*E36</f>
        <v>5.05</v>
      </c>
      <c r="F39" s="20"/>
      <c r="G39" s="91"/>
      <c r="H39" s="20"/>
      <c r="I39" s="91"/>
      <c r="J39" s="91">
        <f t="shared" si="1"/>
        <v>0</v>
      </c>
    </row>
    <row r="40" spans="1:10">
      <c r="A40" s="137"/>
      <c r="B40" s="71" t="s">
        <v>14</v>
      </c>
      <c r="C40" s="24" t="s">
        <v>6</v>
      </c>
      <c r="D40" s="52">
        <v>6.4000000000000001E-2</v>
      </c>
      <c r="E40" s="20">
        <f>D40*E36</f>
        <v>0.32</v>
      </c>
      <c r="F40" s="20"/>
      <c r="G40" s="91"/>
      <c r="H40" s="20"/>
      <c r="I40" s="91"/>
      <c r="J40" s="91">
        <f t="shared" si="1"/>
        <v>0</v>
      </c>
    </row>
    <row r="41" spans="1:10">
      <c r="A41" s="23">
        <v>7</v>
      </c>
      <c r="B41" s="58" t="s">
        <v>50</v>
      </c>
      <c r="C41" s="41" t="s">
        <v>39</v>
      </c>
      <c r="D41" s="54"/>
      <c r="E41" s="55">
        <v>2</v>
      </c>
      <c r="F41" s="56"/>
      <c r="G41" s="91"/>
      <c r="H41" s="56"/>
      <c r="I41" s="91"/>
      <c r="J41" s="91">
        <f t="shared" si="1"/>
        <v>0</v>
      </c>
    </row>
    <row r="42" spans="1:10" ht="21" customHeight="1">
      <c r="A42" s="23"/>
      <c r="B42" s="57" t="s">
        <v>221</v>
      </c>
      <c r="C42" s="5" t="s">
        <v>39</v>
      </c>
      <c r="D42" s="73"/>
      <c r="E42" s="56">
        <v>2</v>
      </c>
      <c r="F42" s="56"/>
      <c r="G42" s="91"/>
      <c r="H42" s="56"/>
      <c r="I42" s="91"/>
      <c r="J42" s="91">
        <f t="shared" si="1"/>
        <v>0</v>
      </c>
    </row>
    <row r="43" spans="1:10">
      <c r="A43" s="23"/>
      <c r="B43" s="19" t="s">
        <v>14</v>
      </c>
      <c r="C43" s="24" t="s">
        <v>6</v>
      </c>
      <c r="D43" s="24">
        <v>5</v>
      </c>
      <c r="E43" s="20">
        <f>E41*D43</f>
        <v>10</v>
      </c>
      <c r="F43" s="20"/>
      <c r="G43" s="91"/>
      <c r="H43" s="20"/>
      <c r="I43" s="91"/>
      <c r="J43" s="91">
        <f t="shared" si="1"/>
        <v>0</v>
      </c>
    </row>
    <row r="44" spans="1:10">
      <c r="A44" s="137">
        <v>8</v>
      </c>
      <c r="B44" s="46" t="s">
        <v>212</v>
      </c>
      <c r="C44" s="44" t="s">
        <v>24</v>
      </c>
      <c r="D44" s="44"/>
      <c r="E44" s="144">
        <v>25</v>
      </c>
      <c r="F44" s="20"/>
      <c r="G44" s="91"/>
      <c r="H44" s="20"/>
      <c r="I44" s="91"/>
      <c r="J44" s="91">
        <f t="shared" si="1"/>
        <v>0</v>
      </c>
    </row>
    <row r="45" spans="1:10">
      <c r="A45" s="137"/>
      <c r="B45" s="6" t="s">
        <v>30</v>
      </c>
      <c r="C45" s="5" t="s">
        <v>13</v>
      </c>
      <c r="D45" s="20">
        <v>1</v>
      </c>
      <c r="E45" s="20">
        <f>E44*D45</f>
        <v>25</v>
      </c>
      <c r="F45" s="20"/>
      <c r="G45" s="91"/>
      <c r="H45" s="20"/>
      <c r="I45" s="91"/>
      <c r="J45" s="91">
        <f t="shared" si="1"/>
        <v>0</v>
      </c>
    </row>
    <row r="46" spans="1:10">
      <c r="A46" s="137"/>
      <c r="B46" s="59" t="s">
        <v>32</v>
      </c>
      <c r="C46" s="33" t="s">
        <v>7</v>
      </c>
      <c r="D46" s="24">
        <v>1.25</v>
      </c>
      <c r="E46" s="4">
        <f>E44*D46</f>
        <v>31.25</v>
      </c>
      <c r="F46" s="4"/>
      <c r="G46" s="91"/>
      <c r="H46" s="4"/>
      <c r="I46" s="91"/>
      <c r="J46" s="91">
        <f t="shared" si="1"/>
        <v>0</v>
      </c>
    </row>
    <row r="47" spans="1:10">
      <c r="A47" s="137"/>
      <c r="B47" s="59" t="s">
        <v>33</v>
      </c>
      <c r="C47" s="33" t="s">
        <v>24</v>
      </c>
      <c r="D47" s="24">
        <v>0.01</v>
      </c>
      <c r="E47" s="27">
        <f>E44*D47</f>
        <v>0.25</v>
      </c>
      <c r="F47" s="4"/>
      <c r="G47" s="91"/>
      <c r="H47" s="4"/>
      <c r="I47" s="91"/>
      <c r="J47" s="91">
        <f t="shared" si="1"/>
        <v>0</v>
      </c>
    </row>
    <row r="48" spans="1:10">
      <c r="A48" s="137"/>
      <c r="B48" s="50" t="s">
        <v>213</v>
      </c>
      <c r="C48" s="33" t="s">
        <v>7</v>
      </c>
      <c r="D48" s="24">
        <v>0.63</v>
      </c>
      <c r="E48" s="4">
        <f>E44*D48</f>
        <v>15.75</v>
      </c>
      <c r="F48" s="4"/>
      <c r="G48" s="91"/>
      <c r="H48" s="4"/>
      <c r="I48" s="91"/>
      <c r="J48" s="91">
        <f t="shared" si="1"/>
        <v>0</v>
      </c>
    </row>
    <row r="49" spans="1:10">
      <c r="A49" s="137"/>
      <c r="B49" s="50" t="s">
        <v>34</v>
      </c>
      <c r="C49" s="33" t="s">
        <v>7</v>
      </c>
      <c r="D49" s="24">
        <v>0.12</v>
      </c>
      <c r="E49" s="4">
        <f>E44*D49</f>
        <v>3</v>
      </c>
      <c r="F49" s="4"/>
      <c r="G49" s="91"/>
      <c r="H49" s="4"/>
      <c r="I49" s="91"/>
      <c r="J49" s="91">
        <f t="shared" si="1"/>
        <v>0</v>
      </c>
    </row>
    <row r="50" spans="1:10">
      <c r="A50" s="137"/>
      <c r="B50" s="60" t="s">
        <v>53</v>
      </c>
      <c r="C50" s="79" t="s">
        <v>29</v>
      </c>
      <c r="D50" s="24">
        <v>0.6</v>
      </c>
      <c r="E50" s="4">
        <f>E44*D50</f>
        <v>15</v>
      </c>
      <c r="F50" s="4"/>
      <c r="G50" s="91"/>
      <c r="H50" s="4"/>
      <c r="I50" s="91"/>
      <c r="J50" s="91">
        <f t="shared" si="1"/>
        <v>0</v>
      </c>
    </row>
    <row r="51" spans="1:10">
      <c r="A51" s="137"/>
      <c r="B51" s="61" t="s">
        <v>35</v>
      </c>
      <c r="C51" s="31" t="s">
        <v>11</v>
      </c>
      <c r="D51" s="62"/>
      <c r="E51" s="10">
        <v>20</v>
      </c>
      <c r="F51" s="51"/>
      <c r="G51" s="91"/>
      <c r="H51" s="51"/>
      <c r="I51" s="91"/>
      <c r="J51" s="91">
        <f t="shared" si="1"/>
        <v>0</v>
      </c>
    </row>
    <row r="52" spans="1:10">
      <c r="A52" s="137"/>
      <c r="B52" s="60" t="s">
        <v>36</v>
      </c>
      <c r="C52" s="79" t="s">
        <v>29</v>
      </c>
      <c r="D52" s="24">
        <v>0.28000000000000003</v>
      </c>
      <c r="E52" s="4">
        <f>E44*D52</f>
        <v>7.0000000000000009</v>
      </c>
      <c r="F52" s="4"/>
      <c r="G52" s="91"/>
      <c r="H52" s="4"/>
      <c r="I52" s="91"/>
      <c r="J52" s="91">
        <f t="shared" si="1"/>
        <v>0</v>
      </c>
    </row>
    <row r="53" spans="1:10">
      <c r="A53" s="137"/>
      <c r="B53" s="60" t="s">
        <v>21</v>
      </c>
      <c r="C53" s="33" t="s">
        <v>6</v>
      </c>
      <c r="D53" s="24">
        <v>0.05</v>
      </c>
      <c r="E53" s="4">
        <f>E44*D53</f>
        <v>1.25</v>
      </c>
      <c r="F53" s="4"/>
      <c r="G53" s="91"/>
      <c r="H53" s="4"/>
      <c r="I53" s="91"/>
      <c r="J53" s="91">
        <f t="shared" si="1"/>
        <v>0</v>
      </c>
    </row>
    <row r="54" spans="1:10">
      <c r="A54" s="24">
        <v>9</v>
      </c>
      <c r="B54" s="77" t="s">
        <v>166</v>
      </c>
      <c r="C54" s="41" t="s">
        <v>11</v>
      </c>
      <c r="D54" s="87"/>
      <c r="E54" s="42">
        <v>2</v>
      </c>
      <c r="F54" s="22"/>
      <c r="G54" s="91"/>
      <c r="H54" s="22"/>
      <c r="I54" s="91"/>
      <c r="J54" s="91">
        <f t="shared" si="1"/>
        <v>0</v>
      </c>
    </row>
    <row r="55" spans="1:10" ht="27">
      <c r="A55" s="24"/>
      <c r="B55" s="34" t="s">
        <v>214</v>
      </c>
      <c r="C55" s="31" t="s">
        <v>12</v>
      </c>
      <c r="D55" s="69"/>
      <c r="E55" s="10">
        <v>2</v>
      </c>
      <c r="F55" s="10"/>
      <c r="G55" s="91"/>
      <c r="H55" s="10"/>
      <c r="I55" s="91"/>
      <c r="J55" s="91">
        <f t="shared" si="1"/>
        <v>0</v>
      </c>
    </row>
    <row r="56" spans="1:10">
      <c r="A56" s="24"/>
      <c r="B56" s="83" t="s">
        <v>81</v>
      </c>
      <c r="C56" s="83" t="s">
        <v>23</v>
      </c>
      <c r="D56" s="83"/>
      <c r="E56" s="88">
        <v>20</v>
      </c>
      <c r="F56" s="4"/>
      <c r="G56" s="91"/>
      <c r="H56" s="4"/>
      <c r="I56" s="91"/>
      <c r="J56" s="91">
        <f t="shared" si="1"/>
        <v>0</v>
      </c>
    </row>
    <row r="57" spans="1:10">
      <c r="A57" s="24"/>
      <c r="B57" s="13" t="s">
        <v>87</v>
      </c>
      <c r="C57" s="5" t="s">
        <v>23</v>
      </c>
      <c r="D57" s="5"/>
      <c r="E57" s="4">
        <v>10</v>
      </c>
      <c r="F57" s="10"/>
      <c r="G57" s="91"/>
      <c r="H57" s="4"/>
      <c r="I57" s="91"/>
      <c r="J57" s="91">
        <f t="shared" si="1"/>
        <v>0</v>
      </c>
    </row>
    <row r="58" spans="1:10">
      <c r="A58" s="24"/>
      <c r="B58" s="71" t="s">
        <v>215</v>
      </c>
      <c r="C58" s="24" t="s">
        <v>6</v>
      </c>
      <c r="D58" s="20">
        <v>5</v>
      </c>
      <c r="E58" s="20">
        <f>D58*E54</f>
        <v>10</v>
      </c>
      <c r="F58" s="20"/>
      <c r="G58" s="91"/>
      <c r="H58" s="20"/>
      <c r="I58" s="91"/>
      <c r="J58" s="91">
        <f t="shared" si="1"/>
        <v>0</v>
      </c>
    </row>
    <row r="59" spans="1:10">
      <c r="A59" s="24">
        <v>10</v>
      </c>
      <c r="B59" s="77" t="s">
        <v>93</v>
      </c>
      <c r="C59" s="41" t="s">
        <v>11</v>
      </c>
      <c r="D59" s="161"/>
      <c r="E59" s="42">
        <v>2</v>
      </c>
      <c r="F59" s="22"/>
      <c r="G59" s="91"/>
      <c r="H59" s="22"/>
      <c r="I59" s="91"/>
      <c r="J59" s="91">
        <f t="shared" si="1"/>
        <v>0</v>
      </c>
    </row>
    <row r="60" spans="1:10" ht="27">
      <c r="A60" s="24"/>
      <c r="B60" s="34" t="s">
        <v>216</v>
      </c>
      <c r="C60" s="31" t="s">
        <v>12</v>
      </c>
      <c r="D60" s="10"/>
      <c r="E60" s="10">
        <v>2</v>
      </c>
      <c r="F60" s="10"/>
      <c r="G60" s="91"/>
      <c r="H60" s="10"/>
      <c r="I60" s="91"/>
      <c r="J60" s="91">
        <f t="shared" si="1"/>
        <v>0</v>
      </c>
    </row>
    <row r="61" spans="1:10">
      <c r="A61" s="24"/>
      <c r="B61" s="83" t="s">
        <v>81</v>
      </c>
      <c r="C61" s="83" t="s">
        <v>23</v>
      </c>
      <c r="D61" s="162"/>
      <c r="E61" s="88">
        <v>5</v>
      </c>
      <c r="F61" s="4"/>
      <c r="G61" s="91"/>
      <c r="H61" s="4"/>
      <c r="I61" s="91"/>
      <c r="J61" s="91">
        <f t="shared" si="1"/>
        <v>0</v>
      </c>
    </row>
    <row r="62" spans="1:10">
      <c r="A62" s="24"/>
      <c r="B62" s="13" t="s">
        <v>88</v>
      </c>
      <c r="C62" s="5" t="s">
        <v>23</v>
      </c>
      <c r="D62" s="4"/>
      <c r="E62" s="4">
        <v>4</v>
      </c>
      <c r="F62" s="10"/>
      <c r="G62" s="91"/>
      <c r="H62" s="4"/>
      <c r="I62" s="91"/>
      <c r="J62" s="91">
        <f t="shared" si="1"/>
        <v>0</v>
      </c>
    </row>
    <row r="63" spans="1:10">
      <c r="A63" s="24"/>
      <c r="B63" s="71" t="s">
        <v>215</v>
      </c>
      <c r="C63" s="24" t="s">
        <v>6</v>
      </c>
      <c r="D63" s="20">
        <v>5</v>
      </c>
      <c r="E63" s="20">
        <f>D63*E59</f>
        <v>10</v>
      </c>
      <c r="F63" s="20"/>
      <c r="G63" s="91"/>
      <c r="H63" s="20"/>
      <c r="I63" s="91"/>
      <c r="J63" s="91">
        <f t="shared" si="1"/>
        <v>0</v>
      </c>
    </row>
    <row r="64" spans="1:10">
      <c r="A64" s="24">
        <v>11</v>
      </c>
      <c r="B64" s="77" t="s">
        <v>55</v>
      </c>
      <c r="C64" s="41" t="s">
        <v>11</v>
      </c>
      <c r="D64" s="42"/>
      <c r="E64" s="42">
        <v>2</v>
      </c>
      <c r="F64" s="22"/>
      <c r="G64" s="91"/>
      <c r="H64" s="22"/>
      <c r="I64" s="91"/>
      <c r="J64" s="91">
        <f t="shared" si="1"/>
        <v>0</v>
      </c>
    </row>
    <row r="65" spans="1:10">
      <c r="A65" s="24"/>
      <c r="B65" s="34" t="s">
        <v>55</v>
      </c>
      <c r="C65" s="31" t="s">
        <v>12</v>
      </c>
      <c r="D65" s="10">
        <v>1</v>
      </c>
      <c r="E65" s="10">
        <f>E64*D65</f>
        <v>2</v>
      </c>
      <c r="F65" s="10"/>
      <c r="G65" s="91"/>
      <c r="H65" s="10"/>
      <c r="I65" s="91"/>
      <c r="J65" s="91">
        <f t="shared" si="1"/>
        <v>0</v>
      </c>
    </row>
    <row r="66" spans="1:10">
      <c r="A66" s="24"/>
      <c r="B66" s="71" t="s">
        <v>215</v>
      </c>
      <c r="C66" s="24" t="s">
        <v>6</v>
      </c>
      <c r="D66" s="20">
        <v>5</v>
      </c>
      <c r="E66" s="20">
        <f>D66*E64</f>
        <v>10</v>
      </c>
      <c r="F66" s="20"/>
      <c r="G66" s="91"/>
      <c r="H66" s="20"/>
      <c r="I66" s="91"/>
      <c r="J66" s="91">
        <f t="shared" si="1"/>
        <v>0</v>
      </c>
    </row>
    <row r="67" spans="1:10">
      <c r="A67" s="137">
        <v>12</v>
      </c>
      <c r="B67" s="145" t="s">
        <v>217</v>
      </c>
      <c r="C67" s="33" t="s">
        <v>107</v>
      </c>
      <c r="D67" s="24">
        <v>4</v>
      </c>
      <c r="E67" s="4">
        <v>80</v>
      </c>
      <c r="F67" s="4"/>
      <c r="G67" s="91"/>
      <c r="H67" s="4"/>
      <c r="I67" s="91"/>
      <c r="J67" s="91">
        <f t="shared" si="1"/>
        <v>0</v>
      </c>
    </row>
    <row r="68" spans="1:10">
      <c r="A68" s="137">
        <v>13</v>
      </c>
      <c r="B68" s="145" t="s">
        <v>218</v>
      </c>
      <c r="C68" s="33" t="s">
        <v>107</v>
      </c>
      <c r="D68" s="24">
        <v>2</v>
      </c>
      <c r="E68" s="4">
        <v>155</v>
      </c>
      <c r="F68" s="4"/>
      <c r="G68" s="91"/>
      <c r="H68" s="4"/>
      <c r="I68" s="91"/>
      <c r="J68" s="91">
        <f>I68+G68</f>
        <v>0</v>
      </c>
    </row>
    <row r="69" spans="1:10">
      <c r="A69" s="137">
        <v>14</v>
      </c>
      <c r="B69" s="146" t="s">
        <v>219</v>
      </c>
      <c r="C69" s="104" t="s">
        <v>110</v>
      </c>
      <c r="D69" s="122"/>
      <c r="E69" s="22">
        <v>2.5</v>
      </c>
      <c r="F69" s="4"/>
      <c r="G69" s="91"/>
      <c r="H69" s="4"/>
      <c r="I69" s="91"/>
      <c r="J69" s="91">
        <f t="shared" si="1"/>
        <v>0</v>
      </c>
    </row>
    <row r="70" spans="1:10">
      <c r="A70" s="137"/>
      <c r="B70" s="23" t="s">
        <v>4</v>
      </c>
      <c r="C70" s="21"/>
      <c r="D70" s="21"/>
      <c r="E70" s="22"/>
      <c r="F70" s="18"/>
      <c r="G70" s="18">
        <f>SUM(G7:G69)</f>
        <v>0</v>
      </c>
      <c r="H70" s="18"/>
      <c r="I70" s="18">
        <f>SUM(I7:I69)</f>
        <v>0</v>
      </c>
      <c r="J70" s="18">
        <f>I70+G70</f>
        <v>0</v>
      </c>
    </row>
    <row r="71" spans="1:10">
      <c r="A71" s="37"/>
      <c r="B71" s="8" t="s">
        <v>220</v>
      </c>
      <c r="C71" s="17">
        <v>0.08</v>
      </c>
      <c r="D71" s="17"/>
      <c r="E71" s="10"/>
      <c r="F71" s="10"/>
      <c r="G71" s="10"/>
      <c r="H71" s="10"/>
      <c r="I71" s="9"/>
      <c r="J71" s="97">
        <f>J70*C71</f>
        <v>0</v>
      </c>
    </row>
    <row r="72" spans="1:10">
      <c r="A72" s="37"/>
      <c r="B72" s="14" t="s">
        <v>4</v>
      </c>
      <c r="C72" s="16"/>
      <c r="D72" s="16"/>
      <c r="E72" s="10"/>
      <c r="F72" s="10"/>
      <c r="G72" s="10"/>
      <c r="H72" s="10"/>
      <c r="I72" s="9"/>
      <c r="J72" s="97">
        <f>SUM(J70:J71)</f>
        <v>0</v>
      </c>
    </row>
    <row r="73" spans="1:10">
      <c r="A73" s="37"/>
      <c r="B73" s="8" t="s">
        <v>8</v>
      </c>
      <c r="C73" s="17">
        <v>7.0000000000000007E-2</v>
      </c>
      <c r="D73" s="17"/>
      <c r="E73" s="10"/>
      <c r="F73" s="10"/>
      <c r="G73" s="10"/>
      <c r="H73" s="10"/>
      <c r="I73" s="9"/>
      <c r="J73" s="97">
        <f>J72*C73</f>
        <v>0</v>
      </c>
    </row>
    <row r="74" spans="1:10">
      <c r="A74" s="37"/>
      <c r="B74" s="14" t="s">
        <v>4</v>
      </c>
      <c r="C74" s="16"/>
      <c r="D74" s="16"/>
      <c r="E74" s="10"/>
      <c r="F74" s="10"/>
      <c r="G74" s="10"/>
      <c r="H74" s="10"/>
      <c r="I74" s="9"/>
      <c r="J74" s="97">
        <f>SUM(J72:J73)</f>
        <v>0</v>
      </c>
    </row>
    <row r="75" spans="1:10">
      <c r="A75" s="37"/>
      <c r="B75" s="8" t="s">
        <v>10</v>
      </c>
      <c r="C75" s="17">
        <v>0.01</v>
      </c>
      <c r="D75" s="17"/>
      <c r="E75" s="10"/>
      <c r="F75" s="10"/>
      <c r="G75" s="10"/>
      <c r="H75" s="10"/>
      <c r="I75" s="9"/>
      <c r="J75" s="97">
        <f>J74*C75</f>
        <v>0</v>
      </c>
    </row>
    <row r="76" spans="1:10">
      <c r="A76" s="37"/>
      <c r="B76" s="14" t="s">
        <v>4</v>
      </c>
      <c r="C76" s="17"/>
      <c r="D76" s="17"/>
      <c r="E76" s="10"/>
      <c r="F76" s="10"/>
      <c r="G76" s="10"/>
      <c r="H76" s="10"/>
      <c r="I76" s="9"/>
      <c r="J76" s="97">
        <f>SUM(J74:J75)</f>
        <v>0</v>
      </c>
    </row>
    <row r="77" spans="1:10">
      <c r="A77" s="37"/>
      <c r="B77" s="8" t="s">
        <v>27</v>
      </c>
      <c r="C77" s="17">
        <v>0.18</v>
      </c>
      <c r="D77" s="17"/>
      <c r="E77" s="10"/>
      <c r="F77" s="10"/>
      <c r="G77" s="10"/>
      <c r="H77" s="10"/>
      <c r="I77" s="9"/>
      <c r="J77" s="97">
        <f>J76*C77</f>
        <v>0</v>
      </c>
    </row>
    <row r="78" spans="1:10">
      <c r="A78" s="38"/>
      <c r="B78" s="39" t="s">
        <v>9</v>
      </c>
      <c r="C78" s="109"/>
      <c r="D78" s="109"/>
      <c r="E78" s="110"/>
      <c r="F78" s="110"/>
      <c r="G78" s="110"/>
      <c r="H78" s="110"/>
      <c r="I78" s="109"/>
      <c r="J78" s="102">
        <f>SUM(J76:J77)</f>
        <v>0</v>
      </c>
    </row>
  </sheetData>
  <mergeCells count="11">
    <mergeCell ref="A3:A4"/>
    <mergeCell ref="B3:B4"/>
    <mergeCell ref="C3:C4"/>
    <mergeCell ref="D3:D4"/>
    <mergeCell ref="E3:E4"/>
    <mergeCell ref="H3:I3"/>
    <mergeCell ref="J3:J4"/>
    <mergeCell ref="B1:J1"/>
    <mergeCell ref="F2:G2"/>
    <mergeCell ref="H2:I2"/>
    <mergeCell ref="F3:G3"/>
  </mergeCells>
  <conditionalFormatting sqref="B7:C7">
    <cfRule type="cellIs" dxfId="4" priority="1" stopIfTrue="1" operator="equal">
      <formula>8223.307275</formula>
    </cfRule>
  </conditionalFormatting>
  <conditionalFormatting sqref="B12:C12">
    <cfRule type="cellIs" dxfId="3" priority="2" stopIfTrue="1" operator="equal">
      <formula>8223.307275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34998626667073579"/>
  </sheetPr>
  <dimension ref="A1:M158"/>
  <sheetViews>
    <sheetView topLeftCell="B107" zoomScaleNormal="100" workbookViewId="0">
      <selection activeCell="L102" sqref="L102"/>
    </sheetView>
  </sheetViews>
  <sheetFormatPr defaultColWidth="9.1796875" defaultRowHeight="14.5"/>
  <cols>
    <col min="1" max="1" width="4.1796875" style="3" customWidth="1"/>
    <col min="2" max="2" width="63.54296875" style="1" customWidth="1"/>
    <col min="3" max="3" width="7.54296875" style="2" customWidth="1"/>
    <col min="4" max="4" width="10.08984375" style="2" customWidth="1"/>
    <col min="5" max="5" width="8.81640625" style="2" customWidth="1"/>
    <col min="6" max="6" width="10.81640625" style="2" customWidth="1"/>
    <col min="7" max="7" width="11.81640625" style="2" customWidth="1"/>
    <col min="8" max="8" width="7.1796875" style="2" customWidth="1"/>
    <col min="9" max="9" width="10.81640625" style="2" customWidth="1"/>
    <col min="10" max="10" width="14.81640625" style="2" customWidth="1"/>
    <col min="11" max="16384" width="9.1796875" style="1"/>
  </cols>
  <sheetData>
    <row r="1" spans="1:13">
      <c r="A1" s="107"/>
      <c r="B1" s="168" t="s">
        <v>95</v>
      </c>
      <c r="C1" s="168"/>
      <c r="D1" s="168"/>
      <c r="E1" s="168"/>
      <c r="F1" s="168"/>
      <c r="G1" s="168"/>
      <c r="H1" s="168"/>
      <c r="I1" s="168"/>
      <c r="J1" s="168"/>
    </row>
    <row r="2" spans="1:13" ht="15" customHeight="1">
      <c r="A2" s="115"/>
      <c r="B2" s="115" t="s">
        <v>96</v>
      </c>
      <c r="C2" s="115"/>
      <c r="D2" s="115"/>
      <c r="E2" s="115"/>
      <c r="F2" s="169"/>
      <c r="G2" s="169"/>
      <c r="H2" s="170">
        <f>J114</f>
        <v>0</v>
      </c>
      <c r="I2" s="170"/>
      <c r="J2" s="15" t="s">
        <v>6</v>
      </c>
    </row>
    <row r="3" spans="1:13" s="3" customFormat="1" ht="30" customHeight="1">
      <c r="A3" s="166" t="s">
        <v>28</v>
      </c>
      <c r="B3" s="166" t="s">
        <v>0</v>
      </c>
      <c r="C3" s="166" t="s">
        <v>1</v>
      </c>
      <c r="D3" s="171" t="s">
        <v>20</v>
      </c>
      <c r="E3" s="171" t="s">
        <v>2</v>
      </c>
      <c r="F3" s="173" t="s">
        <v>3</v>
      </c>
      <c r="G3" s="174"/>
      <c r="H3" s="164" t="s">
        <v>19</v>
      </c>
      <c r="I3" s="165"/>
      <c r="J3" s="166" t="s">
        <v>4</v>
      </c>
    </row>
    <row r="4" spans="1:13" s="26" customFormat="1" ht="27">
      <c r="A4" s="167"/>
      <c r="B4" s="167"/>
      <c r="C4" s="167"/>
      <c r="D4" s="172"/>
      <c r="E4" s="172"/>
      <c r="F4" s="9" t="s">
        <v>18</v>
      </c>
      <c r="G4" s="9" t="s">
        <v>4</v>
      </c>
      <c r="H4" s="9" t="s">
        <v>18</v>
      </c>
      <c r="I4" s="9" t="s">
        <v>4</v>
      </c>
      <c r="J4" s="167"/>
    </row>
    <row r="5" spans="1:13" s="2" customFormat="1">
      <c r="A5" s="127">
        <v>1</v>
      </c>
      <c r="B5" s="127">
        <v>2</v>
      </c>
      <c r="C5" s="127">
        <v>3</v>
      </c>
      <c r="D5" s="127">
        <v>4</v>
      </c>
      <c r="E5" s="127">
        <v>5</v>
      </c>
      <c r="F5" s="127">
        <v>8</v>
      </c>
      <c r="G5" s="127">
        <v>9</v>
      </c>
      <c r="H5" s="127">
        <v>10</v>
      </c>
      <c r="I5" s="127">
        <v>11</v>
      </c>
      <c r="J5" s="127">
        <v>12</v>
      </c>
    </row>
    <row r="6" spans="1:13" s="2" customFormat="1">
      <c r="A6" s="28"/>
      <c r="B6" s="48" t="s">
        <v>100</v>
      </c>
      <c r="C6" s="5"/>
      <c r="D6" s="4"/>
      <c r="E6" s="10"/>
      <c r="F6" s="10"/>
      <c r="G6" s="4"/>
      <c r="H6" s="4"/>
      <c r="I6" s="10"/>
      <c r="J6" s="10"/>
    </row>
    <row r="7" spans="1:13" s="2" customFormat="1">
      <c r="A7" s="105">
        <v>1</v>
      </c>
      <c r="B7" s="106" t="s">
        <v>102</v>
      </c>
      <c r="C7" s="104" t="s">
        <v>15</v>
      </c>
      <c r="D7" s="21"/>
      <c r="E7" s="120">
        <v>48</v>
      </c>
      <c r="F7" s="20"/>
      <c r="G7" s="91">
        <f t="shared" ref="G7:G38" si="0">F7*E7</f>
        <v>0</v>
      </c>
      <c r="H7" s="24"/>
      <c r="I7" s="91">
        <f t="shared" ref="I7:I38" si="1">H7*E7</f>
        <v>0</v>
      </c>
      <c r="J7" s="91">
        <f>I7+G7</f>
        <v>0</v>
      </c>
      <c r="K7" s="121"/>
      <c r="L7" s="121"/>
      <c r="M7" s="121"/>
    </row>
    <row r="8" spans="1:13" s="2" customFormat="1">
      <c r="A8" s="105">
        <v>2</v>
      </c>
      <c r="B8" s="106" t="s">
        <v>103</v>
      </c>
      <c r="C8" s="104" t="s">
        <v>15</v>
      </c>
      <c r="D8" s="122"/>
      <c r="E8" s="22">
        <v>248</v>
      </c>
      <c r="F8" s="4"/>
      <c r="G8" s="91">
        <f t="shared" si="0"/>
        <v>0</v>
      </c>
      <c r="H8" s="4"/>
      <c r="I8" s="91">
        <f t="shared" si="1"/>
        <v>0</v>
      </c>
      <c r="J8" s="91">
        <f t="shared" ref="J8:J71" si="2">I8+G8</f>
        <v>0</v>
      </c>
      <c r="K8" s="121"/>
      <c r="L8" s="121"/>
      <c r="M8" s="121"/>
    </row>
    <row r="9" spans="1:13" s="2" customFormat="1" ht="35.25" customHeight="1">
      <c r="A9" s="105">
        <v>3</v>
      </c>
      <c r="B9" s="123" t="s">
        <v>104</v>
      </c>
      <c r="C9" s="104" t="s">
        <v>15</v>
      </c>
      <c r="D9" s="122"/>
      <c r="E9" s="124">
        <f>5*1.8</f>
        <v>9</v>
      </c>
      <c r="F9" s="20"/>
      <c r="G9" s="91">
        <f t="shared" si="0"/>
        <v>0</v>
      </c>
      <c r="H9" s="24"/>
      <c r="I9" s="91">
        <f t="shared" si="1"/>
        <v>0</v>
      </c>
      <c r="J9" s="91">
        <f t="shared" si="2"/>
        <v>0</v>
      </c>
      <c r="K9" s="121"/>
      <c r="L9" s="121"/>
      <c r="M9" s="121"/>
    </row>
    <row r="10" spans="1:13" s="2" customFormat="1">
      <c r="A10" s="105">
        <v>4</v>
      </c>
      <c r="B10" s="103" t="s">
        <v>105</v>
      </c>
      <c r="C10" s="104" t="s">
        <v>15</v>
      </c>
      <c r="D10" s="73"/>
      <c r="E10" s="90">
        <v>18</v>
      </c>
      <c r="F10" s="30"/>
      <c r="G10" s="91">
        <f t="shared" si="0"/>
        <v>0</v>
      </c>
      <c r="H10" s="30"/>
      <c r="I10" s="91">
        <f t="shared" si="1"/>
        <v>0</v>
      </c>
      <c r="J10" s="91">
        <f t="shared" si="2"/>
        <v>0</v>
      </c>
      <c r="K10" s="121"/>
      <c r="L10" s="121"/>
      <c r="M10" s="121"/>
    </row>
    <row r="11" spans="1:13" s="2" customFormat="1">
      <c r="A11" s="105">
        <v>5</v>
      </c>
      <c r="B11" s="103" t="s">
        <v>118</v>
      </c>
      <c r="C11" s="104" t="s">
        <v>15</v>
      </c>
      <c r="D11" s="73"/>
      <c r="E11" s="90">
        <v>4</v>
      </c>
      <c r="F11" s="30"/>
      <c r="G11" s="91">
        <f t="shared" si="0"/>
        <v>0</v>
      </c>
      <c r="H11" s="30"/>
      <c r="I11" s="91">
        <f t="shared" si="1"/>
        <v>0</v>
      </c>
      <c r="J11" s="91">
        <f t="shared" si="2"/>
        <v>0</v>
      </c>
      <c r="K11" s="121"/>
      <c r="L11" s="121"/>
      <c r="M11" s="121"/>
    </row>
    <row r="12" spans="1:13" s="2" customFormat="1" ht="33" customHeight="1">
      <c r="A12" s="105">
        <v>6</v>
      </c>
      <c r="B12" s="125" t="s">
        <v>106</v>
      </c>
      <c r="C12" s="104" t="s">
        <v>107</v>
      </c>
      <c r="D12" s="73"/>
      <c r="E12" s="101">
        <v>35</v>
      </c>
      <c r="F12" s="30"/>
      <c r="G12" s="91">
        <f t="shared" si="0"/>
        <v>0</v>
      </c>
      <c r="H12" s="56"/>
      <c r="I12" s="91">
        <f t="shared" si="1"/>
        <v>0</v>
      </c>
      <c r="J12" s="91">
        <f t="shared" si="2"/>
        <v>0</v>
      </c>
      <c r="K12" s="121"/>
      <c r="L12" s="121"/>
      <c r="M12" s="121"/>
    </row>
    <row r="13" spans="1:13" s="2" customFormat="1">
      <c r="A13" s="105">
        <v>7</v>
      </c>
      <c r="B13" s="103" t="s">
        <v>101</v>
      </c>
      <c r="C13" s="104" t="s">
        <v>39</v>
      </c>
      <c r="D13" s="73"/>
      <c r="E13" s="90">
        <v>5</v>
      </c>
      <c r="F13" s="30"/>
      <c r="G13" s="91">
        <f t="shared" si="0"/>
        <v>0</v>
      </c>
      <c r="H13" s="30"/>
      <c r="I13" s="91">
        <f t="shared" si="1"/>
        <v>0</v>
      </c>
      <c r="J13" s="91">
        <f t="shared" si="2"/>
        <v>0</v>
      </c>
      <c r="K13" s="121"/>
      <c r="L13" s="121"/>
      <c r="M13" s="121"/>
    </row>
    <row r="14" spans="1:13" s="2" customFormat="1">
      <c r="A14" s="105">
        <v>8</v>
      </c>
      <c r="B14" s="106" t="s">
        <v>108</v>
      </c>
      <c r="C14" s="104" t="s">
        <v>39</v>
      </c>
      <c r="D14" s="21"/>
      <c r="E14" s="120">
        <v>1</v>
      </c>
      <c r="F14" s="20"/>
      <c r="G14" s="91">
        <f t="shared" si="0"/>
        <v>0</v>
      </c>
      <c r="H14" s="24"/>
      <c r="I14" s="91">
        <f t="shared" si="1"/>
        <v>0</v>
      </c>
      <c r="J14" s="91">
        <f t="shared" si="2"/>
        <v>0</v>
      </c>
      <c r="K14" s="121"/>
      <c r="L14" s="121"/>
      <c r="M14" s="121"/>
    </row>
    <row r="15" spans="1:13" s="2" customFormat="1">
      <c r="A15" s="105">
        <v>9</v>
      </c>
      <c r="B15" s="103" t="s">
        <v>149</v>
      </c>
      <c r="C15" s="104" t="s">
        <v>15</v>
      </c>
      <c r="D15" s="73"/>
      <c r="E15" s="90">
        <v>610</v>
      </c>
      <c r="F15" s="30"/>
      <c r="G15" s="91">
        <f t="shared" si="0"/>
        <v>0</v>
      </c>
      <c r="H15" s="30"/>
      <c r="I15" s="91">
        <f t="shared" si="1"/>
        <v>0</v>
      </c>
      <c r="J15" s="91">
        <f t="shared" si="2"/>
        <v>0</v>
      </c>
      <c r="K15" s="121"/>
      <c r="L15" s="121"/>
      <c r="M15" s="121"/>
    </row>
    <row r="16" spans="1:13" s="2" customFormat="1" ht="27">
      <c r="A16" s="105">
        <v>10</v>
      </c>
      <c r="B16" s="106" t="s">
        <v>109</v>
      </c>
      <c r="C16" s="104" t="s">
        <v>110</v>
      </c>
      <c r="D16" s="122"/>
      <c r="E16" s="22">
        <f>E7*0.12+E8*0.01+E10*0.03+E13+0.12</f>
        <v>13.9</v>
      </c>
      <c r="F16" s="4"/>
      <c r="G16" s="91">
        <f t="shared" si="0"/>
        <v>0</v>
      </c>
      <c r="H16" s="4"/>
      <c r="I16" s="91">
        <f t="shared" si="1"/>
        <v>0</v>
      </c>
      <c r="J16" s="91">
        <f t="shared" si="2"/>
        <v>0</v>
      </c>
      <c r="K16" s="121"/>
      <c r="L16" s="121"/>
      <c r="M16" s="121"/>
    </row>
    <row r="17" spans="1:13" s="2" customFormat="1" ht="26.25" customHeight="1">
      <c r="A17" s="105"/>
      <c r="B17" s="128" t="s">
        <v>111</v>
      </c>
      <c r="C17" s="104"/>
      <c r="D17" s="122"/>
      <c r="E17" s="22"/>
      <c r="F17" s="4"/>
      <c r="G17" s="91">
        <f t="shared" si="0"/>
        <v>0</v>
      </c>
      <c r="H17" s="4"/>
      <c r="I17" s="91">
        <f t="shared" si="1"/>
        <v>0</v>
      </c>
      <c r="J17" s="91">
        <f t="shared" si="2"/>
        <v>0</v>
      </c>
      <c r="K17" s="121"/>
      <c r="L17" s="121"/>
      <c r="M17" s="121"/>
    </row>
    <row r="18" spans="1:13" s="2" customFormat="1">
      <c r="A18" s="105">
        <v>1</v>
      </c>
      <c r="B18" s="103" t="s">
        <v>113</v>
      </c>
      <c r="C18" s="126" t="s">
        <v>16</v>
      </c>
      <c r="D18" s="73"/>
      <c r="E18" s="90">
        <v>215</v>
      </c>
      <c r="F18" s="30"/>
      <c r="G18" s="91">
        <f t="shared" si="0"/>
        <v>0</v>
      </c>
      <c r="H18" s="30"/>
      <c r="I18" s="91">
        <f t="shared" si="1"/>
        <v>0</v>
      </c>
      <c r="J18" s="91">
        <f t="shared" si="2"/>
        <v>0</v>
      </c>
      <c r="K18" s="121"/>
      <c r="L18" s="121"/>
      <c r="M18" s="121"/>
    </row>
    <row r="19" spans="1:13" s="2" customFormat="1">
      <c r="A19" s="105"/>
      <c r="B19" s="50" t="s">
        <v>30</v>
      </c>
      <c r="C19" s="86" t="s">
        <v>31</v>
      </c>
      <c r="D19" s="4">
        <v>0.1</v>
      </c>
      <c r="E19" s="4">
        <f>D19*E18</f>
        <v>21.5</v>
      </c>
      <c r="F19" s="30"/>
      <c r="G19" s="91">
        <f t="shared" si="0"/>
        <v>0</v>
      </c>
      <c r="H19" s="30"/>
      <c r="I19" s="91">
        <f t="shared" si="1"/>
        <v>0</v>
      </c>
      <c r="J19" s="91">
        <f t="shared" si="2"/>
        <v>0</v>
      </c>
      <c r="K19" s="121"/>
      <c r="L19" s="121"/>
      <c r="M19" s="121"/>
    </row>
    <row r="20" spans="1:13" s="2" customFormat="1">
      <c r="A20" s="105"/>
      <c r="B20" s="34" t="s">
        <v>112</v>
      </c>
      <c r="C20" s="9" t="s">
        <v>17</v>
      </c>
      <c r="D20" s="73">
        <v>0.15</v>
      </c>
      <c r="E20" s="10">
        <f>D20*E18</f>
        <v>32.25</v>
      </c>
      <c r="F20" s="10"/>
      <c r="G20" s="91">
        <f t="shared" si="0"/>
        <v>0</v>
      </c>
      <c r="H20" s="10"/>
      <c r="I20" s="91">
        <f t="shared" si="1"/>
        <v>0</v>
      </c>
      <c r="J20" s="91">
        <f t="shared" si="2"/>
        <v>0</v>
      </c>
      <c r="K20" s="121"/>
      <c r="L20" s="121"/>
      <c r="M20" s="121"/>
    </row>
    <row r="21" spans="1:13" s="2" customFormat="1" ht="21" customHeight="1">
      <c r="A21" s="105">
        <v>2</v>
      </c>
      <c r="B21" s="154" t="s">
        <v>116</v>
      </c>
      <c r="C21" s="126" t="s">
        <v>16</v>
      </c>
      <c r="D21" s="73"/>
      <c r="E21" s="90">
        <v>215</v>
      </c>
      <c r="F21" s="30"/>
      <c r="G21" s="91">
        <f t="shared" si="0"/>
        <v>0</v>
      </c>
      <c r="H21" s="30"/>
      <c r="I21" s="91">
        <f t="shared" si="1"/>
        <v>0</v>
      </c>
      <c r="J21" s="91">
        <f t="shared" si="2"/>
        <v>0</v>
      </c>
      <c r="K21" s="121"/>
      <c r="L21" s="121"/>
      <c r="M21" s="121"/>
    </row>
    <row r="22" spans="1:13" s="2" customFormat="1">
      <c r="A22" s="105"/>
      <c r="B22" s="50" t="s">
        <v>30</v>
      </c>
      <c r="C22" s="86" t="s">
        <v>31</v>
      </c>
      <c r="D22" s="4">
        <v>1</v>
      </c>
      <c r="E22" s="4">
        <f>D22*E21</f>
        <v>215</v>
      </c>
      <c r="F22" s="30"/>
      <c r="G22" s="91">
        <f t="shared" si="0"/>
        <v>0</v>
      </c>
      <c r="H22" s="30"/>
      <c r="I22" s="91">
        <f t="shared" si="1"/>
        <v>0</v>
      </c>
      <c r="J22" s="91">
        <f t="shared" si="2"/>
        <v>0</v>
      </c>
      <c r="K22" s="121"/>
      <c r="L22" s="121"/>
      <c r="M22" s="121"/>
    </row>
    <row r="23" spans="1:13" s="2" customFormat="1">
      <c r="A23" s="105"/>
      <c r="B23" s="34" t="s">
        <v>22</v>
      </c>
      <c r="C23" s="9" t="s">
        <v>17</v>
      </c>
      <c r="D23" s="73">
        <v>0.08</v>
      </c>
      <c r="E23" s="10">
        <f>D23*E21</f>
        <v>17.2</v>
      </c>
      <c r="F23" s="10"/>
      <c r="G23" s="91">
        <f t="shared" si="0"/>
        <v>0</v>
      </c>
      <c r="H23" s="10"/>
      <c r="I23" s="91">
        <f t="shared" si="1"/>
        <v>0</v>
      </c>
      <c r="J23" s="91">
        <f t="shared" si="2"/>
        <v>0</v>
      </c>
      <c r="K23" s="121"/>
      <c r="L23" s="121"/>
      <c r="M23" s="121"/>
    </row>
    <row r="24" spans="1:13" s="2" customFormat="1">
      <c r="A24" s="105"/>
      <c r="B24" s="34" t="s">
        <v>26</v>
      </c>
      <c r="C24" s="9" t="s">
        <v>5</v>
      </c>
      <c r="D24" s="73">
        <v>2.1700000000000001E-2</v>
      </c>
      <c r="E24" s="10">
        <f>D24*E21</f>
        <v>4.6654999999999998</v>
      </c>
      <c r="F24" s="10"/>
      <c r="G24" s="91">
        <f t="shared" si="0"/>
        <v>0</v>
      </c>
      <c r="H24" s="10"/>
      <c r="I24" s="91">
        <f t="shared" si="1"/>
        <v>0</v>
      </c>
      <c r="J24" s="91">
        <f t="shared" si="2"/>
        <v>0</v>
      </c>
      <c r="K24" s="121"/>
      <c r="L24" s="121"/>
      <c r="M24" s="121"/>
    </row>
    <row r="25" spans="1:13" s="2" customFormat="1">
      <c r="A25" s="105"/>
      <c r="B25" s="35" t="s">
        <v>14</v>
      </c>
      <c r="C25" s="9" t="s">
        <v>6</v>
      </c>
      <c r="D25" s="73">
        <v>0.05</v>
      </c>
      <c r="E25" s="10">
        <f>D25*E21</f>
        <v>10.75</v>
      </c>
      <c r="F25" s="10"/>
      <c r="G25" s="91">
        <f t="shared" si="0"/>
        <v>0</v>
      </c>
      <c r="H25" s="10"/>
      <c r="I25" s="91">
        <f t="shared" si="1"/>
        <v>0</v>
      </c>
      <c r="J25" s="91">
        <f t="shared" si="2"/>
        <v>0</v>
      </c>
      <c r="K25" s="121"/>
      <c r="L25" s="121"/>
      <c r="M25" s="121"/>
    </row>
    <row r="26" spans="1:13" s="2" customFormat="1" ht="30" customHeight="1">
      <c r="A26" s="65">
        <v>3</v>
      </c>
      <c r="B26" s="103" t="s">
        <v>114</v>
      </c>
      <c r="C26" s="126" t="s">
        <v>16</v>
      </c>
      <c r="D26" s="73"/>
      <c r="E26" s="90">
        <v>35</v>
      </c>
      <c r="F26" s="30"/>
      <c r="G26" s="91">
        <f t="shared" si="0"/>
        <v>0</v>
      </c>
      <c r="H26" s="30"/>
      <c r="I26" s="91">
        <f t="shared" si="1"/>
        <v>0</v>
      </c>
      <c r="J26" s="91">
        <f t="shared" si="2"/>
        <v>0</v>
      </c>
      <c r="K26" s="121"/>
      <c r="L26" s="121"/>
      <c r="M26" s="121"/>
    </row>
    <row r="27" spans="1:13" s="2" customFormat="1">
      <c r="A27" s="129"/>
      <c r="B27" s="50" t="s">
        <v>30</v>
      </c>
      <c r="C27" s="86" t="s">
        <v>31</v>
      </c>
      <c r="D27" s="4">
        <v>1</v>
      </c>
      <c r="E27" s="4">
        <f>D27*E26</f>
        <v>35</v>
      </c>
      <c r="F27" s="30"/>
      <c r="G27" s="91">
        <f t="shared" si="0"/>
        <v>0</v>
      </c>
      <c r="H27" s="30"/>
      <c r="I27" s="91">
        <f t="shared" si="1"/>
        <v>0</v>
      </c>
      <c r="J27" s="91">
        <f t="shared" si="2"/>
        <v>0</v>
      </c>
      <c r="K27" s="121"/>
      <c r="L27" s="121"/>
      <c r="M27" s="121"/>
    </row>
    <row r="28" spans="1:13" s="2" customFormat="1">
      <c r="A28" s="130"/>
      <c r="B28" s="36" t="s">
        <v>115</v>
      </c>
      <c r="C28" s="114" t="s">
        <v>7</v>
      </c>
      <c r="D28" s="56">
        <v>0.8</v>
      </c>
      <c r="E28" s="30">
        <f>D28*E26</f>
        <v>28</v>
      </c>
      <c r="F28" s="30"/>
      <c r="G28" s="91">
        <f t="shared" si="0"/>
        <v>0</v>
      </c>
      <c r="H28" s="30"/>
      <c r="I28" s="91">
        <f t="shared" si="1"/>
        <v>0</v>
      </c>
      <c r="J28" s="91">
        <f t="shared" si="2"/>
        <v>0</v>
      </c>
      <c r="K28" s="121"/>
      <c r="L28" s="121"/>
      <c r="M28" s="121"/>
    </row>
    <row r="29" spans="1:13" s="2" customFormat="1">
      <c r="A29" s="130"/>
      <c r="B29" s="35" t="s">
        <v>25</v>
      </c>
      <c r="C29" s="9" t="s">
        <v>6</v>
      </c>
      <c r="D29" s="73">
        <v>0.05</v>
      </c>
      <c r="E29" s="10">
        <f>D29*E26</f>
        <v>1.75</v>
      </c>
      <c r="F29" s="10"/>
      <c r="G29" s="91">
        <f t="shared" si="0"/>
        <v>0</v>
      </c>
      <c r="H29" s="10"/>
      <c r="I29" s="91">
        <f t="shared" si="1"/>
        <v>0</v>
      </c>
      <c r="J29" s="91">
        <f t="shared" si="2"/>
        <v>0</v>
      </c>
      <c r="K29" s="121"/>
      <c r="L29" s="121"/>
      <c r="M29" s="121"/>
    </row>
    <row r="30" spans="1:13" s="2" customFormat="1" ht="22.5" customHeight="1">
      <c r="A30" s="23">
        <v>4</v>
      </c>
      <c r="B30" s="40" t="s">
        <v>117</v>
      </c>
      <c r="C30" s="43" t="s">
        <v>24</v>
      </c>
      <c r="D30" s="43"/>
      <c r="E30" s="42">
        <v>15</v>
      </c>
      <c r="F30" s="4"/>
      <c r="G30" s="91">
        <f t="shared" si="0"/>
        <v>0</v>
      </c>
      <c r="H30" s="4"/>
      <c r="I30" s="91">
        <f t="shared" si="1"/>
        <v>0</v>
      </c>
      <c r="J30" s="91">
        <f t="shared" si="2"/>
        <v>0</v>
      </c>
    </row>
    <row r="31" spans="1:13" s="2" customFormat="1">
      <c r="A31" s="131"/>
      <c r="B31" s="6" t="s">
        <v>30</v>
      </c>
      <c r="C31" s="5" t="s">
        <v>13</v>
      </c>
      <c r="D31" s="20">
        <v>1</v>
      </c>
      <c r="E31" s="20">
        <f>E30*D31</f>
        <v>15</v>
      </c>
      <c r="F31" s="4"/>
      <c r="G31" s="91">
        <f t="shared" si="0"/>
        <v>0</v>
      </c>
      <c r="H31" s="4"/>
      <c r="I31" s="91">
        <f t="shared" si="1"/>
        <v>0</v>
      </c>
      <c r="J31" s="91">
        <f t="shared" si="2"/>
        <v>0</v>
      </c>
    </row>
    <row r="32" spans="1:13" s="2" customFormat="1">
      <c r="A32" s="131"/>
      <c r="B32" s="67" t="s">
        <v>119</v>
      </c>
      <c r="C32" s="31" t="s">
        <v>24</v>
      </c>
      <c r="D32" s="31">
        <v>2.1</v>
      </c>
      <c r="E32" s="4">
        <f>E30*D32</f>
        <v>31.5</v>
      </c>
      <c r="F32" s="4"/>
      <c r="G32" s="91">
        <f t="shared" si="0"/>
        <v>0</v>
      </c>
      <c r="H32" s="4"/>
      <c r="I32" s="91">
        <f t="shared" si="1"/>
        <v>0</v>
      </c>
      <c r="J32" s="91">
        <f t="shared" si="2"/>
        <v>0</v>
      </c>
    </row>
    <row r="33" spans="1:10" s="2" customFormat="1" ht="40.5">
      <c r="A33" s="131"/>
      <c r="B33" s="6" t="s">
        <v>41</v>
      </c>
      <c r="C33" s="24" t="s">
        <v>24</v>
      </c>
      <c r="D33" s="20">
        <v>1</v>
      </c>
      <c r="E33" s="4">
        <f>E30*D33</f>
        <v>15</v>
      </c>
      <c r="F33" s="4"/>
      <c r="G33" s="91">
        <f t="shared" si="0"/>
        <v>0</v>
      </c>
      <c r="H33" s="4"/>
      <c r="I33" s="91">
        <f t="shared" si="1"/>
        <v>0</v>
      </c>
      <c r="J33" s="91">
        <f t="shared" si="2"/>
        <v>0</v>
      </c>
    </row>
    <row r="34" spans="1:10" s="2" customFormat="1">
      <c r="A34" s="131"/>
      <c r="B34" s="68" t="s">
        <v>40</v>
      </c>
      <c r="C34" s="24" t="s">
        <v>24</v>
      </c>
      <c r="D34" s="20">
        <v>1.05</v>
      </c>
      <c r="E34" s="4">
        <f>D34*E30</f>
        <v>15.75</v>
      </c>
      <c r="F34" s="4"/>
      <c r="G34" s="91">
        <f t="shared" si="0"/>
        <v>0</v>
      </c>
      <c r="H34" s="4"/>
      <c r="I34" s="91">
        <f t="shared" si="1"/>
        <v>0</v>
      </c>
      <c r="J34" s="91">
        <f t="shared" si="2"/>
        <v>0</v>
      </c>
    </row>
    <row r="35" spans="1:10" s="2" customFormat="1">
      <c r="A35" s="131"/>
      <c r="B35" s="68" t="s">
        <v>14</v>
      </c>
      <c r="C35" s="24" t="s">
        <v>6</v>
      </c>
      <c r="D35" s="20">
        <v>0.2</v>
      </c>
      <c r="E35" s="4">
        <f>E30*D35</f>
        <v>3</v>
      </c>
      <c r="F35" s="4"/>
      <c r="G35" s="91">
        <f t="shared" si="0"/>
        <v>0</v>
      </c>
      <c r="H35" s="4"/>
      <c r="I35" s="91">
        <f t="shared" si="1"/>
        <v>0</v>
      </c>
      <c r="J35" s="91">
        <f t="shared" si="2"/>
        <v>0</v>
      </c>
    </row>
    <row r="36" spans="1:10" s="2" customFormat="1" ht="27">
      <c r="A36" s="23">
        <v>5</v>
      </c>
      <c r="B36" s="40" t="s">
        <v>44</v>
      </c>
      <c r="C36" s="43" t="s">
        <v>24</v>
      </c>
      <c r="D36" s="43"/>
      <c r="E36" s="134">
        <f>(1.6+3.4+1.33+4+2.8+4+3.1+1.5+3.3+2.4+2.5+1.8+2.56)*2.8</f>
        <v>96.011999999999986</v>
      </c>
      <c r="F36" s="4"/>
      <c r="G36" s="91">
        <f t="shared" si="0"/>
        <v>0</v>
      </c>
      <c r="H36" s="4"/>
      <c r="I36" s="91">
        <f t="shared" si="1"/>
        <v>0</v>
      </c>
      <c r="J36" s="91">
        <f t="shared" si="2"/>
        <v>0</v>
      </c>
    </row>
    <row r="37" spans="1:10" s="2" customFormat="1">
      <c r="A37" s="131"/>
      <c r="B37" s="6" t="s">
        <v>30</v>
      </c>
      <c r="C37" s="5" t="s">
        <v>13</v>
      </c>
      <c r="D37" s="20">
        <v>1</v>
      </c>
      <c r="E37" s="20">
        <f>E36*D37</f>
        <v>96.011999999999986</v>
      </c>
      <c r="F37" s="4"/>
      <c r="G37" s="91">
        <f t="shared" si="0"/>
        <v>0</v>
      </c>
      <c r="H37" s="4"/>
      <c r="I37" s="91">
        <f t="shared" si="1"/>
        <v>0</v>
      </c>
      <c r="J37" s="91">
        <f t="shared" si="2"/>
        <v>0</v>
      </c>
    </row>
    <row r="38" spans="1:10" s="2" customFormat="1">
      <c r="A38" s="131"/>
      <c r="B38" s="67" t="s">
        <v>120</v>
      </c>
      <c r="C38" s="31" t="s">
        <v>24</v>
      </c>
      <c r="D38" s="31">
        <v>1.05</v>
      </c>
      <c r="E38" s="4">
        <f>E36*D38</f>
        <v>100.81259999999999</v>
      </c>
      <c r="F38" s="4"/>
      <c r="G38" s="91">
        <f t="shared" si="0"/>
        <v>0</v>
      </c>
      <c r="H38" s="4"/>
      <c r="I38" s="91">
        <f t="shared" si="1"/>
        <v>0</v>
      </c>
      <c r="J38" s="91">
        <f t="shared" si="2"/>
        <v>0</v>
      </c>
    </row>
    <row r="39" spans="1:10" s="2" customFormat="1">
      <c r="A39" s="131"/>
      <c r="B39" s="67" t="s">
        <v>42</v>
      </c>
      <c r="C39" s="31" t="s">
        <v>24</v>
      </c>
      <c r="D39" s="31">
        <v>1.05</v>
      </c>
      <c r="E39" s="4">
        <f>E36*D39</f>
        <v>100.81259999999999</v>
      </c>
      <c r="F39" s="4"/>
      <c r="G39" s="91">
        <f t="shared" ref="G39:G70" si="3">F39*E39</f>
        <v>0</v>
      </c>
      <c r="H39" s="4"/>
      <c r="I39" s="91">
        <f t="shared" ref="I39:I70" si="4">H39*E39</f>
        <v>0</v>
      </c>
      <c r="J39" s="91">
        <f t="shared" si="2"/>
        <v>0</v>
      </c>
    </row>
    <row r="40" spans="1:10" s="2" customFormat="1" ht="40.5">
      <c r="A40" s="131"/>
      <c r="B40" s="6" t="s">
        <v>43</v>
      </c>
      <c r="C40" s="24" t="s">
        <v>24</v>
      </c>
      <c r="D40" s="20">
        <v>1</v>
      </c>
      <c r="E40" s="4">
        <f>E36*D40</f>
        <v>96.011999999999986</v>
      </c>
      <c r="F40" s="4"/>
      <c r="G40" s="91">
        <f t="shared" si="3"/>
        <v>0</v>
      </c>
      <c r="H40" s="4"/>
      <c r="I40" s="91">
        <f t="shared" si="4"/>
        <v>0</v>
      </c>
      <c r="J40" s="91">
        <f t="shared" si="2"/>
        <v>0</v>
      </c>
    </row>
    <row r="41" spans="1:10" s="2" customFormat="1">
      <c r="A41" s="131"/>
      <c r="B41" s="68" t="s">
        <v>40</v>
      </c>
      <c r="C41" s="24" t="s">
        <v>24</v>
      </c>
      <c r="D41" s="20">
        <v>1.05</v>
      </c>
      <c r="E41" s="4">
        <f>E36*D41</f>
        <v>100.81259999999999</v>
      </c>
      <c r="F41" s="4"/>
      <c r="G41" s="91">
        <f t="shared" si="3"/>
        <v>0</v>
      </c>
      <c r="H41" s="4"/>
      <c r="I41" s="91">
        <f t="shared" si="4"/>
        <v>0</v>
      </c>
      <c r="J41" s="91">
        <f t="shared" si="2"/>
        <v>0</v>
      </c>
    </row>
    <row r="42" spans="1:10" s="2" customFormat="1">
      <c r="A42" s="131"/>
      <c r="B42" s="68" t="s">
        <v>14</v>
      </c>
      <c r="C42" s="24" t="s">
        <v>6</v>
      </c>
      <c r="D42" s="24">
        <v>0.2</v>
      </c>
      <c r="E42" s="4">
        <f>E36*D42</f>
        <v>19.202399999999997</v>
      </c>
      <c r="F42" s="4"/>
      <c r="G42" s="91">
        <f t="shared" si="3"/>
        <v>0</v>
      </c>
      <c r="H42" s="4"/>
      <c r="I42" s="91">
        <f t="shared" si="4"/>
        <v>0</v>
      </c>
      <c r="J42" s="91">
        <f t="shared" si="2"/>
        <v>0</v>
      </c>
    </row>
    <row r="43" spans="1:10" s="2" customFormat="1" ht="33.75" customHeight="1">
      <c r="A43" s="23">
        <v>6</v>
      </c>
      <c r="B43" s="40" t="s">
        <v>150</v>
      </c>
      <c r="C43" s="43" t="s">
        <v>24</v>
      </c>
      <c r="D43" s="43"/>
      <c r="E43" s="49">
        <v>94</v>
      </c>
      <c r="F43" s="10"/>
      <c r="G43" s="91">
        <f t="shared" si="3"/>
        <v>0</v>
      </c>
      <c r="H43" s="10"/>
      <c r="I43" s="91">
        <f t="shared" si="4"/>
        <v>0</v>
      </c>
      <c r="J43" s="91">
        <f t="shared" si="2"/>
        <v>0</v>
      </c>
    </row>
    <row r="44" spans="1:10" s="2" customFormat="1">
      <c r="A44" s="131"/>
      <c r="B44" s="6" t="s">
        <v>30</v>
      </c>
      <c r="C44" s="5" t="s">
        <v>13</v>
      </c>
      <c r="D44" s="20">
        <v>1</v>
      </c>
      <c r="E44" s="20">
        <f>E43*D44</f>
        <v>94</v>
      </c>
      <c r="F44" s="4"/>
      <c r="G44" s="91">
        <f t="shared" si="3"/>
        <v>0</v>
      </c>
      <c r="H44" s="4"/>
      <c r="I44" s="91">
        <f t="shared" si="4"/>
        <v>0</v>
      </c>
      <c r="J44" s="91">
        <f t="shared" si="2"/>
        <v>0</v>
      </c>
    </row>
    <row r="45" spans="1:10" s="2" customFormat="1">
      <c r="A45" s="131"/>
      <c r="B45" s="67" t="s">
        <v>122</v>
      </c>
      <c r="C45" s="31" t="s">
        <v>24</v>
      </c>
      <c r="D45" s="31">
        <v>1.05</v>
      </c>
      <c r="E45" s="4">
        <f>E43*D45</f>
        <v>98.7</v>
      </c>
      <c r="F45" s="4"/>
      <c r="G45" s="91">
        <f t="shared" si="3"/>
        <v>0</v>
      </c>
      <c r="H45" s="4"/>
      <c r="I45" s="91">
        <f t="shared" si="4"/>
        <v>0</v>
      </c>
      <c r="J45" s="91">
        <f t="shared" si="2"/>
        <v>0</v>
      </c>
    </row>
    <row r="46" spans="1:10" s="2" customFormat="1" ht="17.25" customHeight="1">
      <c r="A46" s="131"/>
      <c r="B46" s="6" t="s">
        <v>121</v>
      </c>
      <c r="C46" s="24" t="s">
        <v>7</v>
      </c>
      <c r="D46" s="20">
        <v>1</v>
      </c>
      <c r="E46" s="4">
        <f>D46*E43</f>
        <v>94</v>
      </c>
      <c r="F46" s="4"/>
      <c r="G46" s="91">
        <f t="shared" si="3"/>
        <v>0</v>
      </c>
      <c r="H46" s="4"/>
      <c r="I46" s="91">
        <f t="shared" si="4"/>
        <v>0</v>
      </c>
      <c r="J46" s="91">
        <f t="shared" si="2"/>
        <v>0</v>
      </c>
    </row>
    <row r="47" spans="1:10" s="2" customFormat="1">
      <c r="A47" s="131"/>
      <c r="B47" s="68" t="s">
        <v>14</v>
      </c>
      <c r="C47" s="24" t="s">
        <v>6</v>
      </c>
      <c r="D47" s="24">
        <v>0.1</v>
      </c>
      <c r="E47" s="4">
        <f>E43*D47</f>
        <v>9.4</v>
      </c>
      <c r="F47" s="4"/>
      <c r="G47" s="91">
        <f t="shared" si="3"/>
        <v>0</v>
      </c>
      <c r="H47" s="4"/>
      <c r="I47" s="91">
        <f t="shared" si="4"/>
        <v>0</v>
      </c>
      <c r="J47" s="91">
        <f t="shared" si="2"/>
        <v>0</v>
      </c>
    </row>
    <row r="48" spans="1:10" s="2" customFormat="1">
      <c r="A48" s="23">
        <v>7</v>
      </c>
      <c r="B48" s="66" t="s">
        <v>124</v>
      </c>
      <c r="C48" s="43" t="s">
        <v>125</v>
      </c>
      <c r="D48" s="43"/>
      <c r="E48" s="49">
        <f>14*2</f>
        <v>28</v>
      </c>
      <c r="F48" s="10"/>
      <c r="G48" s="91">
        <f t="shared" si="3"/>
        <v>0</v>
      </c>
      <c r="H48" s="10"/>
      <c r="I48" s="91">
        <f t="shared" si="4"/>
        <v>0</v>
      </c>
      <c r="J48" s="91">
        <f t="shared" si="2"/>
        <v>0</v>
      </c>
    </row>
    <row r="49" spans="1:10" s="2" customFormat="1">
      <c r="A49" s="131"/>
      <c r="B49" s="6" t="s">
        <v>30</v>
      </c>
      <c r="C49" s="5" t="s">
        <v>125</v>
      </c>
      <c r="D49" s="20">
        <v>1</v>
      </c>
      <c r="E49" s="20">
        <f>E48*D49</f>
        <v>28</v>
      </c>
      <c r="F49" s="4"/>
      <c r="G49" s="91">
        <f t="shared" si="3"/>
        <v>0</v>
      </c>
      <c r="H49" s="4"/>
      <c r="I49" s="91">
        <f t="shared" si="4"/>
        <v>0</v>
      </c>
      <c r="J49" s="91">
        <f t="shared" si="2"/>
        <v>0</v>
      </c>
    </row>
    <row r="50" spans="1:10" s="2" customFormat="1" ht="27">
      <c r="A50" s="131"/>
      <c r="B50" s="136" t="s">
        <v>127</v>
      </c>
      <c r="C50" s="31" t="s">
        <v>24</v>
      </c>
      <c r="D50" s="31">
        <v>1.05</v>
      </c>
      <c r="E50" s="4">
        <f>E48*D50</f>
        <v>29.400000000000002</v>
      </c>
      <c r="F50" s="4"/>
      <c r="G50" s="91">
        <f t="shared" si="3"/>
        <v>0</v>
      </c>
      <c r="H50" s="4"/>
      <c r="I50" s="91">
        <f t="shared" si="4"/>
        <v>0</v>
      </c>
      <c r="J50" s="91">
        <f t="shared" si="2"/>
        <v>0</v>
      </c>
    </row>
    <row r="51" spans="1:10" s="2" customFormat="1">
      <c r="A51" s="131"/>
      <c r="B51" s="6" t="s">
        <v>126</v>
      </c>
      <c r="C51" s="24" t="s">
        <v>39</v>
      </c>
      <c r="D51" s="20">
        <v>0.5</v>
      </c>
      <c r="E51" s="4">
        <f>D51*E48</f>
        <v>14</v>
      </c>
      <c r="F51" s="4"/>
      <c r="G51" s="91">
        <f t="shared" si="3"/>
        <v>0</v>
      </c>
      <c r="H51" s="4"/>
      <c r="I51" s="91">
        <f t="shared" si="4"/>
        <v>0</v>
      </c>
      <c r="J51" s="91">
        <f t="shared" si="2"/>
        <v>0</v>
      </c>
    </row>
    <row r="52" spans="1:10" s="2" customFormat="1">
      <c r="A52" s="131"/>
      <c r="B52" s="68" t="s">
        <v>14</v>
      </c>
      <c r="C52" s="24" t="s">
        <v>6</v>
      </c>
      <c r="D52" s="24">
        <v>0.5</v>
      </c>
      <c r="E52" s="4">
        <f>E48*D52</f>
        <v>14</v>
      </c>
      <c r="F52" s="4"/>
      <c r="G52" s="91">
        <f t="shared" si="3"/>
        <v>0</v>
      </c>
      <c r="H52" s="4"/>
      <c r="I52" s="91">
        <f t="shared" si="4"/>
        <v>0</v>
      </c>
      <c r="J52" s="91">
        <f t="shared" si="2"/>
        <v>0</v>
      </c>
    </row>
    <row r="53" spans="1:10" s="2" customFormat="1" ht="27">
      <c r="A53" s="135">
        <v>8</v>
      </c>
      <c r="B53" s="47" t="s">
        <v>123</v>
      </c>
      <c r="C53" s="43" t="s">
        <v>24</v>
      </c>
      <c r="D53" s="43"/>
      <c r="E53" s="49">
        <v>86</v>
      </c>
      <c r="F53" s="10"/>
      <c r="G53" s="91">
        <f t="shared" si="3"/>
        <v>0</v>
      </c>
      <c r="H53" s="10"/>
      <c r="I53" s="91">
        <f t="shared" si="4"/>
        <v>0</v>
      </c>
      <c r="J53" s="91">
        <f t="shared" si="2"/>
        <v>0</v>
      </c>
    </row>
    <row r="54" spans="1:10" s="2" customFormat="1" ht="18" customHeight="1">
      <c r="A54" s="135">
        <v>9</v>
      </c>
      <c r="B54" s="47" t="s">
        <v>132</v>
      </c>
      <c r="C54" s="43" t="s">
        <v>125</v>
      </c>
      <c r="D54" s="43"/>
      <c r="E54" s="49">
        <v>28</v>
      </c>
      <c r="F54" s="10"/>
      <c r="G54" s="91">
        <f t="shared" si="3"/>
        <v>0</v>
      </c>
      <c r="H54" s="10"/>
      <c r="I54" s="91">
        <f t="shared" si="4"/>
        <v>0</v>
      </c>
      <c r="J54" s="91">
        <f t="shared" si="2"/>
        <v>0</v>
      </c>
    </row>
    <row r="55" spans="1:10" s="2" customFormat="1">
      <c r="A55" s="132"/>
      <c r="B55" s="6" t="s">
        <v>30</v>
      </c>
      <c r="C55" s="5" t="s">
        <v>13</v>
      </c>
      <c r="D55" s="20">
        <v>1</v>
      </c>
      <c r="E55" s="20">
        <f>E53*D55</f>
        <v>86</v>
      </c>
      <c r="F55" s="10"/>
      <c r="G55" s="91">
        <f t="shared" si="3"/>
        <v>0</v>
      </c>
      <c r="H55" s="4"/>
      <c r="I55" s="91">
        <f t="shared" si="4"/>
        <v>0</v>
      </c>
      <c r="J55" s="91">
        <f t="shared" si="2"/>
        <v>0</v>
      </c>
    </row>
    <row r="56" spans="1:10" s="2" customFormat="1">
      <c r="A56" s="133"/>
      <c r="B56" s="61" t="s">
        <v>133</v>
      </c>
      <c r="C56" s="31" t="s">
        <v>24</v>
      </c>
      <c r="D56" s="31">
        <v>1.05</v>
      </c>
      <c r="E56" s="10">
        <f>D56*E53+E54*0.12</f>
        <v>93.66</v>
      </c>
      <c r="F56" s="10"/>
      <c r="G56" s="91">
        <f t="shared" si="3"/>
        <v>0</v>
      </c>
      <c r="H56" s="10"/>
      <c r="I56" s="91">
        <f t="shared" si="4"/>
        <v>0</v>
      </c>
      <c r="J56" s="91">
        <f t="shared" si="2"/>
        <v>0</v>
      </c>
    </row>
    <row r="57" spans="1:10" s="2" customFormat="1">
      <c r="A57" s="133"/>
      <c r="B57" s="61" t="s">
        <v>47</v>
      </c>
      <c r="C57" s="31" t="s">
        <v>7</v>
      </c>
      <c r="D57" s="51">
        <v>7</v>
      </c>
      <c r="E57" s="10">
        <f>D57*E53+E54*1.2</f>
        <v>635.6</v>
      </c>
      <c r="F57" s="10"/>
      <c r="G57" s="91">
        <f t="shared" si="3"/>
        <v>0</v>
      </c>
      <c r="H57" s="10"/>
      <c r="I57" s="91">
        <f t="shared" si="4"/>
        <v>0</v>
      </c>
      <c r="J57" s="91">
        <f t="shared" si="2"/>
        <v>0</v>
      </c>
    </row>
    <row r="58" spans="1:10" s="2" customFormat="1" ht="16.5" customHeight="1">
      <c r="A58" s="133"/>
      <c r="B58" s="19" t="s">
        <v>48</v>
      </c>
      <c r="C58" s="24" t="s">
        <v>39</v>
      </c>
      <c r="D58" s="24">
        <v>0.1</v>
      </c>
      <c r="E58" s="20">
        <f>D58*E53</f>
        <v>8.6</v>
      </c>
      <c r="F58" s="20"/>
      <c r="G58" s="91">
        <f t="shared" si="3"/>
        <v>0</v>
      </c>
      <c r="H58" s="20"/>
      <c r="I58" s="91">
        <f t="shared" si="4"/>
        <v>0</v>
      </c>
      <c r="J58" s="91">
        <f t="shared" si="2"/>
        <v>0</v>
      </c>
    </row>
    <row r="59" spans="1:10" s="2" customFormat="1">
      <c r="A59" s="133"/>
      <c r="B59" s="61" t="s">
        <v>49</v>
      </c>
      <c r="C59" s="31" t="s">
        <v>7</v>
      </c>
      <c r="D59" s="31">
        <v>0.04</v>
      </c>
      <c r="E59" s="10">
        <f>D59*E53</f>
        <v>3.44</v>
      </c>
      <c r="F59" s="10"/>
      <c r="G59" s="91">
        <f t="shared" si="3"/>
        <v>0</v>
      </c>
      <c r="H59" s="10"/>
      <c r="I59" s="91">
        <f t="shared" si="4"/>
        <v>0</v>
      </c>
      <c r="J59" s="91">
        <f t="shared" si="2"/>
        <v>0</v>
      </c>
    </row>
    <row r="60" spans="1:10" s="2" customFormat="1">
      <c r="A60" s="133"/>
      <c r="B60" s="61" t="s">
        <v>14</v>
      </c>
      <c r="C60" s="31" t="s">
        <v>6</v>
      </c>
      <c r="D60" s="31">
        <v>4.6600000000000003E-2</v>
      </c>
      <c r="E60" s="10">
        <f>D60*E53</f>
        <v>4.0076000000000001</v>
      </c>
      <c r="F60" s="10"/>
      <c r="G60" s="91">
        <f t="shared" si="3"/>
        <v>0</v>
      </c>
      <c r="H60" s="10"/>
      <c r="I60" s="91">
        <f t="shared" si="4"/>
        <v>0</v>
      </c>
      <c r="J60" s="91">
        <f t="shared" si="2"/>
        <v>0</v>
      </c>
    </row>
    <row r="61" spans="1:10" s="2" customFormat="1">
      <c r="A61" s="140" t="s">
        <v>135</v>
      </c>
      <c r="B61" s="47" t="s">
        <v>136</v>
      </c>
      <c r="C61" s="43" t="s">
        <v>24</v>
      </c>
      <c r="D61" s="43"/>
      <c r="E61" s="49">
        <f>18+19+17+17+18+17+16+10+21+10+13</f>
        <v>176</v>
      </c>
      <c r="F61" s="10"/>
      <c r="G61" s="91">
        <f t="shared" si="3"/>
        <v>0</v>
      </c>
      <c r="H61" s="10"/>
      <c r="I61" s="91">
        <f t="shared" si="4"/>
        <v>0</v>
      </c>
      <c r="J61" s="91">
        <f t="shared" si="2"/>
        <v>0</v>
      </c>
    </row>
    <row r="62" spans="1:10" s="2" customFormat="1">
      <c r="A62" s="133"/>
      <c r="B62" s="6" t="s">
        <v>30</v>
      </c>
      <c r="C62" s="5" t="s">
        <v>13</v>
      </c>
      <c r="D62" s="20">
        <v>1</v>
      </c>
      <c r="E62" s="20">
        <f>E61*D62</f>
        <v>176</v>
      </c>
      <c r="F62" s="10"/>
      <c r="G62" s="91">
        <f t="shared" si="3"/>
        <v>0</v>
      </c>
      <c r="H62" s="4"/>
      <c r="I62" s="91">
        <f t="shared" si="4"/>
        <v>0</v>
      </c>
      <c r="J62" s="91">
        <f t="shared" si="2"/>
        <v>0</v>
      </c>
    </row>
    <row r="63" spans="1:10" s="2" customFormat="1">
      <c r="A63" s="133"/>
      <c r="B63" s="61" t="s">
        <v>137</v>
      </c>
      <c r="C63" s="31" t="s">
        <v>7</v>
      </c>
      <c r="D63" s="31">
        <v>5</v>
      </c>
      <c r="E63" s="10">
        <f>E61*D63</f>
        <v>880</v>
      </c>
      <c r="F63" s="10"/>
      <c r="G63" s="91">
        <f t="shared" si="3"/>
        <v>0</v>
      </c>
      <c r="H63" s="10"/>
      <c r="I63" s="91">
        <f t="shared" si="4"/>
        <v>0</v>
      </c>
      <c r="J63" s="91">
        <f t="shared" si="2"/>
        <v>0</v>
      </c>
    </row>
    <row r="64" spans="1:10" s="2" customFormat="1">
      <c r="A64" s="133"/>
      <c r="B64" s="61" t="s">
        <v>14</v>
      </c>
      <c r="C64" s="31" t="s">
        <v>6</v>
      </c>
      <c r="D64" s="31">
        <v>0.2</v>
      </c>
      <c r="E64" s="10">
        <f>D64*E61</f>
        <v>35.200000000000003</v>
      </c>
      <c r="F64" s="10"/>
      <c r="G64" s="91">
        <f t="shared" si="3"/>
        <v>0</v>
      </c>
      <c r="H64" s="10"/>
      <c r="I64" s="91">
        <f t="shared" si="4"/>
        <v>0</v>
      </c>
      <c r="J64" s="91">
        <f t="shared" si="2"/>
        <v>0</v>
      </c>
    </row>
    <row r="65" spans="1:10" s="2" customFormat="1" ht="27">
      <c r="A65" s="140" t="s">
        <v>138</v>
      </c>
      <c r="B65" s="141" t="s">
        <v>139</v>
      </c>
      <c r="C65" s="43" t="s">
        <v>24</v>
      </c>
      <c r="D65" s="43"/>
      <c r="E65" s="49">
        <f>18+19+17+17+18+17+16+10+21+10+12</f>
        <v>175</v>
      </c>
      <c r="F65" s="10"/>
      <c r="G65" s="91">
        <f t="shared" si="3"/>
        <v>0</v>
      </c>
      <c r="H65" s="10"/>
      <c r="I65" s="91">
        <f t="shared" si="4"/>
        <v>0</v>
      </c>
      <c r="J65" s="91">
        <f t="shared" si="2"/>
        <v>0</v>
      </c>
    </row>
    <row r="66" spans="1:10" s="2" customFormat="1">
      <c r="A66" s="133"/>
      <c r="B66" s="61" t="s">
        <v>140</v>
      </c>
      <c r="C66" s="142" t="s">
        <v>24</v>
      </c>
      <c r="D66" s="142">
        <v>1.18</v>
      </c>
      <c r="E66" s="143">
        <f>E65*D66</f>
        <v>206.5</v>
      </c>
      <c r="F66" s="10"/>
      <c r="G66" s="91">
        <f t="shared" si="3"/>
        <v>0</v>
      </c>
      <c r="H66" s="10"/>
      <c r="I66" s="91">
        <f t="shared" si="4"/>
        <v>0</v>
      </c>
      <c r="J66" s="91">
        <f t="shared" si="2"/>
        <v>0</v>
      </c>
    </row>
    <row r="67" spans="1:10" s="2" customFormat="1">
      <c r="A67" s="133"/>
      <c r="B67" s="61" t="s">
        <v>141</v>
      </c>
      <c r="C67" s="142" t="s">
        <v>7</v>
      </c>
      <c r="D67" s="142">
        <v>0.15</v>
      </c>
      <c r="E67" s="143">
        <f>E65*D67</f>
        <v>26.25</v>
      </c>
      <c r="F67" s="10"/>
      <c r="G67" s="91">
        <f t="shared" si="3"/>
        <v>0</v>
      </c>
      <c r="H67" s="10"/>
      <c r="I67" s="91">
        <f t="shared" si="4"/>
        <v>0</v>
      </c>
      <c r="J67" s="91">
        <f t="shared" si="2"/>
        <v>0</v>
      </c>
    </row>
    <row r="68" spans="1:10" s="2" customFormat="1">
      <c r="A68" s="133"/>
      <c r="B68" s="61" t="s">
        <v>141</v>
      </c>
      <c r="C68" s="142" t="s">
        <v>7</v>
      </c>
      <c r="D68" s="142">
        <v>0.2</v>
      </c>
      <c r="E68" s="143">
        <f>E66*D68</f>
        <v>41.300000000000004</v>
      </c>
      <c r="F68" s="10"/>
      <c r="G68" s="91">
        <f t="shared" si="3"/>
        <v>0</v>
      </c>
      <c r="H68" s="10"/>
      <c r="I68" s="91">
        <f t="shared" si="4"/>
        <v>0</v>
      </c>
      <c r="J68" s="91">
        <f t="shared" si="2"/>
        <v>0</v>
      </c>
    </row>
    <row r="69" spans="1:10" s="2" customFormat="1">
      <c r="A69" s="133"/>
      <c r="B69" s="61" t="s">
        <v>142</v>
      </c>
      <c r="C69" s="142" t="s">
        <v>125</v>
      </c>
      <c r="D69" s="142">
        <v>2</v>
      </c>
      <c r="E69" s="143">
        <f>E65*D69</f>
        <v>350</v>
      </c>
      <c r="F69" s="10"/>
      <c r="G69" s="91">
        <f t="shared" si="3"/>
        <v>0</v>
      </c>
      <c r="H69" s="10"/>
      <c r="I69" s="91">
        <f t="shared" si="4"/>
        <v>0</v>
      </c>
      <c r="J69" s="91">
        <f t="shared" si="2"/>
        <v>0</v>
      </c>
    </row>
    <row r="70" spans="1:10" s="2" customFormat="1">
      <c r="A70" s="133"/>
      <c r="B70" s="61" t="s">
        <v>14</v>
      </c>
      <c r="C70" s="31" t="s">
        <v>6</v>
      </c>
      <c r="D70" s="31">
        <v>0.2</v>
      </c>
      <c r="E70" s="10">
        <f>E65*D70</f>
        <v>35</v>
      </c>
      <c r="F70" s="10"/>
      <c r="G70" s="91">
        <f t="shared" si="3"/>
        <v>0</v>
      </c>
      <c r="H70" s="10"/>
      <c r="I70" s="91">
        <f t="shared" si="4"/>
        <v>0</v>
      </c>
      <c r="J70" s="91">
        <f t="shared" si="2"/>
        <v>0</v>
      </c>
    </row>
    <row r="71" spans="1:10" s="2" customFormat="1" ht="33" customHeight="1">
      <c r="A71" s="23">
        <v>12</v>
      </c>
      <c r="B71" s="40" t="s">
        <v>128</v>
      </c>
      <c r="C71" s="43" t="s">
        <v>23</v>
      </c>
      <c r="D71" s="43"/>
      <c r="E71" s="42">
        <f>6*12+8+4+10+2+6</f>
        <v>102</v>
      </c>
      <c r="F71" s="30"/>
      <c r="G71" s="91">
        <f t="shared" ref="G71:G102" si="5">F71*E71</f>
        <v>0</v>
      </c>
      <c r="H71" s="30"/>
      <c r="I71" s="91">
        <f t="shared" ref="I71:I102" si="6">H71*E71</f>
        <v>0</v>
      </c>
      <c r="J71" s="91">
        <f t="shared" si="2"/>
        <v>0</v>
      </c>
    </row>
    <row r="72" spans="1:10" s="2" customFormat="1">
      <c r="A72" s="23"/>
      <c r="B72" s="6" t="s">
        <v>30</v>
      </c>
      <c r="C72" s="5" t="s">
        <v>23</v>
      </c>
      <c r="D72" s="20">
        <v>1</v>
      </c>
      <c r="E72" s="20">
        <f>E71*D72</f>
        <v>102</v>
      </c>
      <c r="F72" s="30"/>
      <c r="G72" s="91">
        <f t="shared" si="5"/>
        <v>0</v>
      </c>
      <c r="H72" s="30"/>
      <c r="I72" s="91">
        <f t="shared" si="6"/>
        <v>0</v>
      </c>
      <c r="J72" s="91">
        <f t="shared" ref="J72:J105" si="7">I72+G72</f>
        <v>0</v>
      </c>
    </row>
    <row r="73" spans="1:10" s="2" customFormat="1" ht="27">
      <c r="A73" s="23"/>
      <c r="B73" s="61" t="s">
        <v>129</v>
      </c>
      <c r="C73" s="5" t="s">
        <v>125</v>
      </c>
      <c r="D73" s="79">
        <v>1.05</v>
      </c>
      <c r="E73" s="30">
        <f>D73*E71</f>
        <v>107.10000000000001</v>
      </c>
      <c r="F73" s="30"/>
      <c r="G73" s="91">
        <f t="shared" si="5"/>
        <v>0</v>
      </c>
      <c r="H73" s="30"/>
      <c r="I73" s="91">
        <f t="shared" si="6"/>
        <v>0</v>
      </c>
      <c r="J73" s="91">
        <f t="shared" si="7"/>
        <v>0</v>
      </c>
    </row>
    <row r="74" spans="1:10" s="2" customFormat="1">
      <c r="A74" s="23"/>
      <c r="B74" s="61" t="s">
        <v>130</v>
      </c>
      <c r="C74" s="5" t="s">
        <v>11</v>
      </c>
      <c r="D74" s="79">
        <v>0.25</v>
      </c>
      <c r="E74" s="138">
        <f>D74*E72</f>
        <v>25.5</v>
      </c>
      <c r="F74" s="30"/>
      <c r="G74" s="91">
        <f t="shared" si="5"/>
        <v>0</v>
      </c>
      <c r="H74" s="30"/>
      <c r="I74" s="91">
        <f t="shared" si="6"/>
        <v>0</v>
      </c>
      <c r="J74" s="91">
        <f t="shared" si="7"/>
        <v>0</v>
      </c>
    </row>
    <row r="75" spans="1:10" s="2" customFormat="1">
      <c r="A75" s="23"/>
      <c r="B75" s="61" t="s">
        <v>14</v>
      </c>
      <c r="C75" s="31" t="s">
        <v>6</v>
      </c>
      <c r="D75" s="79">
        <v>0.1</v>
      </c>
      <c r="E75" s="30">
        <f>E71*D75</f>
        <v>10.200000000000001</v>
      </c>
      <c r="F75" s="30"/>
      <c r="G75" s="91">
        <f t="shared" si="5"/>
        <v>0</v>
      </c>
      <c r="H75" s="30"/>
      <c r="I75" s="91">
        <f t="shared" si="6"/>
        <v>0</v>
      </c>
      <c r="J75" s="91">
        <f t="shared" si="7"/>
        <v>0</v>
      </c>
    </row>
    <row r="76" spans="1:10" s="2" customFormat="1" ht="27">
      <c r="A76" s="137">
        <v>13</v>
      </c>
      <c r="B76" s="46" t="s">
        <v>131</v>
      </c>
      <c r="C76" s="32" t="s">
        <v>24</v>
      </c>
      <c r="D76" s="32"/>
      <c r="E76" s="139">
        <f>(8.6+7.4+6.4+6+6.8+5.9+6+6.2+13+6+10)*2.5+3-19</f>
        <v>189.75</v>
      </c>
      <c r="F76" s="20"/>
      <c r="G76" s="91">
        <f t="shared" si="5"/>
        <v>0</v>
      </c>
      <c r="H76" s="20"/>
      <c r="I76" s="91">
        <f t="shared" si="6"/>
        <v>0</v>
      </c>
      <c r="J76" s="91">
        <f t="shared" si="7"/>
        <v>0</v>
      </c>
    </row>
    <row r="77" spans="1:10" s="2" customFormat="1">
      <c r="A77" s="137"/>
      <c r="B77" s="6" t="s">
        <v>30</v>
      </c>
      <c r="C77" s="5" t="s">
        <v>13</v>
      </c>
      <c r="D77" s="20">
        <v>1</v>
      </c>
      <c r="E77" s="20">
        <f>E76*D77</f>
        <v>189.75</v>
      </c>
      <c r="F77" s="20"/>
      <c r="G77" s="91">
        <f t="shared" si="5"/>
        <v>0</v>
      </c>
      <c r="H77" s="20"/>
      <c r="I77" s="91">
        <f t="shared" si="6"/>
        <v>0</v>
      </c>
      <c r="J77" s="91">
        <f t="shared" si="7"/>
        <v>0</v>
      </c>
    </row>
    <row r="78" spans="1:10" s="2" customFormat="1" ht="27">
      <c r="A78" s="137"/>
      <c r="B78" s="29" t="s">
        <v>134</v>
      </c>
      <c r="C78" s="24" t="s">
        <v>24</v>
      </c>
      <c r="D78" s="24">
        <v>1.03</v>
      </c>
      <c r="E78" s="20">
        <f>D78*E76</f>
        <v>195.4425</v>
      </c>
      <c r="F78" s="20"/>
      <c r="G78" s="91">
        <f t="shared" si="5"/>
        <v>0</v>
      </c>
      <c r="H78" s="20"/>
      <c r="I78" s="91">
        <f t="shared" si="6"/>
        <v>0</v>
      </c>
      <c r="J78" s="91">
        <f t="shared" si="7"/>
        <v>0</v>
      </c>
    </row>
    <row r="79" spans="1:10" s="2" customFormat="1">
      <c r="A79" s="137"/>
      <c r="B79" s="19" t="s">
        <v>45</v>
      </c>
      <c r="C79" s="24" t="s">
        <v>7</v>
      </c>
      <c r="D79" s="20">
        <v>6</v>
      </c>
      <c r="E79" s="20">
        <f>D79*E76</f>
        <v>1138.5</v>
      </c>
      <c r="F79" s="20"/>
      <c r="G79" s="91">
        <f t="shared" si="5"/>
        <v>0</v>
      </c>
      <c r="H79" s="20"/>
      <c r="I79" s="91">
        <f t="shared" si="6"/>
        <v>0</v>
      </c>
      <c r="J79" s="91">
        <f t="shared" si="7"/>
        <v>0</v>
      </c>
    </row>
    <row r="80" spans="1:10" s="2" customFormat="1">
      <c r="A80" s="137"/>
      <c r="B80" s="19" t="s">
        <v>38</v>
      </c>
      <c r="C80" s="24" t="s">
        <v>7</v>
      </c>
      <c r="D80" s="24">
        <v>0.1</v>
      </c>
      <c r="E80" s="20">
        <f>D80*E76</f>
        <v>18.975000000000001</v>
      </c>
      <c r="F80" s="20"/>
      <c r="G80" s="91">
        <f t="shared" si="5"/>
        <v>0</v>
      </c>
      <c r="H80" s="20"/>
      <c r="I80" s="91">
        <f t="shared" si="6"/>
        <v>0</v>
      </c>
      <c r="J80" s="91">
        <f t="shared" si="7"/>
        <v>0</v>
      </c>
    </row>
    <row r="81" spans="1:10" s="2" customFormat="1">
      <c r="A81" s="137"/>
      <c r="B81" s="19" t="s">
        <v>46</v>
      </c>
      <c r="C81" s="24" t="s">
        <v>39</v>
      </c>
      <c r="D81" s="20">
        <v>0.1</v>
      </c>
      <c r="E81" s="20">
        <f>D81*E76</f>
        <v>18.975000000000001</v>
      </c>
      <c r="F81" s="20"/>
      <c r="G81" s="91">
        <f t="shared" si="5"/>
        <v>0</v>
      </c>
      <c r="H81" s="20"/>
      <c r="I81" s="91">
        <f t="shared" si="6"/>
        <v>0</v>
      </c>
      <c r="J81" s="91">
        <f t="shared" si="7"/>
        <v>0</v>
      </c>
    </row>
    <row r="82" spans="1:10" s="2" customFormat="1">
      <c r="A82" s="137"/>
      <c r="B82" s="19" t="s">
        <v>14</v>
      </c>
      <c r="C82" s="24" t="s">
        <v>6</v>
      </c>
      <c r="D82" s="24">
        <v>7.0000000000000007E-2</v>
      </c>
      <c r="E82" s="20">
        <f>D82*E76</f>
        <v>13.282500000000001</v>
      </c>
      <c r="F82" s="20"/>
      <c r="G82" s="91">
        <f t="shared" si="5"/>
        <v>0</v>
      </c>
      <c r="H82" s="20"/>
      <c r="I82" s="91">
        <f t="shared" si="6"/>
        <v>0</v>
      </c>
      <c r="J82" s="91">
        <f t="shared" si="7"/>
        <v>0</v>
      </c>
    </row>
    <row r="83" spans="1:10" s="2" customFormat="1">
      <c r="A83" s="137">
        <v>14</v>
      </c>
      <c r="B83" s="72" t="s">
        <v>51</v>
      </c>
      <c r="C83" s="32" t="s">
        <v>24</v>
      </c>
      <c r="D83" s="32"/>
      <c r="E83" s="45">
        <v>240</v>
      </c>
      <c r="F83" s="20"/>
      <c r="G83" s="91">
        <f t="shared" si="5"/>
        <v>0</v>
      </c>
      <c r="H83" s="20"/>
      <c r="I83" s="91">
        <f t="shared" si="6"/>
        <v>0</v>
      </c>
      <c r="J83" s="91">
        <f t="shared" si="7"/>
        <v>0</v>
      </c>
    </row>
    <row r="84" spans="1:10" s="2" customFormat="1">
      <c r="A84" s="137"/>
      <c r="B84" s="6" t="s">
        <v>30</v>
      </c>
      <c r="C84" s="5" t="s">
        <v>13</v>
      </c>
      <c r="D84" s="20">
        <v>1</v>
      </c>
      <c r="E84" s="52">
        <f>E83*D84</f>
        <v>240</v>
      </c>
      <c r="F84" s="20"/>
      <c r="G84" s="91">
        <f t="shared" si="5"/>
        <v>0</v>
      </c>
      <c r="H84" s="20"/>
      <c r="I84" s="91">
        <f t="shared" si="6"/>
        <v>0</v>
      </c>
      <c r="J84" s="91">
        <f t="shared" si="7"/>
        <v>0</v>
      </c>
    </row>
    <row r="85" spans="1:10" s="2" customFormat="1" ht="27">
      <c r="A85" s="137"/>
      <c r="B85" s="70" t="s">
        <v>52</v>
      </c>
      <c r="C85" s="24" t="s">
        <v>24</v>
      </c>
      <c r="D85" s="20">
        <v>1.01</v>
      </c>
      <c r="E85" s="20">
        <f>D85*E83</f>
        <v>242.4</v>
      </c>
      <c r="F85" s="20"/>
      <c r="G85" s="91">
        <f t="shared" si="5"/>
        <v>0</v>
      </c>
      <c r="H85" s="20"/>
      <c r="I85" s="91">
        <f t="shared" si="6"/>
        <v>0</v>
      </c>
      <c r="J85" s="91">
        <f t="shared" si="7"/>
        <v>0</v>
      </c>
    </row>
    <row r="86" spans="1:10" s="2" customFormat="1">
      <c r="A86" s="137"/>
      <c r="B86" s="29" t="s">
        <v>144</v>
      </c>
      <c r="C86" s="24" t="s">
        <v>24</v>
      </c>
      <c r="D86" s="20">
        <v>1.01</v>
      </c>
      <c r="E86" s="20">
        <f>D86*E83</f>
        <v>242.4</v>
      </c>
      <c r="F86" s="20"/>
      <c r="G86" s="91">
        <f t="shared" si="5"/>
        <v>0</v>
      </c>
      <c r="H86" s="20"/>
      <c r="I86" s="91">
        <f t="shared" si="6"/>
        <v>0</v>
      </c>
      <c r="J86" s="91">
        <f t="shared" si="7"/>
        <v>0</v>
      </c>
    </row>
    <row r="87" spans="1:10" s="2" customFormat="1">
      <c r="A87" s="137"/>
      <c r="B87" s="71" t="s">
        <v>14</v>
      </c>
      <c r="C87" s="24" t="s">
        <v>6</v>
      </c>
      <c r="D87" s="52">
        <v>6.4000000000000001E-2</v>
      </c>
      <c r="E87" s="20">
        <f>D87*E83</f>
        <v>15.36</v>
      </c>
      <c r="F87" s="20"/>
      <c r="G87" s="91">
        <f t="shared" si="5"/>
        <v>0</v>
      </c>
      <c r="H87" s="20"/>
      <c r="I87" s="91">
        <f t="shared" si="6"/>
        <v>0</v>
      </c>
      <c r="J87" s="91">
        <f t="shared" si="7"/>
        <v>0</v>
      </c>
    </row>
    <row r="88" spans="1:10" s="2" customFormat="1">
      <c r="A88" s="23">
        <v>15</v>
      </c>
      <c r="B88" s="58" t="s">
        <v>50</v>
      </c>
      <c r="C88" s="41" t="s">
        <v>39</v>
      </c>
      <c r="D88" s="54"/>
      <c r="E88" s="55">
        <f>E89+E90+E91</f>
        <v>25</v>
      </c>
      <c r="F88" s="56"/>
      <c r="G88" s="91">
        <f t="shared" si="5"/>
        <v>0</v>
      </c>
      <c r="H88" s="56"/>
      <c r="I88" s="91">
        <f t="shared" si="6"/>
        <v>0</v>
      </c>
      <c r="J88" s="91">
        <f t="shared" si="7"/>
        <v>0</v>
      </c>
    </row>
    <row r="89" spans="1:10" s="2" customFormat="1" ht="40.5">
      <c r="A89" s="23"/>
      <c r="B89" s="57" t="s">
        <v>145</v>
      </c>
      <c r="C89" s="5" t="s">
        <v>39</v>
      </c>
      <c r="D89" s="73"/>
      <c r="E89" s="56">
        <v>12</v>
      </c>
      <c r="F89" s="56"/>
      <c r="G89" s="91">
        <f t="shared" si="5"/>
        <v>0</v>
      </c>
      <c r="H89" s="56"/>
      <c r="I89" s="91">
        <f t="shared" si="6"/>
        <v>0</v>
      </c>
      <c r="J89" s="91">
        <f t="shared" si="7"/>
        <v>0</v>
      </c>
    </row>
    <row r="90" spans="1:10" s="2" customFormat="1" ht="40.5">
      <c r="A90" s="23"/>
      <c r="B90" s="57" t="s">
        <v>146</v>
      </c>
      <c r="C90" s="5" t="s">
        <v>39</v>
      </c>
      <c r="D90" s="73"/>
      <c r="E90" s="56">
        <v>1</v>
      </c>
      <c r="F90" s="56"/>
      <c r="G90" s="91">
        <f t="shared" si="5"/>
        <v>0</v>
      </c>
      <c r="H90" s="56"/>
      <c r="I90" s="91">
        <f t="shared" si="6"/>
        <v>0</v>
      </c>
      <c r="J90" s="91">
        <f t="shared" si="7"/>
        <v>0</v>
      </c>
    </row>
    <row r="91" spans="1:10" s="2" customFormat="1" ht="40.5">
      <c r="A91" s="23"/>
      <c r="B91" s="57" t="s">
        <v>147</v>
      </c>
      <c r="C91" s="5" t="s">
        <v>39</v>
      </c>
      <c r="D91" s="73"/>
      <c r="E91" s="56">
        <v>12</v>
      </c>
      <c r="F91" s="56"/>
      <c r="G91" s="91">
        <f t="shared" si="5"/>
        <v>0</v>
      </c>
      <c r="H91" s="56"/>
      <c r="I91" s="91">
        <f t="shared" si="6"/>
        <v>0</v>
      </c>
      <c r="J91" s="91">
        <f t="shared" si="7"/>
        <v>0</v>
      </c>
    </row>
    <row r="92" spans="1:10" s="2" customFormat="1" ht="27">
      <c r="A92" s="23"/>
      <c r="B92" s="57" t="s">
        <v>148</v>
      </c>
      <c r="C92" s="5" t="s">
        <v>39</v>
      </c>
      <c r="D92" s="73"/>
      <c r="E92" s="56">
        <v>25</v>
      </c>
      <c r="F92" s="56"/>
      <c r="G92" s="91">
        <f t="shared" si="5"/>
        <v>0</v>
      </c>
      <c r="H92" s="56"/>
      <c r="I92" s="91">
        <f t="shared" si="6"/>
        <v>0</v>
      </c>
      <c r="J92" s="91">
        <f t="shared" si="7"/>
        <v>0</v>
      </c>
    </row>
    <row r="93" spans="1:10" s="2" customFormat="1">
      <c r="A93" s="23"/>
      <c r="B93" s="19" t="s">
        <v>14</v>
      </c>
      <c r="C93" s="24" t="s">
        <v>6</v>
      </c>
      <c r="D93" s="24">
        <v>0.9</v>
      </c>
      <c r="E93" s="20">
        <f>E88*D93</f>
        <v>22.5</v>
      </c>
      <c r="F93" s="20"/>
      <c r="G93" s="91">
        <f t="shared" si="5"/>
        <v>0</v>
      </c>
      <c r="H93" s="20"/>
      <c r="I93" s="91">
        <f t="shared" si="6"/>
        <v>0</v>
      </c>
      <c r="J93" s="91">
        <f t="shared" si="7"/>
        <v>0</v>
      </c>
    </row>
    <row r="94" spans="1:10" s="2" customFormat="1" ht="27">
      <c r="A94" s="137">
        <v>16</v>
      </c>
      <c r="B94" s="46" t="s">
        <v>143</v>
      </c>
      <c r="C94" s="44" t="s">
        <v>24</v>
      </c>
      <c r="D94" s="44"/>
      <c r="E94" s="144">
        <f>(14*6.15+24*6+55)*2.65-25*3-14*3</f>
        <v>638.51499999999999</v>
      </c>
      <c r="F94" s="20"/>
      <c r="G94" s="91">
        <f t="shared" si="5"/>
        <v>0</v>
      </c>
      <c r="H94" s="20"/>
      <c r="I94" s="91">
        <f t="shared" si="6"/>
        <v>0</v>
      </c>
      <c r="J94" s="91">
        <f t="shared" si="7"/>
        <v>0</v>
      </c>
    </row>
    <row r="95" spans="1:10" s="2" customFormat="1">
      <c r="A95" s="137"/>
      <c r="B95" s="6" t="s">
        <v>30</v>
      </c>
      <c r="C95" s="5" t="s">
        <v>13</v>
      </c>
      <c r="D95" s="20">
        <v>1</v>
      </c>
      <c r="E95" s="20">
        <f>E94*D95</f>
        <v>638.51499999999999</v>
      </c>
      <c r="F95" s="20"/>
      <c r="G95" s="91">
        <f t="shared" si="5"/>
        <v>0</v>
      </c>
      <c r="H95" s="20"/>
      <c r="I95" s="91">
        <f t="shared" si="6"/>
        <v>0</v>
      </c>
      <c r="J95" s="91">
        <f t="shared" si="7"/>
        <v>0</v>
      </c>
    </row>
    <row r="96" spans="1:10" s="2" customFormat="1">
      <c r="A96" s="137"/>
      <c r="B96" s="59" t="s">
        <v>32</v>
      </c>
      <c r="C96" s="33" t="s">
        <v>7</v>
      </c>
      <c r="D96" s="24">
        <v>1.25</v>
      </c>
      <c r="E96" s="4">
        <f>E94*D96</f>
        <v>798.14374999999995</v>
      </c>
      <c r="F96" s="4"/>
      <c r="G96" s="91">
        <f t="shared" si="5"/>
        <v>0</v>
      </c>
      <c r="H96" s="4"/>
      <c r="I96" s="91">
        <f t="shared" si="6"/>
        <v>0</v>
      </c>
      <c r="J96" s="91">
        <f t="shared" si="7"/>
        <v>0</v>
      </c>
    </row>
    <row r="97" spans="1:10" s="2" customFormat="1">
      <c r="A97" s="137"/>
      <c r="B97" s="59" t="s">
        <v>33</v>
      </c>
      <c r="C97" s="33" t="s">
        <v>24</v>
      </c>
      <c r="D97" s="24">
        <v>0.01</v>
      </c>
      <c r="E97" s="27">
        <f>E94*D97</f>
        <v>6.3851500000000003</v>
      </c>
      <c r="F97" s="4"/>
      <c r="G97" s="91">
        <f t="shared" si="5"/>
        <v>0</v>
      </c>
      <c r="H97" s="4"/>
      <c r="I97" s="91">
        <f t="shared" si="6"/>
        <v>0</v>
      </c>
      <c r="J97" s="91">
        <f t="shared" si="7"/>
        <v>0</v>
      </c>
    </row>
    <row r="98" spans="1:10" s="2" customFormat="1">
      <c r="A98" s="137"/>
      <c r="B98" s="50" t="s">
        <v>151</v>
      </c>
      <c r="C98" s="33" t="s">
        <v>7</v>
      </c>
      <c r="D98" s="24">
        <v>0.63</v>
      </c>
      <c r="E98" s="4">
        <f>E94*D98</f>
        <v>402.26445000000001</v>
      </c>
      <c r="F98" s="4"/>
      <c r="G98" s="91">
        <f t="shared" si="5"/>
        <v>0</v>
      </c>
      <c r="H98" s="4"/>
      <c r="I98" s="91">
        <f t="shared" si="6"/>
        <v>0</v>
      </c>
      <c r="J98" s="91">
        <f t="shared" si="7"/>
        <v>0</v>
      </c>
    </row>
    <row r="99" spans="1:10" s="2" customFormat="1">
      <c r="A99" s="137"/>
      <c r="B99" s="50" t="s">
        <v>34</v>
      </c>
      <c r="C99" s="33" t="s">
        <v>7</v>
      </c>
      <c r="D99" s="24">
        <v>0.12</v>
      </c>
      <c r="E99" s="4">
        <f>E94*D99</f>
        <v>76.621799999999993</v>
      </c>
      <c r="F99" s="4"/>
      <c r="G99" s="91">
        <f t="shared" si="5"/>
        <v>0</v>
      </c>
      <c r="H99" s="4"/>
      <c r="I99" s="91">
        <f t="shared" si="6"/>
        <v>0</v>
      </c>
      <c r="J99" s="91">
        <f t="shared" si="7"/>
        <v>0</v>
      </c>
    </row>
    <row r="100" spans="1:10" s="2" customFormat="1">
      <c r="A100" s="137"/>
      <c r="B100" s="60" t="s">
        <v>53</v>
      </c>
      <c r="C100" s="79" t="s">
        <v>29</v>
      </c>
      <c r="D100" s="24">
        <v>0.6</v>
      </c>
      <c r="E100" s="4">
        <f>E94*D100</f>
        <v>383.10899999999998</v>
      </c>
      <c r="F100" s="4"/>
      <c r="G100" s="91">
        <f t="shared" si="5"/>
        <v>0</v>
      </c>
      <c r="H100" s="4"/>
      <c r="I100" s="91">
        <f t="shared" si="6"/>
        <v>0</v>
      </c>
      <c r="J100" s="91">
        <f t="shared" si="7"/>
        <v>0</v>
      </c>
    </row>
    <row r="101" spans="1:10" s="2" customFormat="1">
      <c r="A101" s="137"/>
      <c r="B101" s="61" t="s">
        <v>35</v>
      </c>
      <c r="C101" s="31" t="s">
        <v>11</v>
      </c>
      <c r="D101" s="62"/>
      <c r="E101" s="10">
        <v>20</v>
      </c>
      <c r="F101" s="51"/>
      <c r="G101" s="91">
        <f t="shared" si="5"/>
        <v>0</v>
      </c>
      <c r="H101" s="51"/>
      <c r="I101" s="91">
        <f t="shared" si="6"/>
        <v>0</v>
      </c>
      <c r="J101" s="91">
        <f t="shared" si="7"/>
        <v>0</v>
      </c>
    </row>
    <row r="102" spans="1:10" s="2" customFormat="1">
      <c r="A102" s="137"/>
      <c r="B102" s="60" t="s">
        <v>36</v>
      </c>
      <c r="C102" s="79" t="s">
        <v>29</v>
      </c>
      <c r="D102" s="24">
        <v>0.28000000000000003</v>
      </c>
      <c r="E102" s="4">
        <f>E94*D102</f>
        <v>178.78420000000003</v>
      </c>
      <c r="F102" s="4"/>
      <c r="G102" s="91">
        <f t="shared" si="5"/>
        <v>0</v>
      </c>
      <c r="H102" s="4"/>
      <c r="I102" s="91">
        <f t="shared" si="6"/>
        <v>0</v>
      </c>
      <c r="J102" s="91">
        <f t="shared" si="7"/>
        <v>0</v>
      </c>
    </row>
    <row r="103" spans="1:10" s="2" customFormat="1">
      <c r="A103" s="137"/>
      <c r="B103" s="60" t="s">
        <v>21</v>
      </c>
      <c r="C103" s="33" t="s">
        <v>6</v>
      </c>
      <c r="D103" s="24">
        <v>0.05</v>
      </c>
      <c r="E103" s="4">
        <f>E94*D103</f>
        <v>31.925750000000001</v>
      </c>
      <c r="F103" s="4"/>
      <c r="G103" s="91">
        <f t="shared" ref="G103:G105" si="8">F103*E103</f>
        <v>0</v>
      </c>
      <c r="H103" s="4"/>
      <c r="I103" s="91">
        <f t="shared" ref="I103:I105" si="9">H103*E103</f>
        <v>0</v>
      </c>
      <c r="J103" s="91">
        <f>I103+G103</f>
        <v>0</v>
      </c>
    </row>
    <row r="104" spans="1:10" s="2" customFormat="1">
      <c r="A104" s="137">
        <v>17</v>
      </c>
      <c r="B104" s="145" t="s">
        <v>152</v>
      </c>
      <c r="C104" s="104" t="s">
        <v>110</v>
      </c>
      <c r="D104" s="122"/>
      <c r="E104" s="22">
        <v>72</v>
      </c>
      <c r="F104" s="4"/>
      <c r="G104" s="91">
        <f t="shared" si="8"/>
        <v>0</v>
      </c>
      <c r="H104" s="4"/>
      <c r="I104" s="91">
        <f t="shared" si="9"/>
        <v>0</v>
      </c>
      <c r="J104" s="91">
        <f t="shared" si="7"/>
        <v>0</v>
      </c>
    </row>
    <row r="105" spans="1:10" s="2" customFormat="1" ht="27">
      <c r="A105" s="137">
        <v>18</v>
      </c>
      <c r="B105" s="146" t="s">
        <v>109</v>
      </c>
      <c r="C105" s="104" t="s">
        <v>110</v>
      </c>
      <c r="D105" s="122"/>
      <c r="E105" s="22">
        <v>7</v>
      </c>
      <c r="F105" s="4"/>
      <c r="G105" s="91">
        <f t="shared" si="8"/>
        <v>0</v>
      </c>
      <c r="H105" s="4"/>
      <c r="I105" s="91">
        <f t="shared" si="9"/>
        <v>0</v>
      </c>
      <c r="J105" s="91">
        <f>I105+G105</f>
        <v>0</v>
      </c>
    </row>
    <row r="106" spans="1:10">
      <c r="A106" s="137"/>
      <c r="B106" s="23" t="s">
        <v>4</v>
      </c>
      <c r="C106" s="21"/>
      <c r="D106" s="21"/>
      <c r="E106" s="22"/>
      <c r="F106" s="18"/>
      <c r="G106" s="18">
        <f>SUM(G7:G105)</f>
        <v>0</v>
      </c>
      <c r="H106" s="18"/>
      <c r="I106" s="18">
        <f>SUM(I7:I105)</f>
        <v>0</v>
      </c>
      <c r="J106" s="18">
        <f>I106+G106</f>
        <v>0</v>
      </c>
    </row>
    <row r="107" spans="1:10">
      <c r="A107" s="37"/>
      <c r="B107" s="8" t="s">
        <v>205</v>
      </c>
      <c r="C107" s="17">
        <v>0.08</v>
      </c>
      <c r="D107" s="17"/>
      <c r="E107" s="10"/>
      <c r="F107" s="10"/>
      <c r="G107" s="10"/>
      <c r="H107" s="10"/>
      <c r="I107" s="9"/>
      <c r="J107" s="97">
        <f>J106*C107</f>
        <v>0</v>
      </c>
    </row>
    <row r="108" spans="1:10">
      <c r="A108" s="37"/>
      <c r="B108" s="14" t="s">
        <v>4</v>
      </c>
      <c r="C108" s="16"/>
      <c r="D108" s="16"/>
      <c r="E108" s="10"/>
      <c r="F108" s="10"/>
      <c r="G108" s="10"/>
      <c r="H108" s="10"/>
      <c r="I108" s="9"/>
      <c r="J108" s="97">
        <f>SUM(J106:J107)</f>
        <v>0</v>
      </c>
    </row>
    <row r="109" spans="1:10">
      <c r="A109" s="37"/>
      <c r="B109" s="8" t="s">
        <v>8</v>
      </c>
      <c r="C109" s="17">
        <v>7.0000000000000007E-2</v>
      </c>
      <c r="D109" s="17"/>
      <c r="E109" s="10"/>
      <c r="F109" s="10"/>
      <c r="G109" s="10"/>
      <c r="H109" s="10"/>
      <c r="I109" s="9"/>
      <c r="J109" s="97">
        <f>J108*C109</f>
        <v>0</v>
      </c>
    </row>
    <row r="110" spans="1:10">
      <c r="A110" s="37"/>
      <c r="B110" s="14" t="s">
        <v>4</v>
      </c>
      <c r="C110" s="16"/>
      <c r="D110" s="16"/>
      <c r="E110" s="10"/>
      <c r="F110" s="10"/>
      <c r="G110" s="10"/>
      <c r="H110" s="10"/>
      <c r="I110" s="9"/>
      <c r="J110" s="97">
        <f>SUM(J108:J109)</f>
        <v>0</v>
      </c>
    </row>
    <row r="111" spans="1:10">
      <c r="A111" s="37"/>
      <c r="B111" s="8" t="s">
        <v>10</v>
      </c>
      <c r="C111" s="17">
        <v>0.01</v>
      </c>
      <c r="D111" s="17"/>
      <c r="E111" s="10"/>
      <c r="F111" s="10"/>
      <c r="G111" s="10"/>
      <c r="H111" s="10"/>
      <c r="I111" s="9"/>
      <c r="J111" s="97">
        <f>J110*C111</f>
        <v>0</v>
      </c>
    </row>
    <row r="112" spans="1:10" ht="15.75" customHeight="1">
      <c r="A112" s="37"/>
      <c r="B112" s="14" t="s">
        <v>4</v>
      </c>
      <c r="C112" s="17"/>
      <c r="D112" s="17"/>
      <c r="E112" s="10"/>
      <c r="F112" s="10"/>
      <c r="G112" s="10"/>
      <c r="H112" s="10"/>
      <c r="I112" s="9"/>
      <c r="J112" s="97">
        <f>SUM(J110:J111)</f>
        <v>0</v>
      </c>
    </row>
    <row r="113" spans="1:10" ht="15.75" customHeight="1">
      <c r="A113" s="37"/>
      <c r="B113" s="8" t="s">
        <v>27</v>
      </c>
      <c r="C113" s="17">
        <v>0.18</v>
      </c>
      <c r="D113" s="17"/>
      <c r="E113" s="10"/>
      <c r="F113" s="10"/>
      <c r="G113" s="10"/>
      <c r="H113" s="10"/>
      <c r="I113" s="9"/>
      <c r="J113" s="97">
        <f>J112*C113</f>
        <v>0</v>
      </c>
    </row>
    <row r="114" spans="1:10" ht="15.75" customHeight="1">
      <c r="A114" s="38"/>
      <c r="B114" s="39" t="s">
        <v>9</v>
      </c>
      <c r="C114" s="109"/>
      <c r="D114" s="109"/>
      <c r="E114" s="110"/>
      <c r="F114" s="110"/>
      <c r="G114" s="110"/>
      <c r="H114" s="110"/>
      <c r="I114" s="109"/>
      <c r="J114" s="102">
        <f>SUM(J112:J113)</f>
        <v>0</v>
      </c>
    </row>
    <row r="115" spans="1:10" ht="15.75" customHeight="1">
      <c r="A115" s="12"/>
      <c r="B115" s="7"/>
      <c r="C115" s="7"/>
      <c r="D115" s="7"/>
      <c r="E115" s="7"/>
      <c r="F115" s="7"/>
      <c r="G115" s="7"/>
      <c r="H115" s="7"/>
      <c r="I115" s="7"/>
      <c r="J115" s="7"/>
    </row>
    <row r="116" spans="1:10" ht="15.75" customHeight="1">
      <c r="A116" s="12"/>
      <c r="B116" s="7"/>
      <c r="C116" s="7"/>
      <c r="D116" s="7"/>
      <c r="E116" s="7"/>
      <c r="F116" s="7"/>
      <c r="G116" s="7"/>
      <c r="H116" s="7"/>
      <c r="I116" s="7"/>
      <c r="J116" s="7"/>
    </row>
    <row r="117" spans="1:10" ht="15.75" customHeight="1">
      <c r="A117" s="12"/>
      <c r="B117" s="7"/>
      <c r="C117" s="11"/>
      <c r="D117" s="11"/>
      <c r="E117" s="11"/>
      <c r="F117" s="11"/>
      <c r="G117" s="11"/>
      <c r="H117" s="7"/>
      <c r="I117" s="7"/>
      <c r="J117" s="7"/>
    </row>
    <row r="118" spans="1:10" ht="15.75" customHeight="1">
      <c r="A118" s="12"/>
      <c r="B118" s="7"/>
      <c r="C118" s="11"/>
      <c r="D118" s="11"/>
      <c r="E118" s="11"/>
      <c r="F118" s="11"/>
      <c r="G118" s="11"/>
      <c r="H118" s="7"/>
      <c r="I118" s="7"/>
      <c r="J118" s="7"/>
    </row>
    <row r="119" spans="1:10" ht="15.75" customHeight="1">
      <c r="A119" s="12"/>
      <c r="B119" s="7"/>
      <c r="C119" s="11"/>
      <c r="D119" s="11"/>
      <c r="E119" s="11"/>
      <c r="F119" s="11"/>
      <c r="G119" s="11"/>
      <c r="H119" s="7"/>
      <c r="I119" s="7"/>
      <c r="J119" s="7"/>
    </row>
    <row r="120" spans="1:10" ht="15.75" customHeight="1">
      <c r="A120" s="12"/>
      <c r="B120" s="7"/>
      <c r="C120" s="11"/>
      <c r="D120" s="11"/>
      <c r="E120" s="11"/>
      <c r="F120" s="11"/>
      <c r="G120" s="11"/>
      <c r="H120" s="7"/>
      <c r="I120" s="7"/>
      <c r="J120" s="7"/>
    </row>
    <row r="121" spans="1:10" ht="15.75" customHeight="1">
      <c r="A121" s="12"/>
      <c r="B121" s="7"/>
      <c r="C121" s="11"/>
      <c r="D121" s="11"/>
      <c r="E121" s="11"/>
      <c r="F121" s="11"/>
      <c r="G121" s="11"/>
      <c r="H121" s="7"/>
      <c r="I121" s="7"/>
      <c r="J121" s="7"/>
    </row>
    <row r="122" spans="1:10" ht="15.75" customHeight="1">
      <c r="A122" s="12"/>
      <c r="B122" s="7"/>
      <c r="C122" s="11"/>
      <c r="D122" s="11"/>
      <c r="E122" s="11"/>
      <c r="F122" s="11"/>
      <c r="G122" s="11"/>
      <c r="H122" s="7"/>
      <c r="I122" s="7"/>
      <c r="J122" s="7"/>
    </row>
    <row r="123" spans="1:10" ht="15.75" customHeight="1">
      <c r="A123" s="12"/>
      <c r="B123" s="7"/>
      <c r="C123" s="11"/>
      <c r="D123" s="11"/>
      <c r="E123" s="11"/>
      <c r="F123" s="11"/>
      <c r="G123" s="11"/>
      <c r="H123" s="7"/>
      <c r="I123" s="7"/>
      <c r="J123" s="7"/>
    </row>
    <row r="124" spans="1:10" ht="15.75" customHeight="1">
      <c r="A124" s="12"/>
      <c r="B124" s="7"/>
      <c r="C124" s="11"/>
      <c r="D124" s="11"/>
      <c r="E124" s="11"/>
      <c r="F124" s="11"/>
      <c r="G124" s="11"/>
      <c r="H124" s="7"/>
      <c r="I124" s="7"/>
      <c r="J124" s="7"/>
    </row>
    <row r="125" spans="1:10" ht="15.75" customHeight="1">
      <c r="A125" s="12"/>
      <c r="B125" s="7"/>
      <c r="C125" s="11"/>
      <c r="D125" s="11"/>
      <c r="E125" s="11"/>
      <c r="F125" s="11"/>
      <c r="G125" s="11"/>
      <c r="H125" s="7"/>
      <c r="I125" s="7"/>
      <c r="J125" s="7"/>
    </row>
    <row r="126" spans="1:10" ht="15.75" customHeight="1">
      <c r="A126" s="12"/>
      <c r="B126" s="7"/>
      <c r="C126" s="11"/>
      <c r="D126" s="11"/>
      <c r="E126" s="11"/>
      <c r="F126" s="11"/>
      <c r="G126" s="11"/>
      <c r="H126" s="7"/>
      <c r="I126" s="7"/>
      <c r="J126" s="7"/>
    </row>
    <row r="127" spans="1:10" ht="15.75" customHeight="1">
      <c r="A127" s="12"/>
      <c r="B127" s="7"/>
      <c r="C127" s="11"/>
      <c r="D127" s="11"/>
      <c r="E127" s="11"/>
      <c r="F127" s="11"/>
      <c r="G127" s="11"/>
      <c r="H127" s="7"/>
      <c r="I127" s="7"/>
      <c r="J127" s="7"/>
    </row>
    <row r="128" spans="1:10" ht="15.75" customHeight="1">
      <c r="A128" s="12"/>
      <c r="B128" s="7"/>
      <c r="C128" s="11"/>
      <c r="D128" s="11"/>
      <c r="E128" s="11"/>
      <c r="F128" s="11"/>
      <c r="G128" s="11"/>
      <c r="H128" s="7"/>
      <c r="I128" s="7"/>
      <c r="J128" s="7"/>
    </row>
    <row r="129" spans="1:10" ht="15.75" customHeight="1">
      <c r="A129" s="12"/>
      <c r="B129" s="7"/>
      <c r="C129" s="11"/>
      <c r="D129" s="11"/>
      <c r="E129" s="11"/>
      <c r="F129" s="11"/>
      <c r="G129" s="11"/>
      <c r="H129" s="7"/>
      <c r="I129" s="7"/>
      <c r="J129" s="7"/>
    </row>
    <row r="130" spans="1:10" ht="15.75" customHeight="1">
      <c r="A130" s="12"/>
      <c r="B130" s="7"/>
      <c r="C130" s="11"/>
      <c r="D130" s="11"/>
      <c r="E130" s="11"/>
      <c r="F130" s="11"/>
      <c r="G130" s="11"/>
      <c r="H130" s="7"/>
      <c r="I130" s="7"/>
      <c r="J130" s="7"/>
    </row>
    <row r="131" spans="1:10" ht="15.75" customHeight="1">
      <c r="A131" s="12"/>
      <c r="B131" s="7"/>
      <c r="C131" s="11"/>
      <c r="D131" s="11"/>
      <c r="E131" s="11"/>
      <c r="F131" s="11"/>
      <c r="G131" s="11"/>
      <c r="H131" s="7"/>
      <c r="I131" s="7"/>
      <c r="J131" s="7"/>
    </row>
    <row r="132" spans="1:10" ht="15.75" customHeight="1">
      <c r="A132" s="12"/>
      <c r="B132" s="7"/>
      <c r="C132" s="11"/>
      <c r="D132" s="11"/>
      <c r="E132" s="11"/>
      <c r="F132" s="11"/>
      <c r="G132" s="11"/>
      <c r="H132" s="7"/>
      <c r="I132" s="7"/>
      <c r="J132" s="7"/>
    </row>
    <row r="133" spans="1:10" ht="15.75" customHeight="1">
      <c r="H133" s="7"/>
      <c r="I133" s="7"/>
      <c r="J133" s="7"/>
    </row>
    <row r="134" spans="1:10" ht="15.75" customHeight="1">
      <c r="H134" s="7"/>
      <c r="I134" s="7"/>
      <c r="J134" s="7"/>
    </row>
    <row r="135" spans="1:10" ht="15.75" customHeight="1">
      <c r="H135" s="7"/>
      <c r="I135" s="7"/>
      <c r="J135" s="7"/>
    </row>
    <row r="136" spans="1:10" ht="15" customHeight="1">
      <c r="H136" s="7"/>
      <c r="I136" s="7"/>
      <c r="J136" s="7"/>
    </row>
    <row r="137" spans="1:10" ht="15" customHeight="1">
      <c r="H137" s="7"/>
      <c r="I137" s="7"/>
      <c r="J137" s="7"/>
    </row>
    <row r="138" spans="1:10">
      <c r="H138" s="7"/>
      <c r="I138" s="7"/>
      <c r="J138" s="7"/>
    </row>
    <row r="139" spans="1:10">
      <c r="H139" s="7"/>
      <c r="I139" s="7"/>
      <c r="J139" s="7"/>
    </row>
    <row r="140" spans="1:10">
      <c r="H140" s="7"/>
      <c r="I140" s="7"/>
      <c r="J140" s="7"/>
    </row>
    <row r="141" spans="1:10">
      <c r="H141" s="7"/>
      <c r="I141" s="7"/>
      <c r="J141" s="7"/>
    </row>
    <row r="142" spans="1:10">
      <c r="H142" s="7"/>
      <c r="I142" s="7"/>
      <c r="J142" s="7"/>
    </row>
    <row r="143" spans="1:10">
      <c r="H143" s="7"/>
      <c r="I143" s="7"/>
      <c r="J143" s="7"/>
    </row>
    <row r="144" spans="1:10">
      <c r="H144" s="7"/>
      <c r="I144" s="7"/>
      <c r="J144" s="7"/>
    </row>
    <row r="145" spans="8:10">
      <c r="H145" s="7"/>
      <c r="I145" s="7"/>
      <c r="J145" s="7"/>
    </row>
    <row r="146" spans="8:10">
      <c r="H146" s="7"/>
      <c r="I146" s="7"/>
      <c r="J146" s="7"/>
    </row>
    <row r="147" spans="8:10">
      <c r="H147" s="7"/>
      <c r="I147" s="7"/>
      <c r="J147" s="7"/>
    </row>
    <row r="148" spans="8:10">
      <c r="H148" s="7"/>
      <c r="I148" s="7"/>
      <c r="J148" s="7"/>
    </row>
    <row r="149" spans="8:10">
      <c r="H149" s="7"/>
      <c r="I149" s="7"/>
      <c r="J149" s="7"/>
    </row>
    <row r="150" spans="8:10">
      <c r="H150" s="7"/>
      <c r="I150" s="7"/>
      <c r="J150" s="7"/>
    </row>
    <row r="151" spans="8:10">
      <c r="H151" s="7"/>
      <c r="I151" s="7"/>
      <c r="J151" s="7"/>
    </row>
    <row r="152" spans="8:10">
      <c r="H152" s="7"/>
      <c r="I152" s="7"/>
      <c r="J152" s="7"/>
    </row>
    <row r="153" spans="8:10">
      <c r="H153" s="7"/>
      <c r="I153" s="7"/>
      <c r="J153" s="7"/>
    </row>
    <row r="154" spans="8:10">
      <c r="H154" s="7"/>
      <c r="I154" s="7"/>
      <c r="J154" s="7"/>
    </row>
    <row r="155" spans="8:10">
      <c r="H155" s="7"/>
      <c r="I155" s="7"/>
      <c r="J155" s="7"/>
    </row>
    <row r="156" spans="8:10">
      <c r="H156" s="7"/>
      <c r="I156" s="7"/>
      <c r="J156" s="7"/>
    </row>
    <row r="157" spans="8:10">
      <c r="H157" s="7"/>
      <c r="I157" s="7"/>
      <c r="J157" s="7"/>
    </row>
    <row r="158" spans="8:10">
      <c r="H158" s="7"/>
      <c r="I158" s="7"/>
      <c r="J158" s="7"/>
    </row>
  </sheetData>
  <mergeCells count="11">
    <mergeCell ref="A3:A4"/>
    <mergeCell ref="F3:G3"/>
    <mergeCell ref="B1:J1"/>
    <mergeCell ref="F2:G2"/>
    <mergeCell ref="H2:I2"/>
    <mergeCell ref="B3:B4"/>
    <mergeCell ref="C3:C4"/>
    <mergeCell ref="D3:D4"/>
    <mergeCell ref="E3:E4"/>
    <mergeCell ref="H3:I3"/>
    <mergeCell ref="J3:J4"/>
  </mergeCells>
  <conditionalFormatting sqref="B19:C19">
    <cfRule type="cellIs" dxfId="2" priority="2" stopIfTrue="1" operator="equal">
      <formula>8223.307275</formula>
    </cfRule>
  </conditionalFormatting>
  <conditionalFormatting sqref="B22:C22">
    <cfRule type="cellIs" dxfId="1" priority="1" stopIfTrue="1" operator="equal">
      <formula>8223.307275</formula>
    </cfRule>
  </conditionalFormatting>
  <conditionalFormatting sqref="B27:C27">
    <cfRule type="cellIs" dxfId="0" priority="44" stopIfTrue="1" operator="equal">
      <formula>8223.307275</formula>
    </cfRule>
  </conditionalFormatting>
  <pageMargins left="0.45" right="0.45" top="0.5" bottom="0.5" header="0.3" footer="0.3"/>
  <pageSetup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J52"/>
  <sheetViews>
    <sheetView topLeftCell="A37" zoomScaleNormal="100" workbookViewId="0">
      <selection activeCell="B18" sqref="B18"/>
    </sheetView>
  </sheetViews>
  <sheetFormatPr defaultColWidth="9.1796875" defaultRowHeight="14.5"/>
  <cols>
    <col min="1" max="1" width="4.1796875" style="3" customWidth="1"/>
    <col min="2" max="2" width="62.453125" style="1" customWidth="1"/>
    <col min="3" max="3" width="7.54296875" style="2" customWidth="1"/>
    <col min="4" max="4" width="9.453125" style="2" customWidth="1"/>
    <col min="5" max="5" width="12" style="2" customWidth="1"/>
    <col min="6" max="6" width="7.453125" style="2" customWidth="1"/>
    <col min="7" max="7" width="11.81640625" style="2" customWidth="1"/>
    <col min="8" max="8" width="7.1796875" style="2" customWidth="1"/>
    <col min="9" max="9" width="11.54296875" style="2" customWidth="1"/>
    <col min="10" max="10" width="14.81640625" style="2" customWidth="1"/>
    <col min="11" max="16384" width="9.1796875" style="1"/>
  </cols>
  <sheetData>
    <row r="1" spans="1:10">
      <c r="A1" s="107"/>
      <c r="B1" s="175" t="s">
        <v>97</v>
      </c>
      <c r="C1" s="175"/>
      <c r="D1" s="175"/>
      <c r="E1" s="175"/>
      <c r="F1" s="175"/>
      <c r="G1" s="175"/>
      <c r="H1" s="175"/>
      <c r="I1" s="175"/>
      <c r="J1" s="175"/>
    </row>
    <row r="2" spans="1:10" ht="15" customHeight="1">
      <c r="A2" s="115"/>
      <c r="B2" s="115" t="s">
        <v>96</v>
      </c>
      <c r="C2" s="115"/>
      <c r="D2" s="115"/>
      <c r="E2" s="115"/>
      <c r="F2" s="169"/>
      <c r="G2" s="169"/>
      <c r="H2" s="170">
        <f>J52</f>
        <v>0</v>
      </c>
      <c r="I2" s="170"/>
      <c r="J2" s="15" t="s">
        <v>6</v>
      </c>
    </row>
    <row r="3" spans="1:10" s="3" customFormat="1" ht="30" customHeight="1">
      <c r="A3" s="166" t="s">
        <v>28</v>
      </c>
      <c r="B3" s="166" t="s">
        <v>0</v>
      </c>
      <c r="C3" s="166" t="s">
        <v>1</v>
      </c>
      <c r="D3" s="171" t="s">
        <v>20</v>
      </c>
      <c r="E3" s="171" t="s">
        <v>2</v>
      </c>
      <c r="F3" s="173" t="s">
        <v>3</v>
      </c>
      <c r="G3" s="174"/>
      <c r="H3" s="164" t="s">
        <v>19</v>
      </c>
      <c r="I3" s="165"/>
      <c r="J3" s="166" t="s">
        <v>4</v>
      </c>
    </row>
    <row r="4" spans="1:10" s="26" customFormat="1" ht="27">
      <c r="A4" s="167"/>
      <c r="B4" s="167"/>
      <c r="C4" s="167"/>
      <c r="D4" s="172"/>
      <c r="E4" s="172"/>
      <c r="F4" s="9" t="s">
        <v>18</v>
      </c>
      <c r="G4" s="9" t="s">
        <v>4</v>
      </c>
      <c r="H4" s="9" t="s">
        <v>18</v>
      </c>
      <c r="I4" s="9" t="s">
        <v>4</v>
      </c>
      <c r="J4" s="167"/>
    </row>
    <row r="5" spans="1:10" s="2" customFormat="1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8</v>
      </c>
      <c r="G5" s="23">
        <v>9</v>
      </c>
      <c r="H5" s="23">
        <v>10</v>
      </c>
      <c r="I5" s="23">
        <v>11</v>
      </c>
      <c r="J5" s="23">
        <v>12</v>
      </c>
    </row>
    <row r="6" spans="1:10" s="2" customFormat="1">
      <c r="A6" s="105"/>
      <c r="B6" s="89" t="s">
        <v>82</v>
      </c>
      <c r="C6" s="23"/>
      <c r="D6" s="23"/>
      <c r="E6" s="23"/>
      <c r="F6" s="23"/>
      <c r="G6" s="23"/>
      <c r="H6" s="23"/>
      <c r="I6" s="23"/>
      <c r="J6" s="23"/>
    </row>
    <row r="7" spans="1:10" s="2" customFormat="1">
      <c r="A7" s="148">
        <v>1</v>
      </c>
      <c r="B7" s="83" t="s">
        <v>81</v>
      </c>
      <c r="C7" s="83" t="s">
        <v>23</v>
      </c>
      <c r="D7" s="83"/>
      <c r="E7" s="88">
        <v>88</v>
      </c>
      <c r="F7" s="4"/>
      <c r="G7" s="91">
        <f t="shared" ref="G7:G43" si="0">F7*E7</f>
        <v>0</v>
      </c>
      <c r="H7" s="4"/>
      <c r="I7" s="91">
        <f t="shared" ref="I7:I43" si="1">H7*E7</f>
        <v>0</v>
      </c>
      <c r="J7" s="91">
        <f>I7+G7</f>
        <v>0</v>
      </c>
    </row>
    <row r="8" spans="1:10" s="2" customFormat="1">
      <c r="A8" s="148">
        <v>2</v>
      </c>
      <c r="B8" s="83" t="s">
        <v>153</v>
      </c>
      <c r="C8" s="83" t="s">
        <v>23</v>
      </c>
      <c r="D8" s="83"/>
      <c r="E8" s="88">
        <v>80</v>
      </c>
      <c r="F8" s="4"/>
      <c r="G8" s="91">
        <f t="shared" si="0"/>
        <v>0</v>
      </c>
      <c r="H8" s="4"/>
      <c r="I8" s="91">
        <f t="shared" si="1"/>
        <v>0</v>
      </c>
      <c r="J8" s="91">
        <f t="shared" ref="J8:J43" si="2">I8+G8</f>
        <v>0</v>
      </c>
    </row>
    <row r="9" spans="1:10" s="2" customFormat="1">
      <c r="A9" s="148">
        <v>3</v>
      </c>
      <c r="B9" s="13" t="s">
        <v>154</v>
      </c>
      <c r="C9" s="83" t="s">
        <v>23</v>
      </c>
      <c r="D9" s="23"/>
      <c r="E9" s="4">
        <v>80</v>
      </c>
      <c r="F9" s="4"/>
      <c r="G9" s="91">
        <f t="shared" si="0"/>
        <v>0</v>
      </c>
      <c r="H9" s="4"/>
      <c r="I9" s="91">
        <f t="shared" si="1"/>
        <v>0</v>
      </c>
      <c r="J9" s="91">
        <f t="shared" si="2"/>
        <v>0</v>
      </c>
    </row>
    <row r="10" spans="1:10" s="2" customFormat="1">
      <c r="A10" s="148">
        <v>4</v>
      </c>
      <c r="B10" s="13" t="s">
        <v>83</v>
      </c>
      <c r="C10" s="5" t="s">
        <v>11</v>
      </c>
      <c r="D10" s="23"/>
      <c r="E10" s="4">
        <v>60</v>
      </c>
      <c r="F10" s="22"/>
      <c r="G10" s="91">
        <f t="shared" si="0"/>
        <v>0</v>
      </c>
      <c r="H10" s="22"/>
      <c r="I10" s="91">
        <f t="shared" si="1"/>
        <v>0</v>
      </c>
      <c r="J10" s="91">
        <f t="shared" si="2"/>
        <v>0</v>
      </c>
    </row>
    <row r="11" spans="1:10" s="2" customFormat="1">
      <c r="A11" s="148">
        <v>5</v>
      </c>
      <c r="B11" s="13" t="s">
        <v>84</v>
      </c>
      <c r="C11" s="5" t="s">
        <v>11</v>
      </c>
      <c r="D11" s="23"/>
      <c r="E11" s="4">
        <v>40</v>
      </c>
      <c r="F11" s="4"/>
      <c r="G11" s="91">
        <f t="shared" si="0"/>
        <v>0</v>
      </c>
      <c r="H11" s="4"/>
      <c r="I11" s="91">
        <f t="shared" si="1"/>
        <v>0</v>
      </c>
      <c r="J11" s="91">
        <f t="shared" si="2"/>
        <v>0</v>
      </c>
    </row>
    <row r="12" spans="1:10" s="2" customFormat="1">
      <c r="A12" s="148">
        <v>6</v>
      </c>
      <c r="B12" s="13" t="s">
        <v>155</v>
      </c>
      <c r="C12" s="5" t="s">
        <v>11</v>
      </c>
      <c r="D12" s="23"/>
      <c r="E12" s="4">
        <v>40</v>
      </c>
      <c r="F12" s="4"/>
      <c r="G12" s="91">
        <f t="shared" si="0"/>
        <v>0</v>
      </c>
      <c r="H12" s="4"/>
      <c r="I12" s="91">
        <f t="shared" si="1"/>
        <v>0</v>
      </c>
      <c r="J12" s="91">
        <f t="shared" si="2"/>
        <v>0</v>
      </c>
    </row>
    <row r="13" spans="1:10" s="2" customFormat="1">
      <c r="A13" s="148">
        <v>7</v>
      </c>
      <c r="B13" s="13" t="s">
        <v>156</v>
      </c>
      <c r="C13" s="5" t="s">
        <v>11</v>
      </c>
      <c r="D13" s="23"/>
      <c r="E13" s="4">
        <v>14</v>
      </c>
      <c r="F13" s="4"/>
      <c r="G13" s="91">
        <f t="shared" si="0"/>
        <v>0</v>
      </c>
      <c r="H13" s="4"/>
      <c r="I13" s="91">
        <f t="shared" si="1"/>
        <v>0</v>
      </c>
      <c r="J13" s="91">
        <f t="shared" si="2"/>
        <v>0</v>
      </c>
    </row>
    <row r="14" spans="1:10" s="2" customFormat="1">
      <c r="A14" s="148">
        <v>8</v>
      </c>
      <c r="B14" s="13" t="s">
        <v>157</v>
      </c>
      <c r="C14" s="5" t="s">
        <v>11</v>
      </c>
      <c r="D14" s="23"/>
      <c r="E14" s="4">
        <v>28</v>
      </c>
      <c r="F14" s="4"/>
      <c r="G14" s="91">
        <f t="shared" si="0"/>
        <v>0</v>
      </c>
      <c r="H14" s="4"/>
      <c r="I14" s="91">
        <f t="shared" si="1"/>
        <v>0</v>
      </c>
      <c r="J14" s="91">
        <f t="shared" si="2"/>
        <v>0</v>
      </c>
    </row>
    <row r="15" spans="1:10" s="2" customFormat="1">
      <c r="A15" s="148">
        <v>9</v>
      </c>
      <c r="B15" s="13" t="s">
        <v>85</v>
      </c>
      <c r="C15" s="5" t="s">
        <v>11</v>
      </c>
      <c r="D15" s="23"/>
      <c r="E15" s="4">
        <v>28</v>
      </c>
      <c r="F15" s="4"/>
      <c r="G15" s="91">
        <f t="shared" si="0"/>
        <v>0</v>
      </c>
      <c r="H15" s="4"/>
      <c r="I15" s="91">
        <f t="shared" si="1"/>
        <v>0</v>
      </c>
      <c r="J15" s="91">
        <f t="shared" si="2"/>
        <v>0</v>
      </c>
    </row>
    <row r="16" spans="1:10" s="2" customFormat="1">
      <c r="A16" s="148">
        <v>10</v>
      </c>
      <c r="B16" s="13" t="s">
        <v>158</v>
      </c>
      <c r="C16" s="5" t="s">
        <v>11</v>
      </c>
      <c r="D16" s="23"/>
      <c r="E16" s="4">
        <v>2</v>
      </c>
      <c r="F16" s="4"/>
      <c r="G16" s="91">
        <f t="shared" si="0"/>
        <v>0</v>
      </c>
      <c r="H16" s="4"/>
      <c r="I16" s="91">
        <f t="shared" si="1"/>
        <v>0</v>
      </c>
      <c r="J16" s="91">
        <f t="shared" si="2"/>
        <v>0</v>
      </c>
    </row>
    <row r="17" spans="1:10" s="2" customFormat="1">
      <c r="A17" s="148">
        <v>11</v>
      </c>
      <c r="B17" s="13" t="s">
        <v>160</v>
      </c>
      <c r="C17" s="5" t="s">
        <v>12</v>
      </c>
      <c r="D17" s="23"/>
      <c r="E17" s="4">
        <v>14</v>
      </c>
      <c r="F17" s="4"/>
      <c r="G17" s="91">
        <f t="shared" si="0"/>
        <v>0</v>
      </c>
      <c r="H17" s="4"/>
      <c r="I17" s="91">
        <f t="shared" si="1"/>
        <v>0</v>
      </c>
      <c r="J17" s="91">
        <f t="shared" si="2"/>
        <v>0</v>
      </c>
    </row>
    <row r="18" spans="1:10" s="2" customFormat="1">
      <c r="A18" s="148"/>
      <c r="B18" s="89" t="s">
        <v>86</v>
      </c>
      <c r="C18" s="23"/>
      <c r="D18" s="23"/>
      <c r="E18" s="4"/>
      <c r="F18" s="22"/>
      <c r="G18" s="91">
        <f t="shared" si="0"/>
        <v>0</v>
      </c>
      <c r="H18" s="22"/>
      <c r="I18" s="91">
        <f t="shared" si="1"/>
        <v>0</v>
      </c>
      <c r="J18" s="91">
        <f t="shared" si="2"/>
        <v>0</v>
      </c>
    </row>
    <row r="19" spans="1:10" s="2" customFormat="1">
      <c r="A19" s="148">
        <v>1</v>
      </c>
      <c r="B19" s="13" t="s">
        <v>87</v>
      </c>
      <c r="C19" s="5" t="s">
        <v>23</v>
      </c>
      <c r="D19" s="5"/>
      <c r="E19" s="4">
        <f>14*4</f>
        <v>56</v>
      </c>
      <c r="F19" s="10"/>
      <c r="G19" s="91">
        <f t="shared" si="0"/>
        <v>0</v>
      </c>
      <c r="H19" s="4"/>
      <c r="I19" s="91">
        <f t="shared" si="1"/>
        <v>0</v>
      </c>
      <c r="J19" s="91">
        <f t="shared" si="2"/>
        <v>0</v>
      </c>
    </row>
    <row r="20" spans="1:10" s="2" customFormat="1">
      <c r="A20" s="148">
        <v>2</v>
      </c>
      <c r="B20" s="13" t="s">
        <v>88</v>
      </c>
      <c r="C20" s="5" t="s">
        <v>23</v>
      </c>
      <c r="D20" s="5"/>
      <c r="E20" s="4">
        <f>14*2</f>
        <v>28</v>
      </c>
      <c r="F20" s="10"/>
      <c r="G20" s="91">
        <f t="shared" si="0"/>
        <v>0</v>
      </c>
      <c r="H20" s="4"/>
      <c r="I20" s="91">
        <f t="shared" si="1"/>
        <v>0</v>
      </c>
      <c r="J20" s="91">
        <f>I20+G20</f>
        <v>0</v>
      </c>
    </row>
    <row r="21" spans="1:10" s="2" customFormat="1">
      <c r="A21" s="148">
        <v>3</v>
      </c>
      <c r="B21" s="13" t="s">
        <v>89</v>
      </c>
      <c r="C21" s="5" t="s">
        <v>11</v>
      </c>
      <c r="D21" s="5"/>
      <c r="E21" s="4">
        <v>14</v>
      </c>
      <c r="F21" s="4"/>
      <c r="G21" s="91">
        <f t="shared" si="0"/>
        <v>0</v>
      </c>
      <c r="H21" s="4"/>
      <c r="I21" s="91">
        <f t="shared" si="1"/>
        <v>0</v>
      </c>
      <c r="J21" s="91">
        <f t="shared" si="2"/>
        <v>0</v>
      </c>
    </row>
    <row r="22" spans="1:10" s="2" customFormat="1">
      <c r="A22" s="148">
        <v>4</v>
      </c>
      <c r="B22" s="13" t="s">
        <v>90</v>
      </c>
      <c r="C22" s="5" t="s">
        <v>11</v>
      </c>
      <c r="D22" s="5"/>
      <c r="E22" s="4">
        <v>35</v>
      </c>
      <c r="F22" s="4"/>
      <c r="G22" s="91">
        <f t="shared" si="0"/>
        <v>0</v>
      </c>
      <c r="H22" s="4"/>
      <c r="I22" s="91">
        <f t="shared" si="1"/>
        <v>0</v>
      </c>
      <c r="J22" s="91">
        <f t="shared" si="2"/>
        <v>0</v>
      </c>
    </row>
    <row r="23" spans="1:10" s="2" customFormat="1">
      <c r="A23" s="148">
        <v>5</v>
      </c>
      <c r="B23" s="13" t="s">
        <v>164</v>
      </c>
      <c r="C23" s="5" t="s">
        <v>11</v>
      </c>
      <c r="D23" s="5"/>
      <c r="E23" s="4">
        <v>14</v>
      </c>
      <c r="F23" s="4"/>
      <c r="G23" s="91">
        <f t="shared" si="0"/>
        <v>0</v>
      </c>
      <c r="H23" s="4"/>
      <c r="I23" s="91">
        <f t="shared" si="1"/>
        <v>0</v>
      </c>
      <c r="J23" s="91">
        <f t="shared" si="2"/>
        <v>0</v>
      </c>
    </row>
    <row r="24" spans="1:10" s="2" customFormat="1">
      <c r="A24" s="148">
        <v>6</v>
      </c>
      <c r="B24" s="13" t="s">
        <v>91</v>
      </c>
      <c r="C24" s="5" t="s">
        <v>11</v>
      </c>
      <c r="D24" s="5"/>
      <c r="E24" s="4">
        <v>8</v>
      </c>
      <c r="F24" s="4"/>
      <c r="G24" s="91">
        <f t="shared" si="0"/>
        <v>0</v>
      </c>
      <c r="H24" s="4"/>
      <c r="I24" s="91">
        <f t="shared" si="1"/>
        <v>0</v>
      </c>
      <c r="J24" s="91">
        <f t="shared" si="2"/>
        <v>0</v>
      </c>
    </row>
    <row r="25" spans="1:10" s="2" customFormat="1">
      <c r="A25" s="148">
        <v>7</v>
      </c>
      <c r="B25" s="13" t="s">
        <v>161</v>
      </c>
      <c r="C25" s="5" t="s">
        <v>11</v>
      </c>
      <c r="D25" s="5"/>
      <c r="E25" s="4">
        <v>14</v>
      </c>
      <c r="F25" s="4"/>
      <c r="G25" s="91">
        <f t="shared" si="0"/>
        <v>0</v>
      </c>
      <c r="H25" s="4"/>
      <c r="I25" s="91">
        <f t="shared" si="1"/>
        <v>0</v>
      </c>
      <c r="J25" s="91">
        <f t="shared" si="2"/>
        <v>0</v>
      </c>
    </row>
    <row r="26" spans="1:10" s="2" customFormat="1">
      <c r="A26" s="148">
        <v>8</v>
      </c>
      <c r="B26" s="13" t="s">
        <v>92</v>
      </c>
      <c r="C26" s="5" t="s">
        <v>11</v>
      </c>
      <c r="D26" s="5"/>
      <c r="E26" s="4">
        <v>14</v>
      </c>
      <c r="F26" s="4"/>
      <c r="G26" s="91">
        <f t="shared" si="0"/>
        <v>0</v>
      </c>
      <c r="H26" s="4"/>
      <c r="I26" s="91">
        <f t="shared" si="1"/>
        <v>0</v>
      </c>
      <c r="J26" s="91">
        <f t="shared" si="2"/>
        <v>0</v>
      </c>
    </row>
    <row r="27" spans="1:10" s="2" customFormat="1">
      <c r="A27" s="148">
        <v>9</v>
      </c>
      <c r="B27" s="13" t="s">
        <v>162</v>
      </c>
      <c r="C27" s="5" t="s">
        <v>11</v>
      </c>
      <c r="D27" s="5"/>
      <c r="E27" s="4">
        <v>14</v>
      </c>
      <c r="F27" s="4"/>
      <c r="G27" s="91">
        <f t="shared" si="0"/>
        <v>0</v>
      </c>
      <c r="H27" s="4"/>
      <c r="I27" s="91">
        <f t="shared" si="1"/>
        <v>0</v>
      </c>
      <c r="J27" s="91">
        <f t="shared" si="2"/>
        <v>0</v>
      </c>
    </row>
    <row r="28" spans="1:10" s="2" customFormat="1">
      <c r="A28" s="148">
        <v>10</v>
      </c>
      <c r="B28" s="13" t="s">
        <v>163</v>
      </c>
      <c r="C28" s="5" t="s">
        <v>11</v>
      </c>
      <c r="D28" s="5"/>
      <c r="E28" s="4">
        <v>14</v>
      </c>
      <c r="F28" s="4"/>
      <c r="G28" s="91">
        <f t="shared" si="0"/>
        <v>0</v>
      </c>
      <c r="H28" s="4"/>
      <c r="I28" s="91">
        <f t="shared" si="1"/>
        <v>0</v>
      </c>
      <c r="J28" s="91">
        <f t="shared" si="2"/>
        <v>0</v>
      </c>
    </row>
    <row r="29" spans="1:10" s="2" customFormat="1">
      <c r="A29" s="148">
        <v>11</v>
      </c>
      <c r="B29" s="13" t="s">
        <v>165</v>
      </c>
      <c r="C29" s="5" t="s">
        <v>11</v>
      </c>
      <c r="D29" s="5"/>
      <c r="E29" s="4">
        <v>14</v>
      </c>
      <c r="F29" s="4"/>
      <c r="G29" s="91">
        <f t="shared" si="0"/>
        <v>0</v>
      </c>
      <c r="H29" s="4"/>
      <c r="I29" s="91">
        <f t="shared" si="1"/>
        <v>0</v>
      </c>
      <c r="J29" s="91">
        <f t="shared" si="2"/>
        <v>0</v>
      </c>
    </row>
    <row r="30" spans="1:10" s="2" customFormat="1">
      <c r="A30" s="148">
        <v>12</v>
      </c>
      <c r="B30" s="13" t="s">
        <v>160</v>
      </c>
      <c r="C30" s="5" t="s">
        <v>12</v>
      </c>
      <c r="D30" s="23"/>
      <c r="E30" s="4">
        <v>14</v>
      </c>
      <c r="F30" s="4"/>
      <c r="G30" s="91">
        <f t="shared" si="0"/>
        <v>0</v>
      </c>
      <c r="H30" s="4"/>
      <c r="I30" s="91">
        <f t="shared" si="1"/>
        <v>0</v>
      </c>
      <c r="J30" s="91">
        <f t="shared" si="2"/>
        <v>0</v>
      </c>
    </row>
    <row r="31" spans="1:10" s="2" customFormat="1">
      <c r="A31" s="24">
        <v>1</v>
      </c>
      <c r="B31" s="77" t="s">
        <v>166</v>
      </c>
      <c r="C31" s="41" t="s">
        <v>11</v>
      </c>
      <c r="D31" s="87"/>
      <c r="E31" s="42">
        <v>14</v>
      </c>
      <c r="F31" s="22"/>
      <c r="G31" s="91">
        <f t="shared" si="0"/>
        <v>0</v>
      </c>
      <c r="H31" s="22"/>
      <c r="I31" s="91">
        <f t="shared" si="1"/>
        <v>0</v>
      </c>
      <c r="J31" s="91">
        <f t="shared" si="2"/>
        <v>0</v>
      </c>
    </row>
    <row r="32" spans="1:10" s="2" customFormat="1" ht="27">
      <c r="A32" s="24"/>
      <c r="B32" s="34" t="s">
        <v>203</v>
      </c>
      <c r="C32" s="31" t="s">
        <v>12</v>
      </c>
      <c r="D32" s="69"/>
      <c r="E32" s="10">
        <v>14</v>
      </c>
      <c r="F32" s="10"/>
      <c r="G32" s="91">
        <f t="shared" si="0"/>
        <v>0</v>
      </c>
      <c r="H32" s="10"/>
      <c r="I32" s="91">
        <f t="shared" si="1"/>
        <v>0</v>
      </c>
      <c r="J32" s="91">
        <f t="shared" si="2"/>
        <v>0</v>
      </c>
    </row>
    <row r="33" spans="1:10" s="2" customFormat="1">
      <c r="A33" s="24"/>
      <c r="B33" s="71" t="s">
        <v>14</v>
      </c>
      <c r="C33" s="24" t="s">
        <v>6</v>
      </c>
      <c r="D33" s="82">
        <v>0.37</v>
      </c>
      <c r="E33" s="20">
        <f>D33*E31</f>
        <v>5.18</v>
      </c>
      <c r="F33" s="20"/>
      <c r="G33" s="91">
        <f t="shared" si="0"/>
        <v>0</v>
      </c>
      <c r="H33" s="20"/>
      <c r="I33" s="91">
        <f t="shared" si="1"/>
        <v>0</v>
      </c>
      <c r="J33" s="91">
        <f t="shared" si="2"/>
        <v>0</v>
      </c>
    </row>
    <row r="34" spans="1:10" s="2" customFormat="1">
      <c r="A34" s="24">
        <v>2</v>
      </c>
      <c r="B34" s="77" t="s">
        <v>93</v>
      </c>
      <c r="C34" s="41" t="s">
        <v>11</v>
      </c>
      <c r="D34" s="87"/>
      <c r="E34" s="42">
        <v>11</v>
      </c>
      <c r="F34" s="22"/>
      <c r="G34" s="91">
        <f t="shared" si="0"/>
        <v>0</v>
      </c>
      <c r="H34" s="22"/>
      <c r="I34" s="91">
        <f t="shared" si="1"/>
        <v>0</v>
      </c>
      <c r="J34" s="91">
        <f t="shared" si="2"/>
        <v>0</v>
      </c>
    </row>
    <row r="35" spans="1:10" s="2" customFormat="1">
      <c r="A35" s="24"/>
      <c r="B35" s="34" t="s">
        <v>167</v>
      </c>
      <c r="C35" s="31" t="s">
        <v>12</v>
      </c>
      <c r="D35" s="69"/>
      <c r="E35" s="10">
        <v>11</v>
      </c>
      <c r="F35" s="10"/>
      <c r="G35" s="91">
        <f t="shared" si="0"/>
        <v>0</v>
      </c>
      <c r="H35" s="10"/>
      <c r="I35" s="91">
        <f t="shared" si="1"/>
        <v>0</v>
      </c>
      <c r="J35" s="91">
        <f t="shared" si="2"/>
        <v>0</v>
      </c>
    </row>
    <row r="36" spans="1:10" s="2" customFormat="1">
      <c r="A36" s="24"/>
      <c r="B36" s="71" t="s">
        <v>14</v>
      </c>
      <c r="C36" s="24" t="s">
        <v>6</v>
      </c>
      <c r="D36" s="82">
        <v>0.94</v>
      </c>
      <c r="E36" s="20">
        <f>D36*E34</f>
        <v>10.34</v>
      </c>
      <c r="F36" s="20"/>
      <c r="G36" s="91">
        <f t="shared" si="0"/>
        <v>0</v>
      </c>
      <c r="H36" s="20"/>
      <c r="I36" s="91">
        <f t="shared" si="1"/>
        <v>0</v>
      </c>
      <c r="J36" s="91">
        <f t="shared" si="2"/>
        <v>0</v>
      </c>
    </row>
    <row r="37" spans="1:10" s="2" customFormat="1">
      <c r="A37" s="24">
        <v>3</v>
      </c>
      <c r="B37" s="77" t="s">
        <v>55</v>
      </c>
      <c r="C37" s="41" t="s">
        <v>11</v>
      </c>
      <c r="D37" s="41"/>
      <c r="E37" s="42">
        <v>11</v>
      </c>
      <c r="F37" s="22"/>
      <c r="G37" s="91">
        <f t="shared" si="0"/>
        <v>0</v>
      </c>
      <c r="H37" s="22"/>
      <c r="I37" s="91">
        <f t="shared" si="1"/>
        <v>0</v>
      </c>
      <c r="J37" s="91">
        <f t="shared" si="2"/>
        <v>0</v>
      </c>
    </row>
    <row r="38" spans="1:10" s="2" customFormat="1">
      <c r="A38" s="24"/>
      <c r="B38" s="34" t="s">
        <v>55</v>
      </c>
      <c r="C38" s="31" t="s">
        <v>12</v>
      </c>
      <c r="D38" s="69">
        <v>1</v>
      </c>
      <c r="E38" s="10">
        <f>E37*D38</f>
        <v>11</v>
      </c>
      <c r="F38" s="10"/>
      <c r="G38" s="91">
        <f t="shared" si="0"/>
        <v>0</v>
      </c>
      <c r="H38" s="10"/>
      <c r="I38" s="91">
        <f t="shared" si="1"/>
        <v>0</v>
      </c>
      <c r="J38" s="91">
        <f t="shared" si="2"/>
        <v>0</v>
      </c>
    </row>
    <row r="39" spans="1:10" s="2" customFormat="1">
      <c r="A39" s="24"/>
      <c r="B39" s="71" t="s">
        <v>14</v>
      </c>
      <c r="C39" s="24" t="s">
        <v>6</v>
      </c>
      <c r="D39" s="82">
        <v>0.11</v>
      </c>
      <c r="E39" s="20">
        <f>D39*E37</f>
        <v>1.21</v>
      </c>
      <c r="F39" s="20"/>
      <c r="G39" s="91">
        <f t="shared" si="0"/>
        <v>0</v>
      </c>
      <c r="H39" s="20"/>
      <c r="I39" s="91">
        <f t="shared" si="1"/>
        <v>0</v>
      </c>
      <c r="J39" s="91">
        <f t="shared" si="2"/>
        <v>0</v>
      </c>
    </row>
    <row r="40" spans="1:10" s="2" customFormat="1">
      <c r="A40" s="24">
        <v>4</v>
      </c>
      <c r="B40" s="77" t="s">
        <v>170</v>
      </c>
      <c r="C40" s="41" t="s">
        <v>11</v>
      </c>
      <c r="D40" s="87"/>
      <c r="E40" s="42">
        <v>11</v>
      </c>
      <c r="F40" s="22"/>
      <c r="G40" s="91">
        <f t="shared" si="0"/>
        <v>0</v>
      </c>
      <c r="H40" s="22"/>
      <c r="I40" s="91">
        <f t="shared" si="1"/>
        <v>0</v>
      </c>
      <c r="J40" s="91">
        <f t="shared" si="2"/>
        <v>0</v>
      </c>
    </row>
    <row r="41" spans="1:10" s="2" customFormat="1">
      <c r="A41" s="24"/>
      <c r="B41" s="13" t="s">
        <v>159</v>
      </c>
      <c r="C41" s="5" t="s">
        <v>11</v>
      </c>
      <c r="D41" s="23"/>
      <c r="E41" s="4">
        <v>11</v>
      </c>
      <c r="F41" s="4"/>
      <c r="G41" s="91">
        <f t="shared" si="0"/>
        <v>0</v>
      </c>
      <c r="H41" s="4"/>
      <c r="I41" s="91">
        <f t="shared" si="1"/>
        <v>0</v>
      </c>
      <c r="J41" s="91">
        <f t="shared" si="2"/>
        <v>0</v>
      </c>
    </row>
    <row r="42" spans="1:10" s="2" customFormat="1">
      <c r="A42" s="24"/>
      <c r="B42" s="71" t="s">
        <v>14</v>
      </c>
      <c r="C42" s="24" t="s">
        <v>6</v>
      </c>
      <c r="D42" s="82">
        <v>0.94</v>
      </c>
      <c r="E42" s="20">
        <f>D42*E40</f>
        <v>10.34</v>
      </c>
      <c r="F42" s="20"/>
      <c r="G42" s="91">
        <f t="shared" si="0"/>
        <v>0</v>
      </c>
      <c r="H42" s="20"/>
      <c r="I42" s="91">
        <f t="shared" si="1"/>
        <v>0</v>
      </c>
      <c r="J42" s="91">
        <f t="shared" si="2"/>
        <v>0</v>
      </c>
    </row>
    <row r="43" spans="1:10" s="2" customFormat="1">
      <c r="A43" s="24">
        <v>1</v>
      </c>
      <c r="B43" s="145" t="s">
        <v>197</v>
      </c>
      <c r="C43" s="24" t="s">
        <v>196</v>
      </c>
      <c r="D43" s="82"/>
      <c r="E43" s="20">
        <v>1</v>
      </c>
      <c r="F43" s="20"/>
      <c r="G43" s="91">
        <f t="shared" si="0"/>
        <v>0</v>
      </c>
      <c r="H43" s="20"/>
      <c r="I43" s="91">
        <f t="shared" si="1"/>
        <v>0</v>
      </c>
      <c r="J43" s="91">
        <f t="shared" si="2"/>
        <v>0</v>
      </c>
    </row>
    <row r="44" spans="1:10" s="2" customFormat="1">
      <c r="A44" s="23"/>
      <c r="B44" s="23" t="s">
        <v>4</v>
      </c>
      <c r="C44" s="21"/>
      <c r="D44" s="21"/>
      <c r="E44" s="22"/>
      <c r="F44" s="18"/>
      <c r="G44" s="18">
        <f>SUM(G7:G43)</f>
        <v>0</v>
      </c>
      <c r="H44" s="18"/>
      <c r="I44" s="18">
        <f>SUM(I7:I43)</f>
        <v>0</v>
      </c>
      <c r="J44" s="147">
        <f>I44+G44</f>
        <v>0</v>
      </c>
    </row>
    <row r="45" spans="1:10">
      <c r="A45" s="23"/>
      <c r="B45" s="8" t="s">
        <v>205</v>
      </c>
      <c r="C45" s="17">
        <v>0.08</v>
      </c>
      <c r="D45" s="17"/>
      <c r="E45" s="10"/>
      <c r="F45" s="10"/>
      <c r="G45" s="10"/>
      <c r="H45" s="10"/>
      <c r="I45" s="9"/>
      <c r="J45" s="97">
        <f>J44*C45</f>
        <v>0</v>
      </c>
    </row>
    <row r="46" spans="1:10">
      <c r="A46" s="23"/>
      <c r="B46" s="14" t="s">
        <v>4</v>
      </c>
      <c r="C46" s="16"/>
      <c r="D46" s="16"/>
      <c r="E46" s="10"/>
      <c r="F46" s="10"/>
      <c r="G46" s="10"/>
      <c r="H46" s="10"/>
      <c r="I46" s="9"/>
      <c r="J46" s="97">
        <f>SUM(J44:J45)</f>
        <v>0</v>
      </c>
    </row>
    <row r="47" spans="1:10">
      <c r="A47" s="84"/>
      <c r="B47" s="8" t="s">
        <v>8</v>
      </c>
      <c r="C47" s="17">
        <v>7.0000000000000007E-2</v>
      </c>
      <c r="D47" s="17"/>
      <c r="E47" s="10"/>
      <c r="F47" s="10"/>
      <c r="G47" s="10"/>
      <c r="H47" s="10"/>
      <c r="I47" s="9"/>
      <c r="J47" s="97">
        <f>J46*C47</f>
        <v>0</v>
      </c>
    </row>
    <row r="48" spans="1:10">
      <c r="A48" s="84"/>
      <c r="B48" s="14" t="s">
        <v>4</v>
      </c>
      <c r="C48" s="16"/>
      <c r="D48" s="16"/>
      <c r="E48" s="10"/>
      <c r="F48" s="10"/>
      <c r="G48" s="10"/>
      <c r="H48" s="10"/>
      <c r="I48" s="9"/>
      <c r="J48" s="97">
        <f>SUM(J46:J47)</f>
        <v>0</v>
      </c>
    </row>
    <row r="49" spans="1:10" ht="20.149999999999999" customHeight="1">
      <c r="A49" s="84"/>
      <c r="B49" s="8" t="s">
        <v>10</v>
      </c>
      <c r="C49" s="17">
        <v>0.01</v>
      </c>
      <c r="D49" s="17"/>
      <c r="E49" s="10"/>
      <c r="F49" s="10"/>
      <c r="G49" s="10"/>
      <c r="H49" s="10"/>
      <c r="I49" s="9"/>
      <c r="J49" s="97">
        <f>J48*C49</f>
        <v>0</v>
      </c>
    </row>
    <row r="50" spans="1:10">
      <c r="A50" s="84"/>
      <c r="B50" s="14" t="s">
        <v>4</v>
      </c>
      <c r="C50" s="17"/>
      <c r="D50" s="17"/>
      <c r="E50" s="10"/>
      <c r="F50" s="10"/>
      <c r="G50" s="10"/>
      <c r="H50" s="10"/>
      <c r="I50" s="9"/>
      <c r="J50" s="97">
        <f>SUM(J48:J49)</f>
        <v>0</v>
      </c>
    </row>
    <row r="51" spans="1:10">
      <c r="A51" s="84"/>
      <c r="B51" s="8" t="s">
        <v>27</v>
      </c>
      <c r="C51" s="17">
        <v>0.18</v>
      </c>
      <c r="D51" s="17"/>
      <c r="E51" s="10"/>
      <c r="F51" s="10"/>
      <c r="G51" s="10"/>
      <c r="H51" s="10"/>
      <c r="I51" s="9"/>
      <c r="J51" s="97">
        <f>J50*C51</f>
        <v>0</v>
      </c>
    </row>
    <row r="52" spans="1:10">
      <c r="A52" s="85"/>
      <c r="B52" s="39" t="s">
        <v>9</v>
      </c>
      <c r="C52" s="109"/>
      <c r="D52" s="109"/>
      <c r="E52" s="110"/>
      <c r="F52" s="110"/>
      <c r="G52" s="110"/>
      <c r="H52" s="110"/>
      <c r="I52" s="109"/>
      <c r="J52" s="102">
        <f>SUM(J50:J51)</f>
        <v>0</v>
      </c>
    </row>
  </sheetData>
  <mergeCells count="11">
    <mergeCell ref="A3:A4"/>
    <mergeCell ref="B3:B4"/>
    <mergeCell ref="C3:C4"/>
    <mergeCell ref="D3:D4"/>
    <mergeCell ref="E3:E4"/>
    <mergeCell ref="B1:J1"/>
    <mergeCell ref="F2:G2"/>
    <mergeCell ref="H2:I2"/>
    <mergeCell ref="F3:G3"/>
    <mergeCell ref="H3:I3"/>
    <mergeCell ref="J3:J4"/>
  </mergeCells>
  <phoneticPr fontId="23" type="noConversion"/>
  <pageMargins left="0.45" right="0.45" top="0.5" bottom="0.5" header="0.3" footer="0.3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J29"/>
  <sheetViews>
    <sheetView topLeftCell="A24" zoomScaleNormal="100" workbookViewId="0">
      <selection activeCell="B22" sqref="B22"/>
    </sheetView>
  </sheetViews>
  <sheetFormatPr defaultColWidth="9.1796875" defaultRowHeight="14.5"/>
  <cols>
    <col min="1" max="1" width="4.1796875" style="3" customWidth="1"/>
    <col min="2" max="2" width="68" style="1" customWidth="1"/>
    <col min="3" max="3" width="7.54296875" style="2" customWidth="1"/>
    <col min="4" max="4" width="9.453125" style="2" customWidth="1"/>
    <col min="5" max="5" width="11.453125" style="2" customWidth="1"/>
    <col min="6" max="6" width="7.453125" style="2" customWidth="1"/>
    <col min="7" max="7" width="11.81640625" style="2" customWidth="1"/>
    <col min="8" max="8" width="7.1796875" style="2" customWidth="1"/>
    <col min="9" max="9" width="11.54296875" style="2" customWidth="1"/>
    <col min="10" max="10" width="14.81640625" style="2" customWidth="1"/>
    <col min="11" max="16384" width="9.1796875" style="1"/>
  </cols>
  <sheetData>
    <row r="1" spans="1:10">
      <c r="A1" s="176" t="s">
        <v>94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>
      <c r="A2" s="107"/>
      <c r="B2" s="177" t="s">
        <v>37</v>
      </c>
      <c r="C2" s="177"/>
      <c r="D2" s="177"/>
      <c r="E2" s="177"/>
      <c r="F2" s="177"/>
      <c r="G2" s="177"/>
      <c r="H2" s="177"/>
      <c r="I2" s="177"/>
      <c r="J2" s="177"/>
    </row>
    <row r="3" spans="1:10" ht="18" customHeight="1">
      <c r="A3" s="115"/>
      <c r="B3" s="115" t="s">
        <v>96</v>
      </c>
      <c r="C3" s="115"/>
      <c r="D3" s="115"/>
      <c r="E3" s="115"/>
      <c r="F3" s="169"/>
      <c r="G3" s="169"/>
      <c r="H3" s="170">
        <f>J29</f>
        <v>0</v>
      </c>
      <c r="I3" s="178"/>
      <c r="J3" s="15" t="s">
        <v>6</v>
      </c>
    </row>
    <row r="4" spans="1:10" s="3" customFormat="1" ht="30" customHeight="1">
      <c r="A4" s="166" t="s">
        <v>28</v>
      </c>
      <c r="B4" s="166" t="s">
        <v>0</v>
      </c>
      <c r="C4" s="166" t="s">
        <v>1</v>
      </c>
      <c r="D4" s="171" t="s">
        <v>20</v>
      </c>
      <c r="E4" s="171" t="s">
        <v>2</v>
      </c>
      <c r="F4" s="173" t="s">
        <v>3</v>
      </c>
      <c r="G4" s="174"/>
      <c r="H4" s="164" t="s">
        <v>19</v>
      </c>
      <c r="I4" s="165"/>
      <c r="J4" s="166" t="s">
        <v>4</v>
      </c>
    </row>
    <row r="5" spans="1:10" s="26" customFormat="1" ht="27">
      <c r="A5" s="167"/>
      <c r="B5" s="167"/>
      <c r="C5" s="167"/>
      <c r="D5" s="172"/>
      <c r="E5" s="172"/>
      <c r="F5" s="9" t="s">
        <v>18</v>
      </c>
      <c r="G5" s="9" t="s">
        <v>4</v>
      </c>
      <c r="H5" s="9" t="s">
        <v>18</v>
      </c>
      <c r="I5" s="9" t="s">
        <v>4</v>
      </c>
      <c r="J5" s="167"/>
    </row>
    <row r="6" spans="1:10" s="2" customFormat="1">
      <c r="A6" s="149">
        <v>1</v>
      </c>
      <c r="B6" s="149">
        <v>2</v>
      </c>
      <c r="C6" s="149">
        <v>3</v>
      </c>
      <c r="D6" s="149">
        <v>4</v>
      </c>
      <c r="E6" s="149">
        <v>5</v>
      </c>
      <c r="F6" s="149">
        <v>8</v>
      </c>
      <c r="G6" s="149">
        <v>9</v>
      </c>
      <c r="H6" s="149">
        <v>10</v>
      </c>
      <c r="I6" s="149">
        <v>11</v>
      </c>
      <c r="J6" s="149">
        <v>12</v>
      </c>
    </row>
    <row r="7" spans="1:10" s="2" customFormat="1" ht="34.5" customHeight="1">
      <c r="A7" s="23">
        <v>1</v>
      </c>
      <c r="B7" s="40" t="s">
        <v>192</v>
      </c>
      <c r="C7" s="41" t="s">
        <v>12</v>
      </c>
      <c r="D7" s="41"/>
      <c r="E7" s="42">
        <v>1</v>
      </c>
      <c r="F7" s="20"/>
      <c r="G7" s="20">
        <f t="shared" ref="G7:G20" si="0">F7*E7</f>
        <v>0</v>
      </c>
      <c r="H7" s="20"/>
      <c r="I7" s="20">
        <f t="shared" ref="I7:I20" si="1">H7*E7</f>
        <v>0</v>
      </c>
      <c r="J7" s="51">
        <f>I7+G7</f>
        <v>0</v>
      </c>
    </row>
    <row r="8" spans="1:10" s="2" customFormat="1" ht="27">
      <c r="A8" s="23">
        <v>2</v>
      </c>
      <c r="B8" s="151" t="s">
        <v>194</v>
      </c>
      <c r="C8" s="5" t="s">
        <v>39</v>
      </c>
      <c r="D8" s="114"/>
      <c r="E8" s="4">
        <v>7</v>
      </c>
      <c r="F8" s="88"/>
      <c r="G8" s="20">
        <f t="shared" si="0"/>
        <v>0</v>
      </c>
      <c r="H8" s="88"/>
      <c r="I8" s="20">
        <f t="shared" si="1"/>
        <v>0</v>
      </c>
      <c r="J8" s="51">
        <f t="shared" ref="J8:J20" si="2">I8+G8</f>
        <v>0</v>
      </c>
    </row>
    <row r="9" spans="1:10" s="2" customFormat="1" ht="27">
      <c r="A9" s="23">
        <v>3</v>
      </c>
      <c r="B9" s="151" t="s">
        <v>193</v>
      </c>
      <c r="C9" s="5" t="s">
        <v>39</v>
      </c>
      <c r="D9" s="5"/>
      <c r="E9" s="4">
        <v>7</v>
      </c>
      <c r="F9" s="4"/>
      <c r="G9" s="20">
        <f t="shared" si="0"/>
        <v>0</v>
      </c>
      <c r="H9" s="4"/>
      <c r="I9" s="20">
        <f t="shared" si="1"/>
        <v>0</v>
      </c>
      <c r="J9" s="51">
        <f t="shared" si="2"/>
        <v>0</v>
      </c>
    </row>
    <row r="10" spans="1:10" s="2" customFormat="1" ht="20.149999999999999" customHeight="1">
      <c r="A10" s="23">
        <v>4</v>
      </c>
      <c r="B10" s="6" t="s">
        <v>195</v>
      </c>
      <c r="C10" s="5" t="s">
        <v>125</v>
      </c>
      <c r="D10" s="5"/>
      <c r="E10" s="4">
        <v>500</v>
      </c>
      <c r="F10" s="20"/>
      <c r="G10" s="20">
        <f t="shared" si="0"/>
        <v>0</v>
      </c>
      <c r="H10" s="20"/>
      <c r="I10" s="20">
        <f t="shared" si="1"/>
        <v>0</v>
      </c>
      <c r="J10" s="51">
        <f t="shared" si="2"/>
        <v>0</v>
      </c>
    </row>
    <row r="11" spans="1:10" s="2" customFormat="1">
      <c r="A11" s="23">
        <v>5</v>
      </c>
      <c r="B11" s="13" t="s">
        <v>188</v>
      </c>
      <c r="C11" s="150" t="s">
        <v>11</v>
      </c>
      <c r="D11" s="150"/>
      <c r="E11" s="78">
        <v>2</v>
      </c>
      <c r="F11" s="78"/>
      <c r="G11" s="20">
        <f t="shared" si="0"/>
        <v>0</v>
      </c>
      <c r="H11" s="78"/>
      <c r="I11" s="20">
        <f t="shared" si="1"/>
        <v>0</v>
      </c>
      <c r="J11" s="51">
        <f t="shared" si="2"/>
        <v>0</v>
      </c>
    </row>
    <row r="12" spans="1:10" s="2" customFormat="1">
      <c r="A12" s="23">
        <v>6</v>
      </c>
      <c r="B12" s="13" t="s">
        <v>189</v>
      </c>
      <c r="C12" s="150" t="s">
        <v>11</v>
      </c>
      <c r="D12" s="150"/>
      <c r="E12" s="78">
        <v>2</v>
      </c>
      <c r="F12" s="78"/>
      <c r="G12" s="20">
        <f t="shared" si="0"/>
        <v>0</v>
      </c>
      <c r="H12" s="78"/>
      <c r="I12" s="20">
        <f t="shared" si="1"/>
        <v>0</v>
      </c>
      <c r="J12" s="51">
        <f t="shared" si="2"/>
        <v>0</v>
      </c>
    </row>
    <row r="13" spans="1:10" s="2" customFormat="1">
      <c r="A13" s="23">
        <v>7</v>
      </c>
      <c r="B13" s="13" t="s">
        <v>190</v>
      </c>
      <c r="C13" s="150" t="s">
        <v>11</v>
      </c>
      <c r="D13" s="150"/>
      <c r="E13" s="78">
        <v>2</v>
      </c>
      <c r="F13" s="78"/>
      <c r="G13" s="20">
        <f t="shared" si="0"/>
        <v>0</v>
      </c>
      <c r="H13" s="78"/>
      <c r="I13" s="20">
        <f t="shared" si="1"/>
        <v>0</v>
      </c>
      <c r="J13" s="51">
        <f t="shared" si="2"/>
        <v>0</v>
      </c>
    </row>
    <row r="14" spans="1:10" s="2" customFormat="1" ht="27">
      <c r="A14" s="23">
        <v>8</v>
      </c>
      <c r="B14" s="6" t="s">
        <v>191</v>
      </c>
      <c r="C14" s="5" t="s">
        <v>39</v>
      </c>
      <c r="D14" s="5"/>
      <c r="E14" s="4">
        <v>1</v>
      </c>
      <c r="F14" s="20"/>
      <c r="G14" s="20">
        <f t="shared" si="0"/>
        <v>0</v>
      </c>
      <c r="H14" s="20"/>
      <c r="I14" s="20">
        <f t="shared" si="1"/>
        <v>0</v>
      </c>
      <c r="J14" s="51">
        <f t="shared" si="2"/>
        <v>0</v>
      </c>
    </row>
    <row r="15" spans="1:10" s="2" customFormat="1" ht="27">
      <c r="A15" s="23">
        <v>9</v>
      </c>
      <c r="B15" s="57" t="s">
        <v>80</v>
      </c>
      <c r="C15" s="73" t="s">
        <v>23</v>
      </c>
      <c r="D15" s="56"/>
      <c r="E15" s="56">
        <v>12</v>
      </c>
      <c r="F15" s="56"/>
      <c r="G15" s="20">
        <f t="shared" si="0"/>
        <v>0</v>
      </c>
      <c r="H15" s="56"/>
      <c r="I15" s="20">
        <f t="shared" si="1"/>
        <v>0</v>
      </c>
      <c r="J15" s="51">
        <f t="shared" si="2"/>
        <v>0</v>
      </c>
    </row>
    <row r="16" spans="1:10" s="2" customFormat="1" ht="19.5" customHeight="1">
      <c r="A16" s="23">
        <v>10</v>
      </c>
      <c r="B16" s="152" t="s">
        <v>199</v>
      </c>
      <c r="C16" s="5" t="s">
        <v>39</v>
      </c>
      <c r="D16" s="5"/>
      <c r="E16" s="4">
        <v>1</v>
      </c>
      <c r="F16" s="20"/>
      <c r="G16" s="20">
        <f t="shared" si="0"/>
        <v>0</v>
      </c>
      <c r="H16" s="20"/>
      <c r="I16" s="20">
        <f t="shared" si="1"/>
        <v>0</v>
      </c>
      <c r="J16" s="51">
        <f t="shared" si="2"/>
        <v>0</v>
      </c>
    </row>
    <row r="17" spans="1:10" s="2" customFormat="1" ht="16.5" customHeight="1">
      <c r="A17" s="23"/>
      <c r="B17" s="57" t="s">
        <v>200</v>
      </c>
      <c r="C17" s="73" t="s">
        <v>24</v>
      </c>
      <c r="D17" s="56"/>
      <c r="E17" s="56">
        <v>5.5</v>
      </c>
      <c r="F17" s="56"/>
      <c r="G17" s="20">
        <f t="shared" si="0"/>
        <v>0</v>
      </c>
      <c r="H17" s="56"/>
      <c r="I17" s="20">
        <f t="shared" si="1"/>
        <v>0</v>
      </c>
      <c r="J17" s="51">
        <f t="shared" si="2"/>
        <v>0</v>
      </c>
    </row>
    <row r="18" spans="1:10" s="2" customFormat="1">
      <c r="A18" s="105"/>
      <c r="B18" s="57" t="s">
        <v>201</v>
      </c>
      <c r="C18" s="73" t="s">
        <v>24</v>
      </c>
      <c r="D18" s="56"/>
      <c r="E18" s="56">
        <v>2</v>
      </c>
      <c r="F18" s="56"/>
      <c r="G18" s="20">
        <f t="shared" si="0"/>
        <v>0</v>
      </c>
      <c r="H18" s="56"/>
      <c r="I18" s="20">
        <f t="shared" si="1"/>
        <v>0</v>
      </c>
      <c r="J18" s="51">
        <f t="shared" si="2"/>
        <v>0</v>
      </c>
    </row>
    <row r="19" spans="1:10" s="2" customFormat="1">
      <c r="A19" s="105"/>
      <c r="B19" s="57" t="s">
        <v>202</v>
      </c>
      <c r="C19" s="73" t="s">
        <v>6</v>
      </c>
      <c r="D19" s="56"/>
      <c r="E19" s="56">
        <v>2</v>
      </c>
      <c r="F19" s="56"/>
      <c r="G19" s="20">
        <f t="shared" si="0"/>
        <v>0</v>
      </c>
      <c r="H19" s="56"/>
      <c r="I19" s="20">
        <f t="shared" si="1"/>
        <v>0</v>
      </c>
      <c r="J19" s="51">
        <f t="shared" si="2"/>
        <v>0</v>
      </c>
    </row>
    <row r="20" spans="1:10" s="2" customFormat="1">
      <c r="A20" s="137">
        <v>1</v>
      </c>
      <c r="B20" s="145" t="s">
        <v>197</v>
      </c>
      <c r="C20" s="24" t="s">
        <v>196</v>
      </c>
      <c r="D20" s="82"/>
      <c r="E20" s="20">
        <v>1</v>
      </c>
      <c r="F20" s="20"/>
      <c r="G20" s="20">
        <f t="shared" si="0"/>
        <v>0</v>
      </c>
      <c r="H20" s="20"/>
      <c r="I20" s="20">
        <f t="shared" si="1"/>
        <v>0</v>
      </c>
      <c r="J20" s="51">
        <f t="shared" si="2"/>
        <v>0</v>
      </c>
    </row>
    <row r="21" spans="1:10" s="2" customFormat="1">
      <c r="A21" s="37"/>
      <c r="B21" s="23" t="s">
        <v>4</v>
      </c>
      <c r="C21" s="21"/>
      <c r="D21" s="21"/>
      <c r="E21" s="22"/>
      <c r="F21" s="18"/>
      <c r="G21" s="18">
        <f>SUM(G7:G20)</f>
        <v>0</v>
      </c>
      <c r="H21" s="18"/>
      <c r="I21" s="18">
        <f>SUM(I7:I20)</f>
        <v>0</v>
      </c>
      <c r="J21" s="147">
        <f>I21+G21</f>
        <v>0</v>
      </c>
    </row>
    <row r="22" spans="1:10" s="2" customFormat="1">
      <c r="A22" s="37"/>
      <c r="B22" s="8" t="s">
        <v>205</v>
      </c>
      <c r="C22" s="17">
        <v>0.08</v>
      </c>
      <c r="D22" s="17"/>
      <c r="E22" s="10"/>
      <c r="F22" s="10"/>
      <c r="G22" s="10"/>
      <c r="H22" s="10"/>
      <c r="I22" s="9"/>
      <c r="J22" s="97">
        <f>J21*C22</f>
        <v>0</v>
      </c>
    </row>
    <row r="23" spans="1:10" s="2" customFormat="1">
      <c r="A23" s="37"/>
      <c r="B23" s="14" t="s">
        <v>4</v>
      </c>
      <c r="C23" s="16"/>
      <c r="D23" s="16"/>
      <c r="E23" s="10"/>
      <c r="F23" s="10"/>
      <c r="G23" s="10"/>
      <c r="H23" s="10"/>
      <c r="I23" s="9"/>
      <c r="J23" s="97">
        <f>SUM(J21:J22)</f>
        <v>0</v>
      </c>
    </row>
    <row r="24" spans="1:10" s="2" customFormat="1">
      <c r="A24" s="37"/>
      <c r="B24" s="8" t="s">
        <v>8</v>
      </c>
      <c r="C24" s="17">
        <v>7.0000000000000007E-2</v>
      </c>
      <c r="D24" s="17"/>
      <c r="E24" s="10"/>
      <c r="F24" s="10"/>
      <c r="G24" s="10"/>
      <c r="H24" s="10"/>
      <c r="I24" s="9"/>
      <c r="J24" s="97">
        <f>J23*C24</f>
        <v>0</v>
      </c>
    </row>
    <row r="25" spans="1:10" s="2" customFormat="1">
      <c r="A25" s="37"/>
      <c r="B25" s="14" t="s">
        <v>4</v>
      </c>
      <c r="C25" s="16"/>
      <c r="D25" s="16"/>
      <c r="E25" s="10"/>
      <c r="F25" s="10"/>
      <c r="G25" s="10"/>
      <c r="H25" s="10"/>
      <c r="I25" s="9"/>
      <c r="J25" s="97">
        <f>SUM(J23:J24)</f>
        <v>0</v>
      </c>
    </row>
    <row r="26" spans="1:10" s="2" customFormat="1">
      <c r="A26" s="37"/>
      <c r="B26" s="8" t="s">
        <v>10</v>
      </c>
      <c r="C26" s="17">
        <v>0.01</v>
      </c>
      <c r="D26" s="17"/>
      <c r="E26" s="10"/>
      <c r="F26" s="10"/>
      <c r="G26" s="10"/>
      <c r="H26" s="10"/>
      <c r="I26" s="9"/>
      <c r="J26" s="97">
        <f>J25*C26</f>
        <v>0</v>
      </c>
    </row>
    <row r="27" spans="1:10" s="2" customFormat="1">
      <c r="A27" s="37"/>
      <c r="B27" s="14" t="s">
        <v>4</v>
      </c>
      <c r="C27" s="17"/>
      <c r="D27" s="17"/>
      <c r="E27" s="10"/>
      <c r="F27" s="10"/>
      <c r="G27" s="10"/>
      <c r="H27" s="10"/>
      <c r="I27" s="9"/>
      <c r="J27" s="97">
        <f>SUM(J25:J26)</f>
        <v>0</v>
      </c>
    </row>
    <row r="28" spans="1:10" s="2" customFormat="1">
      <c r="A28" s="37"/>
      <c r="B28" s="8" t="s">
        <v>27</v>
      </c>
      <c r="C28" s="17">
        <v>0.18</v>
      </c>
      <c r="D28" s="17"/>
      <c r="E28" s="10"/>
      <c r="F28" s="10"/>
      <c r="G28" s="10"/>
      <c r="H28" s="10"/>
      <c r="I28" s="9"/>
      <c r="J28" s="97">
        <f>J27*C28</f>
        <v>0</v>
      </c>
    </row>
    <row r="29" spans="1:10" s="2" customFormat="1" ht="20.149999999999999" customHeight="1">
      <c r="A29" s="37"/>
      <c r="B29" s="39" t="s">
        <v>9</v>
      </c>
      <c r="C29" s="109"/>
      <c r="D29" s="109"/>
      <c r="E29" s="110"/>
      <c r="F29" s="110"/>
      <c r="G29" s="110"/>
      <c r="H29" s="110"/>
      <c r="I29" s="109"/>
      <c r="J29" s="102">
        <f>SUM(J27:J28)</f>
        <v>0</v>
      </c>
    </row>
  </sheetData>
  <mergeCells count="12">
    <mergeCell ref="A1:J1"/>
    <mergeCell ref="C4:C5"/>
    <mergeCell ref="D4:D5"/>
    <mergeCell ref="E4:E5"/>
    <mergeCell ref="B2:J2"/>
    <mergeCell ref="F3:G3"/>
    <mergeCell ref="H3:I3"/>
    <mergeCell ref="F4:G4"/>
    <mergeCell ref="H4:I4"/>
    <mergeCell ref="J4:J5"/>
    <mergeCell ref="A4:A5"/>
    <mergeCell ref="B4:B5"/>
  </mergeCells>
  <phoneticPr fontId="23" type="noConversion"/>
  <pageMargins left="0.45" right="0.45" top="0.5" bottom="0.5" header="0.3" footer="0.3"/>
  <pageSetup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J44"/>
  <sheetViews>
    <sheetView zoomScaleNormal="100" workbookViewId="0">
      <selection activeCell="B37" sqref="B37"/>
    </sheetView>
  </sheetViews>
  <sheetFormatPr defaultColWidth="9.1796875" defaultRowHeight="14.5"/>
  <cols>
    <col min="1" max="1" width="4.1796875" style="3" customWidth="1"/>
    <col min="2" max="2" width="45.81640625" style="1" customWidth="1"/>
    <col min="3" max="3" width="7.54296875" style="2" customWidth="1"/>
    <col min="4" max="4" width="9.453125" style="2" customWidth="1"/>
    <col min="5" max="5" width="11.453125" style="2" customWidth="1"/>
    <col min="6" max="6" width="10" style="2" customWidth="1"/>
    <col min="7" max="7" width="10.81640625" style="2" customWidth="1"/>
    <col min="8" max="8" width="7.1796875" style="2" customWidth="1"/>
    <col min="9" max="9" width="10" style="2" customWidth="1"/>
    <col min="10" max="10" width="14.81640625" style="2" customWidth="1"/>
    <col min="11" max="16384" width="9.1796875" style="1"/>
  </cols>
  <sheetData>
    <row r="1" spans="1:10">
      <c r="A1" s="176" t="s">
        <v>94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>
      <c r="A2" s="108"/>
      <c r="B2" s="177" t="s">
        <v>57</v>
      </c>
      <c r="C2" s="177"/>
      <c r="D2" s="177"/>
      <c r="E2" s="177"/>
      <c r="F2" s="177"/>
      <c r="G2" s="177"/>
      <c r="H2" s="177"/>
      <c r="I2" s="177"/>
      <c r="J2" s="177"/>
    </row>
    <row r="3" spans="1:10" ht="18" customHeight="1">
      <c r="A3" s="115"/>
      <c r="B3" s="115" t="s">
        <v>96</v>
      </c>
      <c r="C3" s="115"/>
      <c r="D3" s="115"/>
      <c r="E3" s="115"/>
      <c r="F3" s="169"/>
      <c r="G3" s="169"/>
      <c r="H3" s="170">
        <f>J44</f>
        <v>0</v>
      </c>
      <c r="I3" s="178"/>
      <c r="J3" s="15" t="s">
        <v>6</v>
      </c>
    </row>
    <row r="4" spans="1:10" s="3" customFormat="1" ht="30" customHeight="1">
      <c r="A4" s="166" t="s">
        <v>28</v>
      </c>
      <c r="B4" s="166" t="s">
        <v>0</v>
      </c>
      <c r="C4" s="166" t="s">
        <v>1</v>
      </c>
      <c r="D4" s="171" t="s">
        <v>20</v>
      </c>
      <c r="E4" s="171" t="s">
        <v>2</v>
      </c>
      <c r="F4" s="173" t="s">
        <v>3</v>
      </c>
      <c r="G4" s="174"/>
      <c r="H4" s="164" t="s">
        <v>19</v>
      </c>
      <c r="I4" s="165"/>
      <c r="J4" s="166" t="s">
        <v>4</v>
      </c>
    </row>
    <row r="5" spans="1:10" s="26" customFormat="1" ht="27">
      <c r="A5" s="167"/>
      <c r="B5" s="167"/>
      <c r="C5" s="167"/>
      <c r="D5" s="172"/>
      <c r="E5" s="172"/>
      <c r="F5" s="9" t="s">
        <v>18</v>
      </c>
      <c r="G5" s="9" t="s">
        <v>4</v>
      </c>
      <c r="H5" s="9" t="s">
        <v>18</v>
      </c>
      <c r="I5" s="9" t="s">
        <v>4</v>
      </c>
      <c r="J5" s="167"/>
    </row>
    <row r="6" spans="1:10" s="2" customFormat="1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8</v>
      </c>
      <c r="G6" s="23">
        <v>9</v>
      </c>
      <c r="H6" s="23">
        <v>10</v>
      </c>
      <c r="I6" s="23">
        <v>11</v>
      </c>
      <c r="J6" s="23">
        <v>12</v>
      </c>
    </row>
    <row r="7" spans="1:10" s="3" customFormat="1" ht="20.149999999999999" customHeight="1">
      <c r="A7" s="23"/>
      <c r="B7" s="89" t="s">
        <v>58</v>
      </c>
      <c r="C7" s="23"/>
      <c r="D7" s="81"/>
      <c r="E7" s="81"/>
      <c r="F7" s="81"/>
      <c r="G7" s="81"/>
      <c r="H7" s="81"/>
      <c r="I7" s="81"/>
      <c r="J7" s="81"/>
    </row>
    <row r="8" spans="1:10" s="2" customFormat="1">
      <c r="A8" s="179">
        <v>1</v>
      </c>
      <c r="B8" s="95" t="s">
        <v>63</v>
      </c>
      <c r="C8" s="41" t="s">
        <v>12</v>
      </c>
      <c r="D8" s="42"/>
      <c r="E8" s="42">
        <v>1</v>
      </c>
      <c r="F8" s="98"/>
      <c r="G8" s="94"/>
      <c r="H8" s="98"/>
      <c r="I8" s="94"/>
      <c r="J8" s="94"/>
    </row>
    <row r="9" spans="1:10" s="2" customFormat="1">
      <c r="A9" s="180"/>
      <c r="B9" s="6" t="s">
        <v>30</v>
      </c>
      <c r="C9" s="5" t="s">
        <v>13</v>
      </c>
      <c r="D9" s="78">
        <v>1</v>
      </c>
      <c r="E9" s="78">
        <f>E8*D9</f>
        <v>1</v>
      </c>
      <c r="F9" s="78"/>
      <c r="G9" s="97">
        <f t="shared" ref="G9:G35" si="0">F9*E9</f>
        <v>0</v>
      </c>
      <c r="H9" s="78"/>
      <c r="I9" s="91">
        <f t="shared" ref="I9:I35" si="1">H9*E9</f>
        <v>0</v>
      </c>
      <c r="J9" s="97">
        <f>I9+G9</f>
        <v>0</v>
      </c>
    </row>
    <row r="10" spans="1:10" s="2" customFormat="1">
      <c r="A10" s="180"/>
      <c r="B10" s="92" t="s">
        <v>64</v>
      </c>
      <c r="C10" s="96" t="s">
        <v>12</v>
      </c>
      <c r="D10" s="25"/>
      <c r="E10" s="25">
        <v>1</v>
      </c>
      <c r="F10" s="25"/>
      <c r="G10" s="97">
        <f t="shared" si="0"/>
        <v>0</v>
      </c>
      <c r="H10" s="25"/>
      <c r="I10" s="91">
        <f t="shared" si="1"/>
        <v>0</v>
      </c>
      <c r="J10" s="97">
        <f t="shared" ref="J10:J34" si="2">I10+G10</f>
        <v>0</v>
      </c>
    </row>
    <row r="11" spans="1:10" s="2" customFormat="1">
      <c r="A11" s="180"/>
      <c r="B11" s="92" t="s">
        <v>65</v>
      </c>
      <c r="C11" s="96" t="s">
        <v>11</v>
      </c>
      <c r="D11" s="25"/>
      <c r="E11" s="25">
        <v>1</v>
      </c>
      <c r="F11" s="25"/>
      <c r="G11" s="97">
        <f t="shared" si="0"/>
        <v>0</v>
      </c>
      <c r="H11" s="25"/>
      <c r="I11" s="91">
        <f t="shared" si="1"/>
        <v>0</v>
      </c>
      <c r="J11" s="97">
        <f t="shared" si="2"/>
        <v>0</v>
      </c>
    </row>
    <row r="12" spans="1:10" s="2" customFormat="1">
      <c r="A12" s="180"/>
      <c r="B12" s="92" t="s">
        <v>66</v>
      </c>
      <c r="C12" s="96" t="s">
        <v>11</v>
      </c>
      <c r="D12" s="25"/>
      <c r="E12" s="25">
        <v>2</v>
      </c>
      <c r="F12" s="25"/>
      <c r="G12" s="97">
        <f t="shared" si="0"/>
        <v>0</v>
      </c>
      <c r="H12" s="25"/>
      <c r="I12" s="91">
        <f t="shared" si="1"/>
        <v>0</v>
      </c>
      <c r="J12" s="97">
        <f t="shared" si="2"/>
        <v>0</v>
      </c>
    </row>
    <row r="13" spans="1:10" s="2" customFormat="1">
      <c r="A13" s="180"/>
      <c r="B13" s="92" t="s">
        <v>67</v>
      </c>
      <c r="C13" s="96" t="s">
        <v>11</v>
      </c>
      <c r="D13" s="25"/>
      <c r="E13" s="25">
        <v>1</v>
      </c>
      <c r="F13" s="25"/>
      <c r="G13" s="97">
        <f t="shared" si="0"/>
        <v>0</v>
      </c>
      <c r="H13" s="25"/>
      <c r="I13" s="91">
        <f t="shared" si="1"/>
        <v>0</v>
      </c>
      <c r="J13" s="97">
        <f t="shared" si="2"/>
        <v>0</v>
      </c>
    </row>
    <row r="14" spans="1:10" s="2" customFormat="1">
      <c r="A14" s="180"/>
      <c r="B14" s="92" t="s">
        <v>68</v>
      </c>
      <c r="C14" s="96" t="s">
        <v>11</v>
      </c>
      <c r="D14" s="25"/>
      <c r="E14" s="25">
        <v>15</v>
      </c>
      <c r="F14" s="25"/>
      <c r="G14" s="97">
        <f t="shared" si="0"/>
        <v>0</v>
      </c>
      <c r="H14" s="25"/>
      <c r="I14" s="91">
        <f t="shared" si="1"/>
        <v>0</v>
      </c>
      <c r="J14" s="97">
        <f t="shared" si="2"/>
        <v>0</v>
      </c>
    </row>
    <row r="15" spans="1:10" s="2" customFormat="1">
      <c r="A15" s="180"/>
      <c r="B15" s="92" t="s">
        <v>69</v>
      </c>
      <c r="C15" s="96" t="s">
        <v>11</v>
      </c>
      <c r="D15" s="25"/>
      <c r="E15" s="25">
        <v>1</v>
      </c>
      <c r="F15" s="25"/>
      <c r="G15" s="97">
        <f t="shared" si="0"/>
        <v>0</v>
      </c>
      <c r="H15" s="25"/>
      <c r="I15" s="91">
        <f t="shared" si="1"/>
        <v>0</v>
      </c>
      <c r="J15" s="97">
        <f t="shared" si="2"/>
        <v>0</v>
      </c>
    </row>
    <row r="16" spans="1:10" s="2" customFormat="1">
      <c r="A16" s="180"/>
      <c r="B16" s="92" t="s">
        <v>70</v>
      </c>
      <c r="C16" s="96" t="s">
        <v>11</v>
      </c>
      <c r="D16" s="25"/>
      <c r="E16" s="25">
        <v>2</v>
      </c>
      <c r="F16" s="25"/>
      <c r="G16" s="97">
        <f t="shared" si="0"/>
        <v>0</v>
      </c>
      <c r="H16" s="25"/>
      <c r="I16" s="91">
        <f t="shared" si="1"/>
        <v>0</v>
      </c>
      <c r="J16" s="97">
        <f t="shared" si="2"/>
        <v>0</v>
      </c>
    </row>
    <row r="17" spans="1:10" s="2" customFormat="1" ht="15.75" customHeight="1">
      <c r="A17" s="181"/>
      <c r="B17" s="92" t="s">
        <v>59</v>
      </c>
      <c r="C17" s="96" t="s">
        <v>6</v>
      </c>
      <c r="D17" s="25">
        <v>1.55</v>
      </c>
      <c r="E17" s="25">
        <f>E8*D17</f>
        <v>1.55</v>
      </c>
      <c r="F17" s="25"/>
      <c r="G17" s="97">
        <f t="shared" si="0"/>
        <v>0</v>
      </c>
      <c r="H17" s="25"/>
      <c r="I17" s="91">
        <f t="shared" si="1"/>
        <v>0</v>
      </c>
      <c r="J17" s="97">
        <f t="shared" si="2"/>
        <v>0</v>
      </c>
    </row>
    <row r="18" spans="1:10" s="3" customFormat="1" ht="20.149999999999999" customHeight="1">
      <c r="A18" s="53"/>
      <c r="B18" s="89" t="s">
        <v>60</v>
      </c>
      <c r="C18" s="5"/>
      <c r="D18" s="4"/>
      <c r="E18" s="4"/>
      <c r="F18" s="4"/>
      <c r="G18" s="97">
        <f t="shared" si="0"/>
        <v>0</v>
      </c>
      <c r="H18" s="4"/>
      <c r="I18" s="91">
        <f t="shared" si="1"/>
        <v>0</v>
      </c>
      <c r="J18" s="97">
        <f t="shared" si="2"/>
        <v>0</v>
      </c>
    </row>
    <row r="19" spans="1:10" s="2" customFormat="1">
      <c r="A19" s="5">
        <v>1</v>
      </c>
      <c r="B19" s="92" t="s">
        <v>171</v>
      </c>
      <c r="C19" s="96" t="s">
        <v>11</v>
      </c>
      <c r="D19" s="25"/>
      <c r="E19" s="64">
        <f>14*6</f>
        <v>84</v>
      </c>
      <c r="F19" s="25"/>
      <c r="G19" s="97">
        <f t="shared" si="0"/>
        <v>0</v>
      </c>
      <c r="H19" s="25"/>
      <c r="I19" s="91">
        <f t="shared" si="1"/>
        <v>0</v>
      </c>
      <c r="J19" s="97">
        <f t="shared" si="2"/>
        <v>0</v>
      </c>
    </row>
    <row r="20" spans="1:10" s="2" customFormat="1">
      <c r="A20" s="5">
        <v>2</v>
      </c>
      <c r="B20" s="99" t="s">
        <v>172</v>
      </c>
      <c r="C20" s="5" t="s">
        <v>11</v>
      </c>
      <c r="D20" s="4"/>
      <c r="E20" s="88">
        <v>28</v>
      </c>
      <c r="F20" s="25"/>
      <c r="G20" s="97">
        <f t="shared" si="0"/>
        <v>0</v>
      </c>
      <c r="H20" s="4"/>
      <c r="I20" s="91">
        <f t="shared" si="1"/>
        <v>0</v>
      </c>
      <c r="J20" s="97">
        <f t="shared" si="2"/>
        <v>0</v>
      </c>
    </row>
    <row r="21" spans="1:10" s="2" customFormat="1">
      <c r="A21" s="5">
        <v>3</v>
      </c>
      <c r="B21" s="99" t="s">
        <v>173</v>
      </c>
      <c r="C21" s="5" t="s">
        <v>11</v>
      </c>
      <c r="D21" s="4"/>
      <c r="E21" s="88">
        <f>E19+E20</f>
        <v>112</v>
      </c>
      <c r="F21" s="25"/>
      <c r="G21" s="97">
        <f t="shared" si="0"/>
        <v>0</v>
      </c>
      <c r="H21" s="4"/>
      <c r="I21" s="91">
        <f t="shared" si="1"/>
        <v>0</v>
      </c>
      <c r="J21" s="97">
        <f t="shared" si="2"/>
        <v>0</v>
      </c>
    </row>
    <row r="22" spans="1:10" s="2" customFormat="1">
      <c r="A22" s="5">
        <v>4</v>
      </c>
      <c r="B22" s="99" t="s">
        <v>71</v>
      </c>
      <c r="C22" s="5" t="s">
        <v>11</v>
      </c>
      <c r="D22" s="4"/>
      <c r="E22" s="88">
        <v>32</v>
      </c>
      <c r="F22" s="4"/>
      <c r="G22" s="97">
        <f t="shared" si="0"/>
        <v>0</v>
      </c>
      <c r="H22" s="4"/>
      <c r="I22" s="91">
        <f t="shared" si="1"/>
        <v>0</v>
      </c>
      <c r="J22" s="97">
        <f t="shared" si="2"/>
        <v>0</v>
      </c>
    </row>
    <row r="23" spans="1:10" s="2" customFormat="1" ht="20.149999999999999" customHeight="1">
      <c r="A23" s="80"/>
      <c r="B23" s="89" t="s">
        <v>61</v>
      </c>
      <c r="C23" s="80"/>
      <c r="D23" s="93"/>
      <c r="E23" s="93"/>
      <c r="F23" s="93"/>
      <c r="G23" s="97">
        <f t="shared" si="0"/>
        <v>0</v>
      </c>
      <c r="H23" s="93"/>
      <c r="I23" s="91">
        <f t="shared" si="1"/>
        <v>0</v>
      </c>
      <c r="J23" s="97">
        <f t="shared" si="2"/>
        <v>0</v>
      </c>
    </row>
    <row r="24" spans="1:10" s="2" customFormat="1">
      <c r="A24" s="5">
        <v>1</v>
      </c>
      <c r="B24" s="100" t="s">
        <v>174</v>
      </c>
      <c r="C24" s="96" t="s">
        <v>11</v>
      </c>
      <c r="D24" s="25"/>
      <c r="E24" s="64">
        <v>58</v>
      </c>
      <c r="F24" s="25"/>
      <c r="G24" s="97">
        <f t="shared" si="0"/>
        <v>0</v>
      </c>
      <c r="H24" s="25"/>
      <c r="I24" s="91">
        <f t="shared" si="1"/>
        <v>0</v>
      </c>
      <c r="J24" s="97">
        <f t="shared" si="2"/>
        <v>0</v>
      </c>
    </row>
    <row r="25" spans="1:10" s="2" customFormat="1">
      <c r="A25" s="5">
        <v>2</v>
      </c>
      <c r="B25" s="100" t="s">
        <v>72</v>
      </c>
      <c r="C25" s="96" t="s">
        <v>11</v>
      </c>
      <c r="D25" s="25"/>
      <c r="E25" s="64">
        <v>11</v>
      </c>
      <c r="F25" s="25"/>
      <c r="G25" s="97">
        <f t="shared" si="0"/>
        <v>0</v>
      </c>
      <c r="H25" s="25"/>
      <c r="I25" s="91">
        <f t="shared" si="1"/>
        <v>0</v>
      </c>
      <c r="J25" s="97">
        <f t="shared" si="2"/>
        <v>0</v>
      </c>
    </row>
    <row r="26" spans="1:10" s="2" customFormat="1">
      <c r="A26" s="5">
        <v>3</v>
      </c>
      <c r="B26" s="100" t="s">
        <v>73</v>
      </c>
      <c r="C26" s="96" t="s">
        <v>11</v>
      </c>
      <c r="D26" s="25"/>
      <c r="E26" s="64">
        <v>2</v>
      </c>
      <c r="F26" s="25"/>
      <c r="G26" s="97">
        <f t="shared" si="0"/>
        <v>0</v>
      </c>
      <c r="H26" s="25"/>
      <c r="I26" s="91">
        <f t="shared" si="1"/>
        <v>0</v>
      </c>
      <c r="J26" s="97">
        <f t="shared" si="2"/>
        <v>0</v>
      </c>
    </row>
    <row r="27" spans="1:10" s="2" customFormat="1">
      <c r="A27" s="23"/>
      <c r="B27" s="89" t="s">
        <v>62</v>
      </c>
      <c r="C27" s="28"/>
      <c r="D27" s="93"/>
      <c r="E27" s="93"/>
      <c r="F27" s="93"/>
      <c r="G27" s="97">
        <f t="shared" si="0"/>
        <v>0</v>
      </c>
      <c r="H27" s="93"/>
      <c r="I27" s="91">
        <f t="shared" si="1"/>
        <v>0</v>
      </c>
      <c r="J27" s="97">
        <f t="shared" si="2"/>
        <v>0</v>
      </c>
    </row>
    <row r="28" spans="1:10" s="2" customFormat="1">
      <c r="A28" s="5">
        <v>1</v>
      </c>
      <c r="B28" s="99" t="s">
        <v>74</v>
      </c>
      <c r="C28" s="9" t="s">
        <v>23</v>
      </c>
      <c r="D28" s="10"/>
      <c r="E28" s="88">
        <v>56</v>
      </c>
      <c r="F28" s="4"/>
      <c r="G28" s="97">
        <f t="shared" si="0"/>
        <v>0</v>
      </c>
      <c r="H28" s="4"/>
      <c r="I28" s="91">
        <f t="shared" si="1"/>
        <v>0</v>
      </c>
      <c r="J28" s="97">
        <f t="shared" si="2"/>
        <v>0</v>
      </c>
    </row>
    <row r="29" spans="1:10" s="2" customFormat="1">
      <c r="A29" s="5">
        <v>2</v>
      </c>
      <c r="B29" s="99" t="s">
        <v>75</v>
      </c>
      <c r="C29" s="9" t="s">
        <v>23</v>
      </c>
      <c r="D29" s="10"/>
      <c r="E29" s="88">
        <f>13*50</f>
        <v>650</v>
      </c>
      <c r="F29" s="4"/>
      <c r="G29" s="97">
        <f t="shared" si="0"/>
        <v>0</v>
      </c>
      <c r="H29" s="4"/>
      <c r="I29" s="91">
        <f t="shared" si="1"/>
        <v>0</v>
      </c>
      <c r="J29" s="97">
        <f t="shared" si="2"/>
        <v>0</v>
      </c>
    </row>
    <row r="30" spans="1:10" s="2" customFormat="1">
      <c r="A30" s="5">
        <v>3</v>
      </c>
      <c r="B30" s="99" t="s">
        <v>76</v>
      </c>
      <c r="C30" s="9" t="s">
        <v>23</v>
      </c>
      <c r="D30" s="10"/>
      <c r="E30" s="88">
        <v>550</v>
      </c>
      <c r="F30" s="4"/>
      <c r="G30" s="97">
        <f t="shared" si="0"/>
        <v>0</v>
      </c>
      <c r="H30" s="4"/>
      <c r="I30" s="91">
        <f t="shared" si="1"/>
        <v>0</v>
      </c>
      <c r="J30" s="97">
        <f t="shared" si="2"/>
        <v>0</v>
      </c>
    </row>
    <row r="31" spans="1:10" s="2" customFormat="1">
      <c r="A31" s="5"/>
      <c r="B31" s="89" t="s">
        <v>77</v>
      </c>
      <c r="C31" s="9"/>
      <c r="D31" s="4"/>
      <c r="E31" s="88"/>
      <c r="F31" s="4"/>
      <c r="G31" s="97">
        <f t="shared" si="0"/>
        <v>0</v>
      </c>
      <c r="H31" s="4"/>
      <c r="I31" s="91">
        <f t="shared" si="1"/>
        <v>0</v>
      </c>
      <c r="J31" s="97">
        <f t="shared" si="2"/>
        <v>0</v>
      </c>
    </row>
    <row r="32" spans="1:10" s="2" customFormat="1" ht="27">
      <c r="A32" s="5">
        <v>1</v>
      </c>
      <c r="B32" s="113" t="s">
        <v>78</v>
      </c>
      <c r="C32" s="9" t="s">
        <v>12</v>
      </c>
      <c r="D32" s="4"/>
      <c r="E32" s="88">
        <v>3</v>
      </c>
      <c r="F32" s="4"/>
      <c r="G32" s="97">
        <f t="shared" si="0"/>
        <v>0</v>
      </c>
      <c r="H32" s="4"/>
      <c r="I32" s="91">
        <f t="shared" si="1"/>
        <v>0</v>
      </c>
      <c r="J32" s="97">
        <f t="shared" si="2"/>
        <v>0</v>
      </c>
    </row>
    <row r="33" spans="1:10" s="2" customFormat="1">
      <c r="A33" s="5">
        <v>2</v>
      </c>
      <c r="B33" s="113" t="s">
        <v>79</v>
      </c>
      <c r="C33" s="9" t="s">
        <v>23</v>
      </c>
      <c r="D33" s="4"/>
      <c r="E33" s="88">
        <v>3</v>
      </c>
      <c r="F33" s="4"/>
      <c r="G33" s="97">
        <f t="shared" si="0"/>
        <v>0</v>
      </c>
      <c r="H33" s="4"/>
      <c r="I33" s="91">
        <f t="shared" si="1"/>
        <v>0</v>
      </c>
      <c r="J33" s="97">
        <f t="shared" si="2"/>
        <v>0</v>
      </c>
    </row>
    <row r="34" spans="1:10" s="2" customFormat="1">
      <c r="A34" s="5">
        <v>3</v>
      </c>
      <c r="B34" s="113" t="s">
        <v>175</v>
      </c>
      <c r="C34" s="9" t="s">
        <v>176</v>
      </c>
      <c r="D34" s="4"/>
      <c r="E34" s="88">
        <v>15</v>
      </c>
      <c r="F34" s="4"/>
      <c r="G34" s="97">
        <f t="shared" si="0"/>
        <v>0</v>
      </c>
      <c r="H34" s="4"/>
      <c r="I34" s="91">
        <f t="shared" si="1"/>
        <v>0</v>
      </c>
      <c r="J34" s="97">
        <f t="shared" si="2"/>
        <v>0</v>
      </c>
    </row>
    <row r="35" spans="1:10" s="2" customFormat="1" ht="27">
      <c r="A35" s="137">
        <v>1</v>
      </c>
      <c r="B35" s="146" t="s">
        <v>198</v>
      </c>
      <c r="C35" s="9" t="s">
        <v>196</v>
      </c>
      <c r="D35" s="4"/>
      <c r="E35" s="88">
        <v>1</v>
      </c>
      <c r="F35" s="4"/>
      <c r="G35" s="97">
        <f t="shared" si="0"/>
        <v>0</v>
      </c>
      <c r="H35" s="4"/>
      <c r="I35" s="91">
        <f t="shared" si="1"/>
        <v>0</v>
      </c>
      <c r="J35" s="97">
        <f>I35+G35</f>
        <v>0</v>
      </c>
    </row>
    <row r="36" spans="1:10" s="2" customFormat="1">
      <c r="A36" s="23"/>
      <c r="B36" s="23" t="s">
        <v>4</v>
      </c>
      <c r="C36" s="21"/>
      <c r="D36" s="21"/>
      <c r="E36" s="22"/>
      <c r="F36" s="18"/>
      <c r="G36" s="18">
        <f>SUM(G10:G34)</f>
        <v>0</v>
      </c>
      <c r="H36" s="18"/>
      <c r="I36" s="18">
        <f>SUM(I10:I34)</f>
        <v>0</v>
      </c>
      <c r="J36" s="18">
        <f>I36+G36</f>
        <v>0</v>
      </c>
    </row>
    <row r="37" spans="1:10" s="2" customFormat="1">
      <c r="A37" s="23"/>
      <c r="B37" s="8" t="s">
        <v>205</v>
      </c>
      <c r="C37" s="17">
        <v>0.08</v>
      </c>
      <c r="D37" s="17"/>
      <c r="E37" s="10"/>
      <c r="F37" s="10"/>
      <c r="G37" s="10"/>
      <c r="H37" s="10"/>
      <c r="I37" s="9"/>
      <c r="J37" s="97">
        <f>J36*C37</f>
        <v>0</v>
      </c>
    </row>
    <row r="38" spans="1:10" s="2" customFormat="1">
      <c r="A38" s="23"/>
      <c r="B38" s="14" t="s">
        <v>4</v>
      </c>
      <c r="C38" s="16"/>
      <c r="D38" s="16"/>
      <c r="E38" s="10"/>
      <c r="F38" s="10"/>
      <c r="G38" s="10"/>
      <c r="H38" s="10"/>
      <c r="I38" s="9"/>
      <c r="J38" s="97">
        <f>SUM(J36:J37)</f>
        <v>0</v>
      </c>
    </row>
    <row r="39" spans="1:10" s="2" customFormat="1">
      <c r="A39" s="23"/>
      <c r="B39" s="8" t="s">
        <v>8</v>
      </c>
      <c r="C39" s="17">
        <v>7.0000000000000007E-2</v>
      </c>
      <c r="D39" s="17"/>
      <c r="E39" s="10"/>
      <c r="F39" s="10"/>
      <c r="G39" s="10"/>
      <c r="H39" s="10"/>
      <c r="I39" s="9"/>
      <c r="J39" s="97">
        <f>J38*C39</f>
        <v>0</v>
      </c>
    </row>
    <row r="40" spans="1:10">
      <c r="A40" s="84"/>
      <c r="B40" s="14" t="s">
        <v>4</v>
      </c>
      <c r="C40" s="16"/>
      <c r="D40" s="16"/>
      <c r="E40" s="10"/>
      <c r="F40" s="10"/>
      <c r="G40" s="10"/>
      <c r="H40" s="10"/>
      <c r="I40" s="9"/>
      <c r="J40" s="97">
        <f>SUM(J38:J39)</f>
        <v>0</v>
      </c>
    </row>
    <row r="41" spans="1:10">
      <c r="A41" s="84"/>
      <c r="B41" s="8" t="s">
        <v>10</v>
      </c>
      <c r="C41" s="17">
        <v>0.01</v>
      </c>
      <c r="D41" s="17"/>
      <c r="E41" s="10"/>
      <c r="F41" s="10"/>
      <c r="G41" s="10"/>
      <c r="H41" s="10"/>
      <c r="I41" s="9"/>
      <c r="J41" s="97">
        <f>J40*C41</f>
        <v>0</v>
      </c>
    </row>
    <row r="42" spans="1:10">
      <c r="A42" s="84"/>
      <c r="B42" s="14" t="s">
        <v>4</v>
      </c>
      <c r="C42" s="17"/>
      <c r="D42" s="17"/>
      <c r="E42" s="10"/>
      <c r="F42" s="10"/>
      <c r="G42" s="10"/>
      <c r="H42" s="10"/>
      <c r="I42" s="9"/>
      <c r="J42" s="97">
        <f>SUM(J40:J41)</f>
        <v>0</v>
      </c>
    </row>
    <row r="43" spans="1:10">
      <c r="A43" s="84"/>
      <c r="B43" s="8" t="s">
        <v>27</v>
      </c>
      <c r="C43" s="17">
        <v>0.18</v>
      </c>
      <c r="D43" s="17"/>
      <c r="E43" s="10"/>
      <c r="F43" s="10"/>
      <c r="G43" s="10"/>
      <c r="H43" s="10"/>
      <c r="I43" s="9"/>
      <c r="J43" s="97">
        <f>J42*C43</f>
        <v>0</v>
      </c>
    </row>
    <row r="44" spans="1:10">
      <c r="A44" s="84"/>
      <c r="B44" s="39" t="s">
        <v>9</v>
      </c>
      <c r="C44" s="109"/>
      <c r="D44" s="109"/>
      <c r="E44" s="110"/>
      <c r="F44" s="110"/>
      <c r="G44" s="110"/>
      <c r="H44" s="110"/>
      <c r="I44" s="109"/>
      <c r="J44" s="102">
        <f>SUM(J42:J43)</f>
        <v>0</v>
      </c>
    </row>
  </sheetData>
  <mergeCells count="13">
    <mergeCell ref="A8:A17"/>
    <mergeCell ref="B2:J2"/>
    <mergeCell ref="F3:G3"/>
    <mergeCell ref="H3:I3"/>
    <mergeCell ref="F4:G4"/>
    <mergeCell ref="H4:I4"/>
    <mergeCell ref="J4:J5"/>
    <mergeCell ref="A4:A5"/>
    <mergeCell ref="A1:J1"/>
    <mergeCell ref="B4:B5"/>
    <mergeCell ref="C4:C5"/>
    <mergeCell ref="D4:D5"/>
    <mergeCell ref="E4:E5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J25"/>
  <sheetViews>
    <sheetView zoomScaleNormal="100" workbookViewId="0">
      <selection activeCell="B18" sqref="B18"/>
    </sheetView>
  </sheetViews>
  <sheetFormatPr defaultColWidth="9.1796875" defaultRowHeight="14.5"/>
  <cols>
    <col min="1" max="1" width="4.1796875" style="3" customWidth="1"/>
    <col min="2" max="2" width="57.81640625" style="1" customWidth="1"/>
    <col min="3" max="3" width="7.54296875" style="3" customWidth="1"/>
    <col min="4" max="4" width="9.54296875" style="2" customWidth="1"/>
    <col min="5" max="5" width="9.1796875" style="2" customWidth="1"/>
    <col min="6" max="6" width="8.1796875" style="2" customWidth="1"/>
    <col min="7" max="7" width="10.81640625" style="2" customWidth="1"/>
    <col min="8" max="8" width="14.81640625" style="2" customWidth="1"/>
    <col min="9" max="9" width="11.81640625" style="2" customWidth="1"/>
    <col min="10" max="10" width="13.81640625" style="2" customWidth="1"/>
    <col min="11" max="16384" width="9.1796875" style="1"/>
  </cols>
  <sheetData>
    <row r="1" spans="1:10">
      <c r="A1" s="176" t="s">
        <v>94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>
      <c r="A2" s="108"/>
      <c r="B2" s="177" t="s">
        <v>177</v>
      </c>
      <c r="C2" s="177"/>
      <c r="D2" s="177"/>
      <c r="E2" s="177"/>
      <c r="F2" s="177"/>
      <c r="G2" s="177"/>
      <c r="H2" s="177"/>
      <c r="I2" s="177"/>
      <c r="J2" s="177"/>
    </row>
    <row r="3" spans="1:10" ht="15" customHeight="1">
      <c r="A3" s="115"/>
      <c r="B3" s="116" t="s">
        <v>96</v>
      </c>
      <c r="C3" s="115"/>
      <c r="D3" s="115"/>
      <c r="E3" s="115"/>
      <c r="F3" s="117"/>
      <c r="G3" s="117"/>
      <c r="H3" s="118">
        <f>J25</f>
        <v>0</v>
      </c>
      <c r="I3" s="119"/>
      <c r="J3" s="15" t="s">
        <v>6</v>
      </c>
    </row>
    <row r="4" spans="1:10" s="3" customFormat="1" ht="21.75" customHeight="1">
      <c r="A4" s="166" t="s">
        <v>28</v>
      </c>
      <c r="B4" s="166" t="s">
        <v>0</v>
      </c>
      <c r="C4" s="166" t="s">
        <v>1</v>
      </c>
      <c r="D4" s="171" t="s">
        <v>20</v>
      </c>
      <c r="E4" s="171" t="s">
        <v>2</v>
      </c>
      <c r="F4" s="173" t="s">
        <v>3</v>
      </c>
      <c r="G4" s="174"/>
      <c r="H4" s="164" t="s">
        <v>19</v>
      </c>
      <c r="I4" s="165"/>
      <c r="J4" s="166" t="s">
        <v>4</v>
      </c>
    </row>
    <row r="5" spans="1:10" s="26" customFormat="1" ht="30" customHeight="1">
      <c r="A5" s="167"/>
      <c r="B5" s="167"/>
      <c r="C5" s="167"/>
      <c r="D5" s="172"/>
      <c r="E5" s="172"/>
      <c r="F5" s="9" t="s">
        <v>18</v>
      </c>
      <c r="G5" s="9" t="s">
        <v>4</v>
      </c>
      <c r="H5" s="9" t="s">
        <v>18</v>
      </c>
      <c r="I5" s="9" t="s">
        <v>4</v>
      </c>
      <c r="J5" s="167"/>
    </row>
    <row r="6" spans="1:10" s="2" customFormat="1">
      <c r="A6" s="149">
        <v>1</v>
      </c>
      <c r="B6" s="149">
        <v>2</v>
      </c>
      <c r="C6" s="149">
        <v>3</v>
      </c>
      <c r="D6" s="149">
        <v>4</v>
      </c>
      <c r="E6" s="149">
        <v>5</v>
      </c>
      <c r="F6" s="149">
        <v>8</v>
      </c>
      <c r="G6" s="149">
        <v>9</v>
      </c>
      <c r="H6" s="149">
        <v>10</v>
      </c>
      <c r="I6" s="149">
        <v>11</v>
      </c>
      <c r="J6" s="149">
        <v>12</v>
      </c>
    </row>
    <row r="7" spans="1:10" s="2" customFormat="1">
      <c r="A7" s="5">
        <v>1</v>
      </c>
      <c r="B7" s="6" t="s">
        <v>178</v>
      </c>
      <c r="C7" s="5" t="s">
        <v>125</v>
      </c>
      <c r="D7" s="5"/>
      <c r="E7" s="4">
        <v>20</v>
      </c>
      <c r="F7" s="4"/>
      <c r="G7" s="91">
        <f t="shared" ref="G7:G16" si="0">F7*E7</f>
        <v>0</v>
      </c>
      <c r="H7" s="4"/>
      <c r="I7" s="91">
        <f t="shared" ref="I7:I16" si="1">H7*E7</f>
        <v>0</v>
      </c>
      <c r="J7" s="91">
        <f>I7+G7</f>
        <v>0</v>
      </c>
    </row>
    <row r="8" spans="1:10" s="2" customFormat="1" ht="18" customHeight="1">
      <c r="A8" s="5">
        <v>2</v>
      </c>
      <c r="B8" s="6" t="s">
        <v>179</v>
      </c>
      <c r="C8" s="5" t="s">
        <v>125</v>
      </c>
      <c r="D8" s="5"/>
      <c r="E8" s="4">
        <v>32</v>
      </c>
      <c r="F8" s="4"/>
      <c r="G8" s="91">
        <f t="shared" si="0"/>
        <v>0</v>
      </c>
      <c r="H8" s="4"/>
      <c r="I8" s="91">
        <f t="shared" si="1"/>
        <v>0</v>
      </c>
      <c r="J8" s="91">
        <f t="shared" ref="J8:J16" si="2">I8+G8</f>
        <v>0</v>
      </c>
    </row>
    <row r="9" spans="1:10" s="2" customFormat="1">
      <c r="A9" s="5">
        <v>3</v>
      </c>
      <c r="B9" s="6" t="s">
        <v>180</v>
      </c>
      <c r="C9" s="5" t="s">
        <v>125</v>
      </c>
      <c r="D9" s="5"/>
      <c r="E9" s="4">
        <f>12*10</f>
        <v>120</v>
      </c>
      <c r="F9" s="4"/>
      <c r="G9" s="91">
        <f t="shared" si="0"/>
        <v>0</v>
      </c>
      <c r="H9" s="4"/>
      <c r="I9" s="91">
        <f t="shared" si="1"/>
        <v>0</v>
      </c>
      <c r="J9" s="91">
        <f t="shared" si="2"/>
        <v>0</v>
      </c>
    </row>
    <row r="10" spans="1:10" s="2" customFormat="1" ht="32.25" customHeight="1">
      <c r="A10" s="5">
        <v>4</v>
      </c>
      <c r="B10" s="6" t="s">
        <v>187</v>
      </c>
      <c r="C10" s="5" t="s">
        <v>39</v>
      </c>
      <c r="D10" s="5"/>
      <c r="E10" s="4">
        <v>10</v>
      </c>
      <c r="F10" s="4"/>
      <c r="G10" s="91">
        <f t="shared" si="0"/>
        <v>0</v>
      </c>
      <c r="H10" s="4"/>
      <c r="I10" s="91">
        <f t="shared" si="1"/>
        <v>0</v>
      </c>
      <c r="J10" s="91">
        <f t="shared" si="2"/>
        <v>0</v>
      </c>
    </row>
    <row r="11" spans="1:10" s="2" customFormat="1" ht="16.5" customHeight="1">
      <c r="A11" s="5">
        <v>5</v>
      </c>
      <c r="B11" s="6" t="s">
        <v>181</v>
      </c>
      <c r="C11" s="5" t="s">
        <v>11</v>
      </c>
      <c r="D11" s="5"/>
      <c r="E11" s="4">
        <f>(E7+E8+E9)/0.5</f>
        <v>344</v>
      </c>
      <c r="F11" s="4"/>
      <c r="G11" s="91">
        <f t="shared" si="0"/>
        <v>0</v>
      </c>
      <c r="H11" s="4"/>
      <c r="I11" s="91">
        <f t="shared" si="1"/>
        <v>0</v>
      </c>
      <c r="J11" s="91">
        <f t="shared" si="2"/>
        <v>0</v>
      </c>
    </row>
    <row r="12" spans="1:10" s="2" customFormat="1" ht="16.5" customHeight="1">
      <c r="A12" s="5">
        <v>6</v>
      </c>
      <c r="B12" s="6" t="s">
        <v>182</v>
      </c>
      <c r="C12" s="5" t="s">
        <v>39</v>
      </c>
      <c r="D12" s="5"/>
      <c r="E12" s="4">
        <f>E7/2</f>
        <v>10</v>
      </c>
      <c r="F12" s="4"/>
      <c r="G12" s="91">
        <f t="shared" si="0"/>
        <v>0</v>
      </c>
      <c r="H12" s="4"/>
      <c r="I12" s="91">
        <f t="shared" si="1"/>
        <v>0</v>
      </c>
      <c r="J12" s="91">
        <f t="shared" si="2"/>
        <v>0</v>
      </c>
    </row>
    <row r="13" spans="1:10" s="2" customFormat="1" ht="16.5" customHeight="1">
      <c r="A13" s="5">
        <v>7</v>
      </c>
      <c r="B13" s="6" t="s">
        <v>183</v>
      </c>
      <c r="C13" s="5" t="s">
        <v>39</v>
      </c>
      <c r="D13" s="5"/>
      <c r="E13" s="4">
        <f>E8*1</f>
        <v>32</v>
      </c>
      <c r="F13" s="4"/>
      <c r="G13" s="91">
        <f t="shared" si="0"/>
        <v>0</v>
      </c>
      <c r="H13" s="4"/>
      <c r="I13" s="91">
        <f t="shared" si="1"/>
        <v>0</v>
      </c>
      <c r="J13" s="91">
        <f t="shared" si="2"/>
        <v>0</v>
      </c>
    </row>
    <row r="14" spans="1:10" s="2" customFormat="1" ht="16.5" customHeight="1">
      <c r="A14" s="5">
        <v>8</v>
      </c>
      <c r="B14" s="6" t="s">
        <v>184</v>
      </c>
      <c r="C14" s="5" t="s">
        <v>39</v>
      </c>
      <c r="D14" s="5"/>
      <c r="E14" s="4">
        <f>E9*0.2</f>
        <v>24</v>
      </c>
      <c r="F14" s="4"/>
      <c r="G14" s="91">
        <f t="shared" si="0"/>
        <v>0</v>
      </c>
      <c r="H14" s="4"/>
      <c r="I14" s="91">
        <f t="shared" si="1"/>
        <v>0</v>
      </c>
      <c r="J14" s="91">
        <f t="shared" si="2"/>
        <v>0</v>
      </c>
    </row>
    <row r="15" spans="1:10" s="2" customFormat="1" ht="18.75" customHeight="1">
      <c r="A15" s="5">
        <v>9</v>
      </c>
      <c r="B15" s="6" t="s">
        <v>185</v>
      </c>
      <c r="C15" s="5" t="s">
        <v>125</v>
      </c>
      <c r="D15" s="5"/>
      <c r="E15" s="4">
        <v>22</v>
      </c>
      <c r="F15" s="4"/>
      <c r="G15" s="91">
        <f t="shared" si="0"/>
        <v>0</v>
      </c>
      <c r="H15" s="4"/>
      <c r="I15" s="91">
        <f t="shared" si="1"/>
        <v>0</v>
      </c>
      <c r="J15" s="91">
        <f t="shared" si="2"/>
        <v>0</v>
      </c>
    </row>
    <row r="16" spans="1:10" s="2" customFormat="1">
      <c r="A16" s="5">
        <v>10</v>
      </c>
      <c r="B16" s="6" t="s">
        <v>160</v>
      </c>
      <c r="C16" s="5" t="s">
        <v>186</v>
      </c>
      <c r="D16" s="5"/>
      <c r="E16" s="4">
        <v>10</v>
      </c>
      <c r="F16" s="4"/>
      <c r="G16" s="91">
        <f t="shared" si="0"/>
        <v>0</v>
      </c>
      <c r="H16" s="4"/>
      <c r="I16" s="91">
        <f t="shared" si="1"/>
        <v>0</v>
      </c>
      <c r="J16" s="91">
        <f t="shared" si="2"/>
        <v>0</v>
      </c>
    </row>
    <row r="17" spans="1:10" s="2" customFormat="1">
      <c r="A17" s="23"/>
      <c r="B17" s="23" t="s">
        <v>4</v>
      </c>
      <c r="C17" s="21"/>
      <c r="D17" s="21"/>
      <c r="E17" s="22"/>
      <c r="F17" s="18"/>
      <c r="G17" s="18">
        <f>SUM(G7:G16)</f>
        <v>0</v>
      </c>
      <c r="H17" s="18"/>
      <c r="I17" s="18">
        <f>SUM(I7:I16)</f>
        <v>0</v>
      </c>
      <c r="J17" s="18">
        <f>I17+G17</f>
        <v>0</v>
      </c>
    </row>
    <row r="18" spans="1:10" s="2" customFormat="1">
      <c r="A18" s="23"/>
      <c r="B18" s="8" t="s">
        <v>205</v>
      </c>
      <c r="C18" s="17">
        <v>0.08</v>
      </c>
      <c r="D18" s="17"/>
      <c r="E18" s="10"/>
      <c r="F18" s="10"/>
      <c r="G18" s="10"/>
      <c r="H18" s="10"/>
      <c r="I18" s="9"/>
      <c r="J18" s="97">
        <f>J17*C18</f>
        <v>0</v>
      </c>
    </row>
    <row r="19" spans="1:10" s="2" customFormat="1">
      <c r="A19" s="23"/>
      <c r="B19" s="14" t="s">
        <v>4</v>
      </c>
      <c r="C19" s="16"/>
      <c r="D19" s="16"/>
      <c r="E19" s="10"/>
      <c r="F19" s="10"/>
      <c r="G19" s="10"/>
      <c r="H19" s="10"/>
      <c r="I19" s="9"/>
      <c r="J19" s="97">
        <f>SUM(J17:J18)</f>
        <v>0</v>
      </c>
    </row>
    <row r="20" spans="1:10" s="2" customFormat="1">
      <c r="A20" s="23"/>
      <c r="B20" s="8" t="s">
        <v>8</v>
      </c>
      <c r="C20" s="17">
        <v>7.0000000000000007E-2</v>
      </c>
      <c r="D20" s="17"/>
      <c r="E20" s="10"/>
      <c r="F20" s="10"/>
      <c r="G20" s="10"/>
      <c r="H20" s="10"/>
      <c r="I20" s="9"/>
      <c r="J20" s="97">
        <f>J19*C20</f>
        <v>0</v>
      </c>
    </row>
    <row r="21" spans="1:10">
      <c r="A21" s="84"/>
      <c r="B21" s="14" t="s">
        <v>4</v>
      </c>
      <c r="C21" s="16"/>
      <c r="D21" s="16"/>
      <c r="E21" s="10"/>
      <c r="F21" s="10"/>
      <c r="G21" s="10"/>
      <c r="H21" s="10"/>
      <c r="I21" s="9"/>
      <c r="J21" s="97">
        <f>SUM(J19:J20)</f>
        <v>0</v>
      </c>
    </row>
    <row r="22" spans="1:10">
      <c r="A22" s="84"/>
      <c r="B22" s="8" t="s">
        <v>10</v>
      </c>
      <c r="C22" s="17">
        <v>0.01</v>
      </c>
      <c r="D22" s="17"/>
      <c r="E22" s="10"/>
      <c r="F22" s="10"/>
      <c r="G22" s="10"/>
      <c r="H22" s="10"/>
      <c r="I22" s="9"/>
      <c r="J22" s="97">
        <f>J21*C22</f>
        <v>0</v>
      </c>
    </row>
    <row r="23" spans="1:10">
      <c r="A23" s="84"/>
      <c r="B23" s="14" t="s">
        <v>4</v>
      </c>
      <c r="C23" s="17"/>
      <c r="D23" s="17"/>
      <c r="E23" s="10"/>
      <c r="F23" s="10"/>
      <c r="G23" s="10"/>
      <c r="H23" s="10"/>
      <c r="I23" s="9"/>
      <c r="J23" s="97">
        <f>SUM(J21:J22)</f>
        <v>0</v>
      </c>
    </row>
    <row r="24" spans="1:10">
      <c r="A24" s="84"/>
      <c r="B24" s="8" t="s">
        <v>27</v>
      </c>
      <c r="C24" s="17">
        <v>0.18</v>
      </c>
      <c r="D24" s="17"/>
      <c r="E24" s="10"/>
      <c r="F24" s="10"/>
      <c r="G24" s="10"/>
      <c r="H24" s="10"/>
      <c r="I24" s="9"/>
      <c r="J24" s="97">
        <f>J23*C24</f>
        <v>0</v>
      </c>
    </row>
    <row r="25" spans="1:10">
      <c r="A25" s="84"/>
      <c r="B25" s="39" t="s">
        <v>9</v>
      </c>
      <c r="C25" s="109"/>
      <c r="D25" s="109"/>
      <c r="E25" s="110"/>
      <c r="F25" s="110"/>
      <c r="G25" s="110"/>
      <c r="H25" s="110"/>
      <c r="I25" s="109"/>
      <c r="J25" s="102">
        <f>SUM(J23:J24)</f>
        <v>0</v>
      </c>
    </row>
  </sheetData>
  <mergeCells count="10">
    <mergeCell ref="A1:J1"/>
    <mergeCell ref="B2:J2"/>
    <mergeCell ref="F4:G4"/>
    <mergeCell ref="H4:I4"/>
    <mergeCell ref="J4:J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6C68D16A6714882B06CE6011CD8AF" ma:contentTypeVersion="14" ma:contentTypeDescription="Create a new document." ma:contentTypeScope="" ma:versionID="b75c3284c116e19cfb96235948ee7669">
  <xsd:schema xmlns:xsd="http://www.w3.org/2001/XMLSchema" xmlns:xs="http://www.w3.org/2001/XMLSchema" xmlns:p="http://schemas.microsoft.com/office/2006/metadata/properties" xmlns:ns3="ec5fe707-17b0-409d-ac01-881f16400e0a" xmlns:ns4="9bb1785e-ba68-4db7-aedb-5c4bb9733b0d" targetNamespace="http://schemas.microsoft.com/office/2006/metadata/properties" ma:root="true" ma:fieldsID="e6a7b47ba5c7e4b3382444b2fa302968" ns3:_="" ns4:_="">
    <xsd:import namespace="ec5fe707-17b0-409d-ac01-881f16400e0a"/>
    <xsd:import namespace="9bb1785e-ba68-4db7-aedb-5c4bb9733b0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fe707-17b0-409d-ac01-881f16400e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b1785e-ba68-4db7-aedb-5c4bb9733b0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c5fe707-17b0-409d-ac01-881f16400e0a" xsi:nil="true"/>
  </documentManagement>
</p:properties>
</file>

<file path=customXml/itemProps1.xml><?xml version="1.0" encoding="utf-8"?>
<ds:datastoreItem xmlns:ds="http://schemas.openxmlformats.org/officeDocument/2006/customXml" ds:itemID="{C5CDDC07-A4EA-496E-9CC5-9755499BFA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28DFD1-0E63-4C79-A4D4-18F28E43C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5fe707-17b0-409d-ac01-881f16400e0a"/>
    <ds:schemaRef ds:uri="9bb1785e-ba68-4db7-aedb-5c4bb9733b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0842F6-26B5-4590-9A32-3B82B1622C42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9bb1785e-ba68-4db7-aedb-5c4bb9733b0d"/>
    <ds:schemaRef ds:uri="http://purl.org/dc/dcmitype/"/>
    <ds:schemaRef ds:uri="http://schemas.microsoft.com/office/2006/metadata/properties"/>
    <ds:schemaRef ds:uri="http://purl.org/dc/elements/1.1/"/>
    <ds:schemaRef ds:uri="ec5fe707-17b0-409d-ac01-881f16400e0a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ნაკრები</vt:lpstr>
      <vt:lpstr>საპირფარეშოს მოწყობა </vt:lpstr>
      <vt:lpstr>სამშენ. მოსაპირკეთებელი</vt:lpstr>
      <vt:lpstr>სანტექნიკა</vt:lpstr>
      <vt:lpstr>გათბობა</vt:lpstr>
      <vt:lpstr>ელექტროობა</vt:lpstr>
      <vt:lpstr>სამედიცინო ჟანგბადი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2024-12-27T15:12:14Z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0x010100FB16C68D16A6714882B06CE6011CD8AF</vt:lpwstr>
  </property>
</Properties>
</file>