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Rehabiliatations 2024\Pumping Stations renovation and arragments\წავკისი, სატუმბოს მოწყობა_გიორგი შენგელია\"/>
    </mc:Choice>
  </mc:AlternateContent>
  <bookViews>
    <workbookView xWindow="0" yWindow="0" windowWidth="23040" windowHeight="8784"/>
  </bookViews>
  <sheets>
    <sheet name="კრებსითი სატენდრო" sheetId="1" r:id="rId1"/>
  </sheets>
  <externalReferences>
    <externalReference r:id="rId2"/>
  </externalReferences>
  <definedNames>
    <definedName name="_xlnm._FilterDatabase" localSheetId="0" hidden="1">'კრებსითი სატენდრო'!$A$6:$G$204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3" i="1" l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7" i="1"/>
  <c r="F176" i="1"/>
  <c r="F175" i="1"/>
  <c r="F174" i="1"/>
  <c r="F173" i="1"/>
  <c r="F172" i="1"/>
  <c r="F171" i="1"/>
  <c r="F170" i="1"/>
  <c r="F169" i="1"/>
  <c r="F168" i="1"/>
  <c r="A168" i="1"/>
  <c r="A169" i="1" s="1"/>
  <c r="A170" i="1" s="1"/>
  <c r="A171" i="1" s="1"/>
  <c r="A172" i="1" s="1"/>
  <c r="A175" i="1" s="1"/>
  <c r="A176" i="1" s="1"/>
  <c r="A177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F167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A118" i="1"/>
  <c r="A120" i="1" s="1"/>
  <c r="A122" i="1" s="1"/>
  <c r="A124" i="1" s="1"/>
  <c r="A126" i="1" s="1"/>
  <c r="A128" i="1" s="1"/>
  <c r="A130" i="1" s="1"/>
  <c r="A132" i="1" s="1"/>
  <c r="A134" i="1" s="1"/>
  <c r="A136" i="1" s="1"/>
  <c r="A138" i="1" s="1"/>
  <c r="A140" i="1" s="1"/>
  <c r="A142" i="1" s="1"/>
  <c r="A143" i="1" s="1"/>
  <c r="A144" i="1" s="1"/>
  <c r="A148" i="1" s="1"/>
  <c r="A149" i="1" s="1"/>
  <c r="A150" i="1" s="1"/>
  <c r="A152" i="1" s="1"/>
  <c r="A153" i="1" s="1"/>
  <c r="A154" i="1" s="1"/>
  <c r="A155" i="1" s="1"/>
  <c r="A156" i="1" s="1"/>
  <c r="A157" i="1" s="1"/>
  <c r="A158" i="1" s="1"/>
  <c r="A160" i="1" s="1"/>
  <c r="A161" i="1" s="1"/>
  <c r="A162" i="1" s="1"/>
  <c r="A163" i="1" s="1"/>
  <c r="A164" i="1" s="1"/>
  <c r="F117" i="1"/>
  <c r="F116" i="1"/>
  <c r="F115" i="1"/>
  <c r="A115" i="1"/>
  <c r="F114" i="1"/>
  <c r="F113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A9" i="1"/>
  <c r="A10" i="1" s="1"/>
  <c r="A11" i="1" s="1"/>
  <c r="A12" i="1" s="1"/>
  <c r="A13" i="1" s="1"/>
  <c r="A14" i="1" s="1"/>
  <c r="A15" i="1" s="1"/>
  <c r="A16" i="1" s="1"/>
  <c r="A17" i="1" s="1"/>
  <c r="A19" i="1" s="1"/>
  <c r="A21" i="1" s="1"/>
  <c r="A22" i="1" s="1"/>
  <c r="A23" i="1" s="1"/>
  <c r="A25" i="1" s="1"/>
  <c r="A26" i="1" s="1"/>
  <c r="A27" i="1" s="1"/>
  <c r="A29" i="1" s="1"/>
  <c r="A30" i="1" s="1"/>
  <c r="A31" i="1" s="1"/>
  <c r="A33" i="1" s="1"/>
  <c r="A34" i="1" s="1"/>
  <c r="A35" i="1" s="1"/>
  <c r="A37" i="1" s="1"/>
  <c r="A38" i="1" s="1"/>
  <c r="A39" i="1" s="1"/>
  <c r="A40" i="1" s="1"/>
  <c r="A42" i="1" s="1"/>
  <c r="A44" i="1" s="1"/>
  <c r="A46" i="1" s="1"/>
  <c r="A49" i="1" s="1"/>
  <c r="A52" i="1" s="1"/>
  <c r="A53" i="1" s="1"/>
  <c r="A54" i="1" s="1"/>
  <c r="A55" i="1" s="1"/>
  <c r="A57" i="1" s="1"/>
  <c r="A59" i="1" s="1"/>
  <c r="A60" i="1" s="1"/>
  <c r="A61" i="1" s="1"/>
  <c r="A63" i="1" s="1"/>
  <c r="A65" i="1" s="1"/>
  <c r="A67" i="1" s="1"/>
  <c r="A69" i="1" s="1"/>
  <c r="A71" i="1" s="1"/>
  <c r="A73" i="1" s="1"/>
  <c r="A75" i="1" s="1"/>
  <c r="A77" i="1" s="1"/>
  <c r="A79" i="1" s="1"/>
  <c r="A81" i="1" s="1"/>
  <c r="A83" i="1" s="1"/>
  <c r="A85" i="1" s="1"/>
  <c r="A87" i="1" s="1"/>
  <c r="A88" i="1" s="1"/>
  <c r="A89" i="1" s="1"/>
  <c r="A91" i="1" s="1"/>
  <c r="A92" i="1" s="1"/>
  <c r="A93" i="1" s="1"/>
  <c r="A94" i="1" s="1"/>
  <c r="A95" i="1" s="1"/>
  <c r="A97" i="1" s="1"/>
  <c r="A99" i="1" s="1"/>
  <c r="A101" i="1" s="1"/>
  <c r="A103" i="1" s="1"/>
  <c r="A105" i="1" s="1"/>
  <c r="A107" i="1" s="1"/>
  <c r="A110" i="1" s="1"/>
  <c r="F8" i="1"/>
  <c r="F195" i="1" s="1"/>
  <c r="F199" i="1" s="1"/>
  <c r="F201" i="1" s="1"/>
  <c r="F2" i="1"/>
</calcChain>
</file>

<file path=xl/sharedStrings.xml><?xml version="1.0" encoding="utf-8"?>
<sst xmlns="http://schemas.openxmlformats.org/spreadsheetml/2006/main" count="633" uniqueCount="265">
  <si>
    <t>სოფ. წავკისში, ოთხი აბონენტისათვის (ს/კ. 01.81.02.365.013; 01.81.02.365.020; 01.81.02.365.063; 01.81.02.365.017)
წყალსადენის ტუმბოს და ქსელის მოწყობა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</si>
  <si>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</si>
  <si>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</si>
  <si>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</si>
  <si>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</si>
  <si>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</si>
  <si>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</si>
  <si>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წყალსადენის ქსელის მოწყობა</t>
  </si>
  <si>
    <t>კონტრაქტორის მომსახურება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</si>
  <si>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</si>
  <si>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r>
      <t>მ</t>
    </r>
    <r>
      <rPr>
        <vertAlign val="superscript"/>
        <sz val="10"/>
        <rFont val="Segoe UI"/>
        <family val="2"/>
      </rPr>
      <t>3</t>
    </r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</si>
  <si>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</si>
  <si>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</si>
  <si>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ხელით ავ/თვითმცლელებზე</t>
  </si>
  <si>
    <t>ავტოთვითმცლელით გატანა 50.5 კმ</t>
  </si>
  <si>
    <t>ტ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</si>
  <si>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 (K=0.98-1.25) გადაადგილება 50 მ-ზე სამშენებლო ობიექტზე</t>
  </si>
  <si>
    <t>თხრილის შევსება (ბალასტი) ქვიშა-ხრეშოვანი ნარევით (ფრაქცია 0-80 მმ; 0-120 მმ;) მექანიზმით, დატკეპნით (K=0.98-1.25) გადაადგილება 50 მ-ზე სამშენებლო ობიექტზე</t>
  </si>
  <si>
    <t>ჭის ქვეშ ღორღის ბალიშის (ფრაქცია 0-40 მმ) მოწყობა 10 სმ დატკეპვნით (k=0.98-1.25)</t>
  </si>
  <si>
    <t>ჭის ქვაბულის კედლების გამაგრება ფარებით</t>
  </si>
  <si>
    <t>მ²</t>
  </si>
  <si>
    <t>წყალსადენის რკ/ბ ანაკრები წრ. ჭის D=1.5 მ Hსრ=1.86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</si>
  <si>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10-1</t>
  </si>
  <si>
    <t>თუჯის ჩარჩო ხუფი 65 სმ შეძენა</t>
  </si>
  <si>
    <t>ც</t>
  </si>
  <si>
    <t>gwp</t>
  </si>
  <si>
    <t>წყალსადენის რკ/ბ ანაკრები წრ. ჭის D=1.00 მ Hსრ=1.8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</si>
  <si>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11-1</t>
  </si>
  <si>
    <t>ჭის რგოლების გადაბმის ადგილას ჰიდროსაიზოლაციო მასალა "პენებარი" შეძენა-მოწყობა</t>
  </si>
  <si>
    <t>მ</t>
  </si>
  <si>
    <t>ლითონის ელემენტების შეღებვა ანტიკოროზიული ლაქით</t>
  </si>
  <si>
    <r>
      <t>მ</t>
    </r>
    <r>
      <rPr>
        <vertAlign val="superscript"/>
        <sz val="10"/>
        <rFont val="Segoe UI"/>
        <family val="2"/>
      </rPr>
      <t>2</t>
    </r>
  </si>
  <si>
    <t>წყალსადენის პოლიეთილენის მილის მონტაჟი PE100 SDR11 PN16 d=355 მმ /პირაპირა შედუღებით/</t>
  </si>
  <si>
    <t>14-1</t>
  </si>
  <si>
    <t>წყალსადენის პოლიეთილენის მილის შეძენა PE100 SDR11 PN16 d=355 მმ</t>
  </si>
  <si>
    <t>წყალსადენის პოლიეთილენის მილის ჰიდრავლიკური გამოცდა PE100 SDR11 PN16 d=355 მმ</t>
  </si>
  <si>
    <t>წყალსადენის პოლიეთილენის მილის გარეცხვა ქლორიანი წყლით PE100 SDR11 PN16 d=355 მმ</t>
  </si>
  <si>
    <t>წყალსადენის პოლიეთილენის მილის მონტაჟი PE100 SDR11 PN16 d=315 მმ /პირაპირა შედუღებით/</t>
  </si>
  <si>
    <t>17-1</t>
  </si>
  <si>
    <t>წყალსადენის პოლიეთილენის მილის შეძენა PE100 SDR11 PN16 d=315 მმ</t>
  </si>
  <si>
    <t>წყალსადენის პოლიეთილენის მილის ჰიდრავლიკური გამოცდა PE100 SDR11 PN16 d=315 მმ</t>
  </si>
  <si>
    <t>წყალსადენის პოლიეთილენის მილის გარეცხვა ქლორიანი წყლით PE100 SDR11 PN16 d=315 მმ</t>
  </si>
  <si>
    <t>წყალსადენის პოლიეთილენის მილის მონტაჟი PE100 SDR11 PN16 d=63 მმ</t>
  </si>
  <si>
    <t>20-1</t>
  </si>
  <si>
    <t>წყალსადენის პოლიეთილენის მილის შეძენა PE100 SDR11 PN16 d=63 მმ</t>
  </si>
  <si>
    <t>წყალსადენის პოლიეთილენის მილის ჰიდრავლიკური გამოცდა PE100 SDR11 PN16 d=63 მმ</t>
  </si>
  <si>
    <t>წყალსადენის პოლიეთილენის მილის გარეცხვა ქლორიანი წყლით PE100 SDR11 PN16 d=63 მმ</t>
  </si>
  <si>
    <t>წყალსადენის პოლიეთილენის მილის მონტაჟი PE100 SDR11 PN16 d=32 მმ</t>
  </si>
  <si>
    <t>23-1</t>
  </si>
  <si>
    <t>წყალსადენის პოლიეთილენის მილის შეძენა PE100 SDR11 PN16 d=32 მმ</t>
  </si>
  <si>
    <t>წყალსადენის პოლიეთილენის მილის ჰიდრავლიკური გამოცდა PE100 SDR11 PN16 d=32 მმ</t>
  </si>
  <si>
    <t>წყალსადენის პოლიეთილენის მილის გარეცხვა ქლორიანი წყლით PE100 SDR11 PN16 d=32 მმ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</si>
  <si>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</si>
  <si>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თუჯის ურდულის PN16 d=300 მმ მოწყობა</t>
  </si>
  <si>
    <t>27-1</t>
  </si>
  <si>
    <t>თუჯის ურდული PN16 d=300 მმ შეძენა</t>
  </si>
  <si>
    <t>თუჯის ურდულის PN16 d=50 მმ მოწყობა</t>
  </si>
  <si>
    <t>28-1</t>
  </si>
  <si>
    <t>თუჯის ურდული PN16 d=50 მმ შეძენა</t>
  </si>
  <si>
    <t>ფოლადის ჩასაკეთებელი დეტალის PN16 d=300 მმ მოწყობა (1 ცალი)</t>
  </si>
  <si>
    <t>29-1</t>
  </si>
  <si>
    <t>ფოლადის ჩასაკეთებელი PN16 d=300 მმ შეძენა</t>
  </si>
  <si>
    <t>პოლიეთილენის ადაპტორი მილტუჩით მოწყობა PN16 d=315 მმ</t>
  </si>
  <si>
    <t>30-1</t>
  </si>
  <si>
    <t>პოლიეთილენის ადაპტორი PN16 d=315 მმ შეძენა</t>
  </si>
  <si>
    <t>30-2</t>
  </si>
  <si>
    <t>ადაპტორის მილტუჩა PN16 d=315 მმ შეძენა</t>
  </si>
  <si>
    <t>კონტრაქტორის მასალა</t>
  </si>
  <si>
    <t>პოლიეთილენის ადაპტორი მილტუჩით მოწყობა PN16 d=63 მმ</t>
  </si>
  <si>
    <t>31-1</t>
  </si>
  <si>
    <t>პოლიეთილენის ადაპტორი PN16 d=63 მმ შეძენა</t>
  </si>
  <si>
    <t>31-2</t>
  </si>
  <si>
    <t>ადაპტორის მილტუჩა PN16 d=63 მმ შეძენა</t>
  </si>
  <si>
    <t>ჩობალის d=426/6 მმ (2 ცალი) შეძენა და მოწყობა</t>
  </si>
  <si>
    <t>ჩობალის d=114/4.5 მმ (2 ცალი) შეძენა და მოწყობა</t>
  </si>
  <si>
    <t>გაზინთული (გაპოხილი) თოკი ჩობალებისათვის (15.0 მ)</t>
  </si>
  <si>
    <t>კგ</t>
  </si>
  <si>
    <t>პოლიეთილენის სახშობის PN16 d=355 მმ მოწყობა</t>
  </si>
  <si>
    <t>35-1</t>
  </si>
  <si>
    <t>პოლიეთილენის სახშობი PN16 d=355 მმ შეძენა</t>
  </si>
  <si>
    <t>პოლიეთილენის სახშობის PN16 d=63 მმ მოწყობა</t>
  </si>
  <si>
    <t>36-1</t>
  </si>
  <si>
    <t>პოლიეთილენის სახშობი PN16 d=63 მმ შეძენა</t>
  </si>
  <si>
    <t>საყრდენი ფოლადის მილის d=114/4 მმ L=0.3 მ; ფოლადის ფურცლით 200X200 მმ სისქით 6 მმ (2 ცალი) (1 კომპ.) შეძენა/ მოწყობა</t>
  </si>
  <si>
    <t>საყრდენი ფოლადის მილის d=51/3.5 მმ L=0.35 მ; (1 კომპ.) ფოლადის ფურცლით 200X200 მმ სისქით 6 მმ (2 ცალი) მოწყობა</t>
  </si>
  <si>
    <t>პოლიეთილენის შემაერთებელი ელ. ქუროს მოწყობა PN16 d=355 მმ</t>
  </si>
  <si>
    <t>39-1</t>
  </si>
  <si>
    <t>პოლიეთილენის ელ. ქურო PN16 d=355 მმ შეძენა</t>
  </si>
  <si>
    <t>პოლიეთილენის შემაერთებელი ელ. ქუროს მოწყობა PN16 d=315 მმ</t>
  </si>
  <si>
    <t>40-1</t>
  </si>
  <si>
    <t>პოლიეთილენის ელ. ქურო PN16 d=315 მმ შეძენა</t>
  </si>
  <si>
    <t>პოლიეთილენის შემაერთებელი ელ. ქუროს მოწყობა PN16 d=63 მმ</t>
  </si>
  <si>
    <t>41-1</t>
  </si>
  <si>
    <t>პოლიეთილენის ელ. ქურო PN16 d=63 მმ შეძენა</t>
  </si>
  <si>
    <t>პოლიეთილენის შემაერთებელი ელ. ქუროს მოწყობა PN16 d=32 მმ</t>
  </si>
  <si>
    <t>42-1</t>
  </si>
  <si>
    <t>პოლიეთილენის ელ. ქურო PN16 d=32 მმ შეძენა</t>
  </si>
  <si>
    <t>პოლიეთილენის მუხლის PN16 d=355 მმ 45° მოწყობა</t>
  </si>
  <si>
    <t>43-1</t>
  </si>
  <si>
    <t>პოლიეთილენის მუხლი PN16 d=355 მმ 45° შეძენა</t>
  </si>
  <si>
    <t>პოლიეთილენის მუხლის PN16 d=63 მმ 45°მოწყობა</t>
  </si>
  <si>
    <t>44-1</t>
  </si>
  <si>
    <t>პოლიეთილენის მუხლი PN16 d=63 მმ 45° შეძენა</t>
  </si>
  <si>
    <t>პოლიეთილენის მუხლის PN16 d=63 მმ 90°მოწყობა</t>
  </si>
  <si>
    <t>45-1</t>
  </si>
  <si>
    <t>პოლიეთილენის მუხლი PN16 d=63 მმ 90° შეძენა</t>
  </si>
  <si>
    <t>პოლიეთილენის გადამყვანის მოწყობა d=355/315 მმ</t>
  </si>
  <si>
    <t>46-1</t>
  </si>
  <si>
    <t>პოლიეთილენის გადამყვანი d=355/315 მმ შეძენა</t>
  </si>
  <si>
    <t>პოლიეთილენის სამკაპის შეძენა მოწყობა d=355/355 მმ</t>
  </si>
  <si>
    <t>47-1</t>
  </si>
  <si>
    <t>პოლიეთილენის სამკაპი d=355/355 მმ შეძენა</t>
  </si>
  <si>
    <t>პოლიეთილენის სამკაპის d=355/63 მმ მოწყობა</t>
  </si>
  <si>
    <t>48-1</t>
  </si>
  <si>
    <t>პოლიეთილენის სამკაპი d=355/63 მმ შეძენა</t>
  </si>
  <si>
    <t>პოლიეთილენის სამკაპის PN16 d=63/63 მმ მოწყობა</t>
  </si>
  <si>
    <t>49-1</t>
  </si>
  <si>
    <t>პოლიეთილენის სამკაპი PN16 d=63/63 მმ შეძენა</t>
  </si>
  <si>
    <t>პოლიეთილენის სამკაპის PN16 d=63/32 მმ მოწყობა</t>
  </si>
  <si>
    <t>50-1</t>
  </si>
  <si>
    <t>პოლიეთილენის სამკაპი PN16 d=63/32 მმ შეძენა</t>
  </si>
  <si>
    <t>პოლიეთილენის ქურო უნაგირის PN16 d=63/32 მმ მოწყობა</t>
  </si>
  <si>
    <t>51-1</t>
  </si>
  <si>
    <t>პოლიეთილენის ქურო უნაგირი PN16 d=63/32 მმ შეძენა</t>
  </si>
  <si>
    <t>პოლიეთილენის მილის პირიპირა შედუღებით გადაბმის ადგილების შემოწმება PE100 SDR11 PN16 d=355 მმ</t>
  </si>
  <si>
    <t>ადგ.</t>
  </si>
  <si>
    <t>პოლიეთილენის მილის პირიპირა შედუღების გადაბმის ადგილების შემოწმება PE100 SDR11 PN16 d=315 მმ</t>
  </si>
  <si>
    <t>წყალსადენის პოლიეთილენის მილის მონტაჟი PE100 SDR11 PN16 d=63 მმ ზედმეტი და გამოყენებული წყლის (რეცხვა) გადამღვრელისთვის</t>
  </si>
  <si>
    <t>54-1</t>
  </si>
  <si>
    <t>საპროექტო პოლიეთილენის PE100 SDR11 PN16 d=355 მმ მილის შეჭრა არსებულ d=355 მმ პოლიეთილენის ქსელში (სამკაპით)</t>
  </si>
  <si>
    <t>საპროექტო პოლიეთილენის PE100 SDR11 PN16 d=32 მმ მილის შეჭრა არსებულ d=32 მმ პოლიეთილენის ქსელში</t>
  </si>
  <si>
    <t>ტრანშეის მოწყობის დროს არსებული კანალიზაციის მილების დამაგრება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</si>
  <si>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</si>
  <si>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გაზსადენის მილის დამაგრება</t>
  </si>
  <si>
    <t>წყალმზომის კვანძის მოწყობა d=32 მმ მილზე</t>
  </si>
  <si>
    <t>წყალმზომის კომპოზიტური ოთხკუთხა პლასტმასის ჭის (485X485X415) მმ მოწყობა წყალმზომის კვანძისთვის</t>
  </si>
  <si>
    <t>კომპ</t>
  </si>
  <si>
    <t>60-1</t>
  </si>
  <si>
    <t>წყალმზომის კომპოზიტური ოთხკუთხა პლასტმასის ჭა (485X485X415) მმ შეძენა</t>
  </si>
  <si>
    <t>კომპ.</t>
  </si>
  <si>
    <t>პოლიეთილენის მუხლის PN16 d=32 მმ 90° მოწყობა</t>
  </si>
  <si>
    <t>61-1</t>
  </si>
  <si>
    <t>პოლიეთილენის მუხლი PN16 d=32 მმ 90° შეძენა</t>
  </si>
  <si>
    <t>პოლ/ფოლადზე გადამყვანის d=32/25 მმ გ/ხ მოწყობა</t>
  </si>
  <si>
    <t>62-1</t>
  </si>
  <si>
    <t>პოლ/ფოლადზე გადამყვანი d=32/25 მმ გ/ხ შეძენა</t>
  </si>
  <si>
    <t>სფერული ვენტილის PN16 d=25 მმ მონტაჟი</t>
  </si>
  <si>
    <t>63-1</t>
  </si>
  <si>
    <t>სფერული ვენტილი PN16 d=25 მმ შეძენა</t>
  </si>
  <si>
    <t>წყლის ფილტრის მოწყობა 
PN16 d=25 მმ</t>
  </si>
  <si>
    <t>64-1</t>
  </si>
  <si>
    <t>წყლის ფილტრი PN16 d=25 მმ შეძენა</t>
  </si>
  <si>
    <t>საპროექტო წყალმზომის PN16 d=25 მმ (Diehl) მოძრავი ქანჩის მოწყობა</t>
  </si>
  <si>
    <t>65-1</t>
  </si>
  <si>
    <t>წყალმზომი შეძენა PN16 d=25 მმ (Diehl)</t>
  </si>
  <si>
    <t>65-2</t>
  </si>
  <si>
    <t>მოძრავი ქანჩი PN16 d=25 მმ შეძენა</t>
  </si>
  <si>
    <t>დამაკავშირებელის (сгон) PN16 d=25 მმ მოწყობა</t>
  </si>
  <si>
    <t>66-1</t>
  </si>
  <si>
    <t>დამაკავშირებელი (сгон) PN16 d=25 მმ შეძენა</t>
  </si>
  <si>
    <t>წყალსადენის ტუმბოს მოწყობა</t>
  </si>
  <si>
    <t>ინლაინ ტუმბო 1+1, ერთი ტუმბოს წარმადობა Q=5.8 მ3/სთ; H=25 მ; P=2.5 კვტ კომპლექტაციით: d=50 მმ დამწნეხი და შემწოვი კოლექტორით; ავტომატური მართვის კარადა; სიხშირის რეგულატორით; მშრალი სვლისაგან დაცვის რელეთი; მიწასთან მოკლე შეერთების დაცვის რელეთი; ფაზის დაკარგვისაგან დაცვის რელეთი; მანომეტრი დამწნეხ და შემწოვ კოლექტორზე</t>
  </si>
  <si>
    <t>1-1</t>
  </si>
  <si>
    <t>ცალი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</si>
  <si>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</si>
  <si>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</si>
  <si>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</si>
  <si>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>გამაფართოვებელი ავზის 20 ლ მოწყობა</t>
  </si>
  <si>
    <t>სფერული ვენტილის შ/ხ d=2" (50 მმ) PN16 მოწყობა</t>
  </si>
  <si>
    <t>5-1</t>
  </si>
  <si>
    <t>სფერული ვენტილის შ/ხ შ/ხ d=2" (50 მმ) PN16</t>
  </si>
  <si>
    <t>სფერული ვენტილის შ/ხ d=1 1/2" (40 მმ) PN16 მოწყობა</t>
  </si>
  <si>
    <t>6-1</t>
  </si>
  <si>
    <t>სფერული ვენტილის შ/ხ d=1 1/2" (40 მმ) PN16</t>
  </si>
  <si>
    <t>ფილტრის მოწყობა შ/ხ d=2" (50 მმ) PN16</t>
  </si>
  <si>
    <t>7-1</t>
  </si>
  <si>
    <t>თითბერის ფილტრი შ/ხ d=2" (50 მმ) PN16</t>
  </si>
  <si>
    <t>უკუსარქველის შ/ხ d=1 1/4" (32 მმ) PN16 მოწყობა</t>
  </si>
  <si>
    <t>8-1</t>
  </si>
  <si>
    <t>უკუსარქველი შ/ხ d=1 1/4" (32 მმ) PN16</t>
  </si>
  <si>
    <t>დამაკავშირებელის მოძრავი ქანჩით (Сгон американка) გ/ხ d=1 1/4" (32 მმ) მოწყობა</t>
  </si>
  <si>
    <t>9-1</t>
  </si>
  <si>
    <t>დამაკავშირებელის მოძრავი ქანჩით (Сгон американка) გ/ხ d=1 1/2" (32 მმ)</t>
  </si>
  <si>
    <t>გადამყვანის მოწყობა გ/ხ d=1 1/2" (40 მმ) X შ/ხ d=1 1/4" (32 მმ)</t>
  </si>
  <si>
    <t>გადამყვანი გ.ხრ (გ/ხ d=1 1/2" (40 მმ) X შ/ხ d=1 1/4" (32 მმ)</t>
  </si>
  <si>
    <t>დამაკავშირებელის მოძრავი ქანჩით (Сгон американка) ა გ/ხ d=1 1/2" (40 მმ) მოწყობა</t>
  </si>
  <si>
    <t>დამაკავშირებელის მოძრავი ქანჩით (Сгон американка) გ/ხ d=1 1/2" (40 მმ)</t>
  </si>
  <si>
    <t>ფოლადის გადამყვანის შ/ხ d=2" (50 მმ) X გ/ხ d=1" (25 მმ) PN16 მოწყობა</t>
  </si>
  <si>
    <t>12-1</t>
  </si>
  <si>
    <t>ფოლადის გადამყვანი შ/ხ d=2" (50 მმ) X გ/ხ d=1" (25 მმ) PN16</t>
  </si>
  <si>
    <t>გადამყვანი პოლიეთილენზე მოძრავი ქანჩით გ/ხ d=2" (50 მმ) X d=63 მმ მოწყობა</t>
  </si>
  <si>
    <t>13-1</t>
  </si>
  <si>
    <t>გადამყვანი პოლიეთილენზე მოძრავი ქანჩით გ/ხ d=2" (50 მმ) X d=63 მმ</t>
  </si>
  <si>
    <t>გადამყვანი PPR-ზე მოძრავი ქანჩით შ/ხ d=1" (25 მმ) X d=32 მმ მოწყობა</t>
  </si>
  <si>
    <t>გადამყვანი PPR-ზე მოძრავი ქანჩით შ/ხ d=1" (25 მმ) X d=32 მმ</t>
  </si>
  <si>
    <t>ფოლადის დამხშობი შ/ხ d=2" (50 მმ) PN16</t>
  </si>
  <si>
    <t>15-1</t>
  </si>
  <si>
    <t>წყალსადენის პოლიეთილენის მილის მონტაჟი PE 100 SDR 11 PN 16 d=63 მმ</t>
  </si>
  <si>
    <t>16-1</t>
  </si>
  <si>
    <t>წყალსადენის პოლიეთილენის მილი PE100 SDR 11 PN 16 d=63 მმ</t>
  </si>
  <si>
    <t>წყალსადენის პოლიეთილენის მილის d=63 მმ ჰიდრავლიკური გამოცდა</t>
  </si>
  <si>
    <t>წყალსადენის პოლიეთილენის მილის d=63 მმ გარეცხვა ქლორიანი წყლით</t>
  </si>
  <si>
    <t>პოლიპროპილენის მილის d=32 მმ მოწყობა</t>
  </si>
  <si>
    <t>19-1</t>
  </si>
  <si>
    <t>პოლიპროპილენის მილი d=32მმ</t>
  </si>
  <si>
    <t>19-2</t>
  </si>
  <si>
    <t>პოლიპროპილენის მუხლი d=32მმ 900 PN16</t>
  </si>
  <si>
    <t>19-3</t>
  </si>
  <si>
    <t>d=32 მმ მილის კედელზე სამაგრი ხამუთი</t>
  </si>
  <si>
    <t>წყალსადენის პოლიპროპილენის მილის d=32 მმ ჰიდრავლიკური გამოცდა</t>
  </si>
  <si>
    <t>წყალსადენის პოლიპროპილენის მილის d=32 მმ PN10 გარეცხვა ქლორიანი წყლით</t>
  </si>
  <si>
    <t>პოლიპროპილენის ვენტილის d=32 მმ PN16 მოწყობა</t>
  </si>
  <si>
    <t>22-1</t>
  </si>
  <si>
    <t>პოლიპროპილენის ვენტილიd=32 მმ PN16</t>
  </si>
  <si>
    <t>ტუმბოს მონოლითური საყრდენის მოწყობა, ბეტონის მარკა B-25, 0.5X0.6X0.5 მ</t>
  </si>
  <si>
    <t>მ3</t>
  </si>
  <si>
    <t>კედელზე ხვრელების მოწყობა სამაგრი ხამუთისთვის</t>
  </si>
  <si>
    <t>მილის დამაგრება კედელზე სამაგრი ხამუთით</t>
  </si>
  <si>
    <t>ხვრელების ამოვსება ქვიშა ცემენტის ხსნარით</t>
  </si>
  <si>
    <t>ტუმბოს დამაგრება ბეტონის ბალიშზე ფოლადის ზოლოვანა 30X3 მმ; L=500 მმ (4 ცალი) ანკერი გამჭედი სოლით 10 მმ L=150 მმ (8 ცალი)</t>
  </si>
  <si>
    <t>პარანიტის სადები, სისქით 2 მმ (ტუმბოს სადგამის ქვეშ)</t>
  </si>
  <si>
    <t>რ/ბ ანაკრები წრიული ჭის D=2.0 მ. Hსრ=2.2 მ (1 კომპ) შეძენა-მონტაჟი, რკ/ბ მრგვალი ძირის ფილა კბილებიანი რგოლით ;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</si>
  <si>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თუჯის ჩარჩო ხუფი 65 სმ</t>
  </si>
  <si>
    <t>ლითონის ელემენტების დაგრუნტვა ანტიკოროზიული გრუნტით "პრაიმერი"</t>
  </si>
  <si>
    <t>ლითონის ელემენტების შეღებვა ანტიკოროზიული ზეთოვანი საღებავით 2 ფენად</t>
  </si>
  <si>
    <t>ჩობალის d=114/4.5მმ შეძენა-მოწყობა (2 ცალი)</t>
  </si>
  <si>
    <t>გაზინთული (გაპოხილი) თოკი ჩობალებისათვის 2.4 მ)</t>
  </si>
  <si>
    <t>ელექტროტექნიკური ნაწილი</t>
  </si>
  <si>
    <t>თავი I. სამშენებლო სამუშაოები</t>
  </si>
  <si>
    <t>1</t>
  </si>
  <si>
    <t>გრუნტის დამუშავება ხელით, გვერძე დაყრით (საკაბელო ტრანშეისთვის) (L=20.0 მ; H=0.7 მ b=0.3 მ)</t>
  </si>
  <si>
    <t>ქვიშის ფენის მოწყობა, კაბელის ქვეშ (1.2 მ3) h=0.2მ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</si>
  <si>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</si>
  <si>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</si>
  <si>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სასიგნალო ლენტის შეძენა და მოწყობა ტრანშეაში</t>
  </si>
  <si>
    <t>ფოლადის მილის საყრდენის d=150მმ H=3.5მ. ფოლადის ფურცელი (250X250X4)მმ (2 ცალი) შეძენა და მოწყობა</t>
  </si>
  <si>
    <t>ფოლადის მილი d=150 მმ (1 ცალი)</t>
  </si>
  <si>
    <t>6-2</t>
  </si>
  <si>
    <t>ფოლადის ფურცელი 6 მმ; (250X250X4)მმ (2 ცალი)</t>
  </si>
  <si>
    <t>საყრდენის ჩაბეტონება ბეტონით მ-200 ბეტონის მარკა B-15; მ-200</t>
  </si>
  <si>
    <t>თავი II. სამონტაჟო სამუშაოები</t>
  </si>
  <si>
    <t>ელ. გამანაწილებელი ფარი ნესტ შეუღწევადი , IP44 დაცვით 8 მოდულიანი. (ერთფაზა ავტომატური ამომრთველებისთვის) გარსაცმ კარადაში მოწყობა პლასტმასის</t>
  </si>
  <si>
    <t>სამფაზა ავტომატური ამომრთველების 25A 380ვ შეძენა და მონტაჟი</t>
  </si>
  <si>
    <t>სამფაზა ავტომატური ამომრთველების 16A 380ვ შეძენა და მონტაჟი</t>
  </si>
  <si>
    <t>ერთფაზა ავტომატური ამომრთველების 16A 220ვ შეძენა და მონტაჟი</t>
  </si>
  <si>
    <t>სპილენძის ძარღვებიანი ორმაგი იზოლაციით კაბელის შეძენა და მონტაჟი კვეთით: 5X4 მმ2 (თხრილში)</t>
  </si>
  <si>
    <t>სპილენძის ძარღვებიანი ორმაგი იზოლაციით კაბელის შეძენა და მონტაჟი კვეთით: 5X2.5 მმ2</t>
  </si>
  <si>
    <t>კაბელის გატარება პლასტმასის გოფრირებულ მილში</t>
  </si>
  <si>
    <t>სპილენძის ძარღვებიანი ორმაგი იზოლაციით კაბელის შეძენა და მონტაჟი კვეთით: 3X2.5 მმ2 220 ვ.</t>
  </si>
  <si>
    <t>შტეპსელური როზეტის დამიწების კონტაქტით შეძენა და მოწყობა 220 ვ. 10 ა.</t>
  </si>
  <si>
    <t>პლასტმასის გოფრირებული ორმაგი ფენილით მილის შეძენა და მოწყობა d=32 მმ (თხრილში)</t>
  </si>
  <si>
    <t>გადასატანი სანათის აკლუმიატორით 10 ვტ. 0.22 კვ</t>
  </si>
  <si>
    <t xml:space="preserve">კომპ. </t>
  </si>
  <si>
    <t>ლითონის გარე დაყენების კარადის ნესტ შეუღწევადი , IP65 დაცვით (გარსაცმი კარადა) შეძენა და მოწყობა ზომ: (700X500X250) მმ</t>
  </si>
  <si>
    <t>სამაგრი მომჭერის შეძენა და მოწყობა; ქანჩი ჭანჭიკით; კუთხოვანმა L=500 მმ მმ.73X73X4</t>
  </si>
  <si>
    <t>ზოლოვანი ფოლადის შეძენა და მონტაჟი დამიწებისათვის (4X40)მმ</t>
  </si>
  <si>
    <t>ფოლადის გალვანიზირებული გლინულას შეძენა და მონტაჟი დამიწებისათვის 16 მმ l=2.0მ;</t>
  </si>
  <si>
    <t>სულ პირდაპირი ხარჯები</t>
  </si>
  <si>
    <t>ზედნადები ხარჯები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</si>
  <si>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</si>
  <si>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</si>
  <si>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სულ</t>
  </si>
  <si>
    <t>გეგმიური მოგება</t>
  </si>
  <si>
    <t>დ.ღ.გ.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</si>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</sst>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#,##0_);_(\(#,##0\);_(\ \-\ _);_(@_)"/>
    <numFmt numFmtId="165" formatCode="_-* #,##0.00_р_._-;\-* #,##0.00_р_._-;_-* &quot;-&quot;??_р_._-;_-@_-"/>
    <numFmt numFmtId="166" formatCode="0.000"/>
    <numFmt numFmtId="167" formatCode="0.0"/>
    <numFmt numFmtId="168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  <charset val="204"/>
    </font>
    <font>
      <sz val="10"/>
      <color rgb="FF000000"/>
      <name val="Arial"/>
      <family val="2"/>
    </font>
    <font>
      <sz val="10"/>
      <color rgb="FFFF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7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8" fillId="0" borderId="0"/>
  </cellStyleXfs>
  <cellXfs count="131">
    <xf numFmtId="0" fontId="0" fillId="0" borderId="0" xfId="0"/>
    <xf numFmtId="0" fontId="3" fillId="2" borderId="0" xfId="3" applyFont="1" applyFill="1" applyBorder="1" applyAlignment="1">
      <alignment vertical="center"/>
    </xf>
    <xf numFmtId="0" fontId="4" fillId="0" borderId="0" xfId="0" applyFont="1"/>
    <xf numFmtId="0" fontId="3" fillId="0" borderId="1" xfId="3" applyFont="1" applyFill="1" applyBorder="1" applyAlignment="1">
      <alignment vertical="center"/>
    </xf>
    <xf numFmtId="0" fontId="3" fillId="2" borderId="1" xfId="3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horizontal="right" vertical="center"/>
    </xf>
    <xf numFmtId="49" fontId="5" fillId="2" borderId="0" xfId="3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49" fontId="5" fillId="2" borderId="2" xfId="3" applyNumberFormat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2" fontId="5" fillId="2" borderId="4" xfId="3" applyNumberFormat="1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 wrapText="1"/>
    </xf>
    <xf numFmtId="9" fontId="5" fillId="0" borderId="5" xfId="3" applyNumberFormat="1" applyFont="1" applyFill="1" applyBorder="1" applyAlignment="1">
      <alignment horizontal="center" vertical="center"/>
    </xf>
    <xf numFmtId="49" fontId="5" fillId="2" borderId="6" xfId="3" applyNumberFormat="1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 wrapText="1"/>
    </xf>
    <xf numFmtId="2" fontId="5" fillId="2" borderId="8" xfId="3" applyNumberFormat="1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49" fontId="5" fillId="2" borderId="9" xfId="3" applyNumberFormat="1" applyFont="1" applyFill="1" applyBorder="1" applyAlignment="1">
      <alignment horizontal="center" vertical="center"/>
    </xf>
    <xf numFmtId="0" fontId="5" fillId="2" borderId="10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/>
    </xf>
    <xf numFmtId="1" fontId="5" fillId="2" borderId="10" xfId="3" applyNumberFormat="1" applyFont="1" applyFill="1" applyBorder="1" applyAlignment="1">
      <alignment horizontal="center" vertical="center"/>
    </xf>
    <xf numFmtId="0" fontId="5" fillId="2" borderId="11" xfId="3" applyFont="1" applyFill="1" applyBorder="1" applyAlignment="1">
      <alignment horizontal="center" vertical="center"/>
    </xf>
    <xf numFmtId="49" fontId="5" fillId="2" borderId="12" xfId="3" applyNumberFormat="1" applyFont="1" applyFill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/>
    </xf>
    <xf numFmtId="0" fontId="5" fillId="2" borderId="13" xfId="3" applyFont="1" applyFill="1" applyBorder="1" applyAlignment="1">
      <alignment horizontal="center" vertical="center"/>
    </xf>
    <xf numFmtId="1" fontId="5" fillId="2" borderId="13" xfId="3" applyNumberFormat="1" applyFont="1" applyFill="1" applyBorder="1" applyAlignment="1">
      <alignment horizontal="center" vertical="center"/>
    </xf>
    <xf numFmtId="0" fontId="4" fillId="0" borderId="14" xfId="0" applyFont="1" applyBorder="1" applyAlignment="1"/>
    <xf numFmtId="0" fontId="4" fillId="0" borderId="0" xfId="0" applyFont="1" applyAlignment="1"/>
    <xf numFmtId="1" fontId="5" fillId="2" borderId="14" xfId="3" applyNumberFormat="1" applyFont="1" applyFill="1" applyBorder="1" applyAlignment="1">
      <alignment horizontal="center" vertical="center"/>
    </xf>
    <xf numFmtId="0" fontId="5" fillId="2" borderId="14" xfId="3" applyFont="1" applyFill="1" applyBorder="1" applyAlignment="1" applyProtection="1">
      <alignment vertical="center"/>
      <protection locked="0"/>
    </xf>
    <xf numFmtId="0" fontId="5" fillId="2" borderId="14" xfId="3" applyFont="1" applyFill="1" applyBorder="1" applyAlignment="1">
      <alignment horizontal="center" vertical="center"/>
    </xf>
    <xf numFmtId="2" fontId="5" fillId="2" borderId="14" xfId="3" applyNumberFormat="1" applyFont="1" applyFill="1" applyBorder="1" applyAlignment="1" applyProtection="1">
      <alignment horizontal="center" vertical="center"/>
      <protection locked="0"/>
    </xf>
    <xf numFmtId="43" fontId="5" fillId="2" borderId="14" xfId="1" applyFont="1" applyFill="1" applyBorder="1" applyAlignment="1">
      <alignment horizontal="center" vertical="center"/>
    </xf>
    <xf numFmtId="0" fontId="5" fillId="2" borderId="15" xfId="3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>
      <alignment horizontal="center" vertical="center"/>
    </xf>
    <xf numFmtId="1" fontId="5" fillId="2" borderId="15" xfId="0" applyNumberFormat="1" applyFont="1" applyFill="1" applyBorder="1" applyAlignment="1">
      <alignment horizontal="center" vertical="center"/>
    </xf>
    <xf numFmtId="0" fontId="5" fillId="2" borderId="14" xfId="3" applyFont="1" applyFill="1" applyBorder="1" applyAlignment="1">
      <alignment vertical="center"/>
    </xf>
    <xf numFmtId="1" fontId="5" fillId="2" borderId="15" xfId="3" applyNumberFormat="1" applyFont="1" applyFill="1" applyBorder="1" applyAlignment="1" applyProtection="1">
      <alignment horizontal="center" vertical="center"/>
      <protection locked="0"/>
    </xf>
    <xf numFmtId="0" fontId="5" fillId="2" borderId="14" xfId="3" applyFont="1" applyFill="1" applyBorder="1" applyAlignment="1" applyProtection="1">
      <alignment horizontal="center" vertical="center"/>
      <protection locked="0"/>
    </xf>
    <xf numFmtId="0" fontId="5" fillId="2" borderId="14" xfId="3" applyFont="1" applyFill="1" applyBorder="1" applyAlignment="1">
      <alignment horizontal="left" vertical="center"/>
    </xf>
    <xf numFmtId="2" fontId="5" fillId="2" borderId="14" xfId="3" applyNumberFormat="1" applyFont="1" applyFill="1" applyBorder="1" applyAlignment="1">
      <alignment horizontal="center" vertical="center"/>
    </xf>
    <xf numFmtId="1" fontId="5" fillId="2" borderId="15" xfId="3" applyNumberFormat="1" applyFont="1" applyFill="1" applyBorder="1" applyAlignment="1">
      <alignment horizontal="center" vertical="center"/>
    </xf>
    <xf numFmtId="166" fontId="5" fillId="2" borderId="14" xfId="4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167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 vertical="center"/>
    </xf>
    <xf numFmtId="1" fontId="5" fillId="2" borderId="15" xfId="0" applyNumberFormat="1" applyFont="1" applyFill="1" applyBorder="1" applyAlignment="1" applyProtection="1">
      <alignment horizontal="center" vertical="center"/>
      <protection locked="0"/>
    </xf>
    <xf numFmtId="2" fontId="5" fillId="2" borderId="14" xfId="4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vertical="center"/>
      <protection locked="0"/>
    </xf>
    <xf numFmtId="166" fontId="5" fillId="2" borderId="14" xfId="0" applyNumberFormat="1" applyFont="1" applyFill="1" applyBorder="1" applyAlignment="1">
      <alignment horizontal="center" vertical="center"/>
    </xf>
    <xf numFmtId="2" fontId="5" fillId="2" borderId="14" xfId="4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167" fontId="5" fillId="2" borderId="14" xfId="3" applyNumberFormat="1" applyFont="1" applyFill="1" applyBorder="1" applyAlignment="1">
      <alignment horizontal="center" vertical="center"/>
    </xf>
    <xf numFmtId="167" fontId="5" fillId="2" borderId="14" xfId="4" applyNumberFormat="1" applyFont="1" applyFill="1" applyBorder="1" applyAlignment="1">
      <alignment horizontal="center" vertical="center"/>
    </xf>
    <xf numFmtId="49" fontId="5" fillId="2" borderId="15" xfId="3" applyNumberFormat="1" applyFont="1" applyFill="1" applyBorder="1" applyAlignment="1" applyProtection="1">
      <alignment horizontal="center" vertical="center"/>
      <protection locked="0"/>
    </xf>
    <xf numFmtId="0" fontId="3" fillId="2" borderId="16" xfId="0" applyFont="1" applyFill="1" applyBorder="1" applyAlignment="1">
      <alignment horizontal="center" vertical="center"/>
    </xf>
    <xf numFmtId="49" fontId="5" fillId="2" borderId="15" xfId="3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5" fillId="0" borderId="14" xfId="3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43" fontId="5" fillId="0" borderId="14" xfId="1" applyFont="1" applyFill="1" applyBorder="1" applyAlignment="1">
      <alignment horizontal="center" vertical="center"/>
    </xf>
    <xf numFmtId="43" fontId="3" fillId="2" borderId="14" xfId="1" applyFont="1" applyFill="1" applyBorder="1" applyAlignment="1">
      <alignment horizontal="center" vertical="center"/>
    </xf>
    <xf numFmtId="0" fontId="5" fillId="2" borderId="14" xfId="5" applyFont="1" applyFill="1" applyBorder="1" applyAlignment="1">
      <alignment vertical="center"/>
    </xf>
    <xf numFmtId="0" fontId="5" fillId="2" borderId="14" xfId="5" applyFont="1" applyFill="1" applyBorder="1" applyAlignment="1">
      <alignment horizontal="center" vertical="center"/>
    </xf>
    <xf numFmtId="167" fontId="5" fillId="2" borderId="14" xfId="5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left" vertical="center"/>
    </xf>
    <xf numFmtId="1" fontId="5" fillId="0" borderId="15" xfId="0" applyNumberFormat="1" applyFont="1" applyBorder="1" applyAlignment="1" applyProtection="1">
      <alignment horizontal="center" vertical="center"/>
      <protection locked="0"/>
    </xf>
    <xf numFmtId="1" fontId="5" fillId="2" borderId="15" xfId="6" applyNumberFormat="1" applyFont="1" applyFill="1" applyBorder="1" applyAlignment="1">
      <alignment horizontal="center" vertical="center"/>
    </xf>
    <xf numFmtId="0" fontId="5" fillId="2" borderId="14" xfId="6" applyFont="1" applyFill="1" applyBorder="1" applyAlignment="1">
      <alignment vertical="center"/>
    </xf>
    <xf numFmtId="0" fontId="5" fillId="2" borderId="14" xfId="6" applyFont="1" applyFill="1" applyBorder="1" applyAlignment="1">
      <alignment horizontal="center" vertical="center"/>
    </xf>
    <xf numFmtId="2" fontId="5" fillId="2" borderId="14" xfId="7" applyNumberFormat="1" applyFont="1" applyFill="1" applyBorder="1" applyAlignment="1">
      <alignment horizontal="center" vertical="center"/>
    </xf>
    <xf numFmtId="0" fontId="5" fillId="0" borderId="14" xfId="6" applyFont="1" applyFill="1" applyBorder="1" applyAlignment="1" applyProtection="1">
      <alignment horizontal="center" vertical="center"/>
      <protection locked="0"/>
    </xf>
    <xf numFmtId="0" fontId="3" fillId="0" borderId="14" xfId="6" applyFont="1" applyFill="1" applyBorder="1" applyAlignment="1" applyProtection="1">
      <alignment horizontal="center" vertical="center"/>
      <protection locked="0"/>
    </xf>
    <xf numFmtId="165" fontId="5" fillId="0" borderId="14" xfId="8" applyFont="1" applyFill="1" applyBorder="1" applyAlignment="1">
      <alignment horizontal="center" vertical="center"/>
    </xf>
    <xf numFmtId="1" fontId="5" fillId="2" borderId="17" xfId="9" applyNumberFormat="1" applyFont="1" applyFill="1" applyBorder="1" applyAlignment="1" applyProtection="1">
      <alignment horizontal="center" vertical="center"/>
      <protection locked="0"/>
    </xf>
    <xf numFmtId="0" fontId="3" fillId="2" borderId="3" xfId="9" applyFont="1" applyFill="1" applyBorder="1" applyAlignment="1" applyProtection="1">
      <alignment horizontal="center" vertical="center"/>
      <protection locked="0"/>
    </xf>
    <xf numFmtId="0" fontId="5" fillId="2" borderId="3" xfId="9" applyFont="1" applyFill="1" applyBorder="1" applyAlignment="1" applyProtection="1">
      <alignment horizontal="center" vertical="center"/>
      <protection locked="0"/>
    </xf>
    <xf numFmtId="167" fontId="5" fillId="2" borderId="3" xfId="9" applyNumberFormat="1" applyFont="1" applyFill="1" applyBorder="1" applyAlignment="1" applyProtection="1">
      <alignment horizontal="center" vertical="center"/>
      <protection locked="0"/>
    </xf>
    <xf numFmtId="43" fontId="5" fillId="2" borderId="3" xfId="1" applyFont="1" applyFill="1" applyBorder="1" applyAlignment="1" applyProtection="1">
      <alignment horizontal="center" vertical="center"/>
      <protection locked="0"/>
    </xf>
    <xf numFmtId="1" fontId="5" fillId="2" borderId="15" xfId="9" applyNumberFormat="1" applyFont="1" applyFill="1" applyBorder="1" applyAlignment="1" applyProtection="1">
      <alignment horizontal="center" vertical="center"/>
      <protection locked="0"/>
    </xf>
    <xf numFmtId="0" fontId="5" fillId="2" borderId="14" xfId="9" applyFont="1" applyFill="1" applyBorder="1" applyAlignment="1" applyProtection="1">
      <alignment horizontal="left" vertical="center"/>
      <protection locked="0"/>
    </xf>
    <xf numFmtId="0" fontId="5" fillId="2" borderId="14" xfId="9" applyFont="1" applyFill="1" applyBorder="1" applyAlignment="1" applyProtection="1">
      <alignment horizontal="center" vertical="center"/>
      <protection locked="0"/>
    </xf>
    <xf numFmtId="0" fontId="5" fillId="2" borderId="14" xfId="9" applyFont="1" applyFill="1" applyBorder="1" applyAlignment="1">
      <alignment horizontal="center" vertical="center"/>
    </xf>
    <xf numFmtId="167" fontId="5" fillId="2" borderId="14" xfId="9" applyNumberFormat="1" applyFont="1" applyFill="1" applyBorder="1" applyAlignment="1" applyProtection="1">
      <alignment horizontal="center" vertical="center"/>
      <protection locked="0"/>
    </xf>
    <xf numFmtId="2" fontId="5" fillId="2" borderId="14" xfId="9" applyNumberFormat="1" applyFont="1" applyFill="1" applyBorder="1" applyAlignment="1">
      <alignment horizontal="center" vertical="center"/>
    </xf>
    <xf numFmtId="0" fontId="5" fillId="2" borderId="14" xfId="6" applyFont="1" applyFill="1" applyBorder="1" applyAlignment="1">
      <alignment horizontal="left" vertical="center"/>
    </xf>
    <xf numFmtId="167" fontId="5" fillId="2" borderId="14" xfId="6" applyNumberFormat="1" applyFont="1" applyFill="1" applyBorder="1" applyAlignment="1">
      <alignment horizontal="center" vertical="center"/>
    </xf>
    <xf numFmtId="49" fontId="5" fillId="2" borderId="15" xfId="6" applyNumberFormat="1" applyFont="1" applyFill="1" applyBorder="1" applyAlignment="1">
      <alignment horizontal="center" vertical="center"/>
    </xf>
    <xf numFmtId="0" fontId="5" fillId="2" borderId="18" xfId="6" applyFont="1" applyFill="1" applyBorder="1" applyAlignment="1">
      <alignment horizontal="left" vertical="center"/>
    </xf>
    <xf numFmtId="2" fontId="5" fillId="2" borderId="14" xfId="6" applyNumberFormat="1" applyFont="1" applyFill="1" applyBorder="1" applyAlignment="1">
      <alignment horizontal="center" vertical="center"/>
    </xf>
    <xf numFmtId="166" fontId="5" fillId="2" borderId="14" xfId="6" applyNumberFormat="1" applyFont="1" applyFill="1" applyBorder="1" applyAlignment="1">
      <alignment horizontal="center" vertical="center"/>
    </xf>
    <xf numFmtId="167" fontId="5" fillId="2" borderId="14" xfId="7" applyNumberFormat="1" applyFont="1" applyFill="1" applyBorder="1" applyAlignment="1">
      <alignment horizontal="center" vertical="center"/>
    </xf>
    <xf numFmtId="1" fontId="5" fillId="2" borderId="19" xfId="3" applyNumberFormat="1" applyFont="1" applyFill="1" applyBorder="1" applyAlignment="1" applyProtection="1">
      <alignment horizontal="center" vertical="center"/>
      <protection locked="0"/>
    </xf>
    <xf numFmtId="0" fontId="5" fillId="2" borderId="18" xfId="3" applyFont="1" applyFill="1" applyBorder="1" applyAlignment="1" applyProtection="1">
      <alignment horizontal="left" vertical="center"/>
      <protection locked="0"/>
    </xf>
    <xf numFmtId="0" fontId="5" fillId="2" borderId="18" xfId="3" applyFont="1" applyFill="1" applyBorder="1" applyAlignment="1" applyProtection="1">
      <alignment horizontal="center" vertical="center"/>
      <protection locked="0"/>
    </xf>
    <xf numFmtId="167" fontId="5" fillId="2" borderId="18" xfId="3" applyNumberFormat="1" applyFont="1" applyFill="1" applyBorder="1" applyAlignment="1" applyProtection="1">
      <alignment horizontal="center" vertical="center"/>
      <protection locked="0"/>
    </xf>
    <xf numFmtId="43" fontId="5" fillId="2" borderId="18" xfId="1" applyFont="1" applyFill="1" applyBorder="1" applyAlignment="1" applyProtection="1">
      <alignment horizontal="center" vertical="center"/>
      <protection locked="0"/>
    </xf>
    <xf numFmtId="0" fontId="5" fillId="2" borderId="14" xfId="3" applyFont="1" applyFill="1" applyBorder="1" applyAlignment="1" applyProtection="1">
      <alignment horizontal="left" vertical="center"/>
      <protection locked="0"/>
    </xf>
    <xf numFmtId="167" fontId="5" fillId="2" borderId="14" xfId="3" applyNumberFormat="1" applyFont="1" applyFill="1" applyBorder="1" applyAlignment="1" applyProtection="1">
      <alignment horizontal="center" vertical="center"/>
      <protection locked="0"/>
    </xf>
    <xf numFmtId="1" fontId="5" fillId="2" borderId="19" xfId="6" applyNumberFormat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left" vertical="center"/>
      <protection locked="0"/>
    </xf>
    <xf numFmtId="0" fontId="5" fillId="2" borderId="14" xfId="6" applyFont="1" applyFill="1" applyBorder="1" applyAlignment="1" applyProtection="1">
      <alignment vertical="center"/>
      <protection locked="0"/>
    </xf>
    <xf numFmtId="0" fontId="5" fillId="2" borderId="14" xfId="6" applyFont="1" applyFill="1" applyBorder="1" applyAlignment="1" applyProtection="1">
      <alignment horizontal="center" vertical="center"/>
      <protection locked="0"/>
    </xf>
    <xf numFmtId="1" fontId="5" fillId="2" borderId="15" xfId="6" applyNumberFormat="1" applyFont="1" applyFill="1" applyBorder="1" applyAlignment="1" applyProtection="1">
      <alignment horizontal="center" vertical="center"/>
      <protection locked="0"/>
    </xf>
    <xf numFmtId="0" fontId="5" fillId="2" borderId="14" xfId="10" applyFont="1" applyFill="1" applyBorder="1" applyAlignment="1" applyProtection="1">
      <alignment horizontal="center" vertical="center"/>
      <protection locked="0"/>
    </xf>
    <xf numFmtId="168" fontId="5" fillId="2" borderId="14" xfId="8" applyNumberFormat="1" applyFont="1" applyFill="1" applyBorder="1" applyAlignment="1">
      <alignment horizontal="center" vertical="center"/>
    </xf>
    <xf numFmtId="0" fontId="3" fillId="2" borderId="10" xfId="3" applyFont="1" applyFill="1" applyBorder="1" applyAlignment="1" applyProtection="1">
      <alignment vertical="center"/>
      <protection locked="0"/>
    </xf>
    <xf numFmtId="9" fontId="5" fillId="2" borderId="10" xfId="2" applyFont="1" applyFill="1" applyBorder="1" applyAlignment="1" applyProtection="1">
      <alignment horizontal="center" vertical="center"/>
      <protection locked="0"/>
    </xf>
    <xf numFmtId="43" fontId="5" fillId="2" borderId="10" xfId="1" applyFont="1" applyFill="1" applyBorder="1" applyAlignment="1" applyProtection="1">
      <alignment horizontal="center" vertical="center"/>
      <protection locked="0"/>
    </xf>
    <xf numFmtId="43" fontId="3" fillId="2" borderId="10" xfId="1" applyFont="1" applyFill="1" applyBorder="1" applyAlignment="1" applyProtection="1">
      <alignment horizontal="center" vertical="center"/>
      <protection locked="0"/>
    </xf>
    <xf numFmtId="0" fontId="5" fillId="2" borderId="10" xfId="3" applyFont="1" applyFill="1" applyBorder="1" applyAlignment="1">
      <alignment vertical="center"/>
    </xf>
    <xf numFmtId="9" fontId="5" fillId="2" borderId="10" xfId="2" applyFont="1" applyFill="1" applyBorder="1" applyAlignment="1">
      <alignment horizontal="center" vertical="center"/>
    </xf>
    <xf numFmtId="43" fontId="3" fillId="2" borderId="10" xfId="1" applyFont="1" applyFill="1" applyBorder="1" applyAlignment="1">
      <alignment horizontal="center" vertical="center"/>
    </xf>
    <xf numFmtId="43" fontId="5" fillId="2" borderId="10" xfId="1" applyFont="1" applyFill="1" applyBorder="1" applyAlignment="1">
      <alignment horizontal="center" vertical="center"/>
    </xf>
    <xf numFmtId="0" fontId="3" fillId="2" borderId="10" xfId="3" applyFont="1" applyFill="1" applyBorder="1" applyAlignment="1">
      <alignment vertical="center"/>
    </xf>
    <xf numFmtId="9" fontId="3" fillId="2" borderId="10" xfId="2" applyFont="1" applyFill="1" applyBorder="1" applyAlignment="1">
      <alignment horizontal="center" vertical="center"/>
    </xf>
    <xf numFmtId="0" fontId="3" fillId="2" borderId="8" xfId="3" applyFont="1" applyFill="1" applyBorder="1" applyAlignment="1">
      <alignment vertical="center"/>
    </xf>
    <xf numFmtId="9" fontId="3" fillId="2" borderId="8" xfId="2" applyFont="1" applyFill="1" applyBorder="1" applyAlignment="1">
      <alignment horizontal="center" vertical="center"/>
    </xf>
    <xf numFmtId="43" fontId="3" fillId="2" borderId="8" xfId="1" applyFont="1" applyFill="1" applyBorder="1" applyAlignment="1">
      <alignment horizontal="center" vertical="center"/>
    </xf>
    <xf numFmtId="43" fontId="4" fillId="0" borderId="0" xfId="0" applyNumberFormat="1" applyFont="1"/>
    <xf numFmtId="43" fontId="4" fillId="0" borderId="0" xfId="0" applyNumberFormat="1" applyFont="1" applyAlignment="1"/>
    <xf numFmtId="43" fontId="9" fillId="0" borderId="0" xfId="0" applyNumberFormat="1" applyFont="1"/>
  </cellXfs>
  <cellStyles count="11">
    <cellStyle name="Comma" xfId="1" builtinId="3"/>
    <cellStyle name="Comma 10" xfId="8"/>
    <cellStyle name="Comma 2" xfId="4"/>
    <cellStyle name="Comma 2 2" xfId="7"/>
    <cellStyle name="Normal" xfId="0" builtinId="0"/>
    <cellStyle name="Normal 2" xfId="3"/>
    <cellStyle name="Normal 2 2 4" xfId="5"/>
    <cellStyle name="Normal 2 9" xfId="6"/>
    <cellStyle name="Normal 5" xfId="9"/>
    <cellStyle name="Normal 7" xfId="10"/>
    <cellStyle name="Percent" xfId="2" builtinId="5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6"/>
  <sheetViews>
    <sheetView showGridLines="0" tabSelected="1" zoomScale="80" zoomScaleNormal="80" workbookViewId="0">
      <pane xSplit="2" ySplit="6" topLeftCell="C172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8.77734375" defaultRowHeight="15" x14ac:dyDescent="0.35"/>
  <cols>
    <col min="1" max="1" width="6" style="2" customWidth="1"/>
    <col min="2" max="2" width="61.21875" style="2" customWidth="1"/>
    <col min="3" max="3" width="8.5546875" style="2" customWidth="1"/>
    <col min="4" max="4" width="12.5546875" style="2" bestFit="1" customWidth="1"/>
    <col min="5" max="5" width="11.21875" style="2" customWidth="1"/>
    <col min="6" max="6" width="13.109375" style="2" customWidth="1"/>
    <col min="7" max="7" width="31.44140625" style="2" bestFit="1" customWidth="1"/>
    <col min="8" max="16384" width="8.77734375" style="2"/>
  </cols>
  <sheetData>
    <row r="1" spans="1:7" ht="16.05" customHeight="1" x14ac:dyDescent="0.35">
      <c r="A1" s="1" t="s">
        <v>0</v>
      </c>
      <c r="B1" s="1"/>
      <c r="C1" s="1"/>
      <c r="D1" s="1"/>
      <c r="E1" s="1"/>
      <c r="F1" s="1"/>
    </row>
    <row r="2" spans="1:7" ht="15.6" thickBot="1" x14ac:dyDescent="0.4">
      <c r="A2" s="3"/>
      <c r="B2" s="4"/>
      <c r="C2" s="4"/>
      <c r="D2" s="4"/>
      <c r="E2" s="4"/>
      <c r="F2" s="5">
        <f>SUBTOTAL(109,F7:F194)</f>
        <v>0</v>
      </c>
      <c r="G2" s="5"/>
    </row>
    <row r="3" spans="1:7" ht="15.6" thickBot="1" x14ac:dyDescent="0.4">
      <c r="A3" s="6"/>
      <c r="C3" s="7"/>
      <c r="D3" s="7"/>
      <c r="E3" s="7"/>
      <c r="F3" s="7"/>
      <c r="G3" s="8"/>
    </row>
    <row r="4" spans="1:7" ht="14.55" customHeight="1" thickBot="1" x14ac:dyDescent="0.4">
      <c r="A4" s="9" t="s">
        <v>1</v>
      </c>
      <c r="B4" s="10" t="s">
        <v>2</v>
      </c>
      <c r="C4" s="10" t="s">
        <v>3</v>
      </c>
      <c r="D4" s="10" t="s">
        <v>4</v>
      </c>
      <c r="E4" s="11" t="s">
        <v>5</v>
      </c>
      <c r="F4" s="12" t="s">
        <v>6</v>
      </c>
      <c r="G4" s="13"/>
    </row>
    <row r="5" spans="1:7" ht="15" customHeight="1" thickBot="1" x14ac:dyDescent="0.4">
      <c r="A5" s="14"/>
      <c r="B5" s="15"/>
      <c r="C5" s="15"/>
      <c r="D5" s="15"/>
      <c r="E5" s="16"/>
      <c r="F5" s="17"/>
      <c r="G5" s="18"/>
    </row>
    <row r="6" spans="1:7" ht="15.6" thickBot="1" x14ac:dyDescent="0.4">
      <c r="A6" s="19">
        <v>1</v>
      </c>
      <c r="B6" s="20">
        <v>2</v>
      </c>
      <c r="C6" s="20">
        <v>3</v>
      </c>
      <c r="D6" s="20">
        <v>4</v>
      </c>
      <c r="E6" s="21">
        <v>5</v>
      </c>
      <c r="F6" s="22">
        <v>6</v>
      </c>
      <c r="G6" s="23">
        <v>7</v>
      </c>
    </row>
    <row r="7" spans="1:7" s="29" customFormat="1" x14ac:dyDescent="0.35">
      <c r="A7" s="24"/>
      <c r="B7" s="25" t="s">
        <v>7</v>
      </c>
      <c r="C7" s="26"/>
      <c r="D7" s="26"/>
      <c r="E7" s="26"/>
      <c r="F7" s="27"/>
      <c r="G7" s="28" t="s">
        <v>8</v>
      </c>
    </row>
    <row r="8" spans="1:7" s="29" customFormat="1" ht="15.6" x14ac:dyDescent="0.35">
      <c r="A8" s="30">
        <v>1</v>
      </c>
      <c r="B8" s="31" t="s">
        <v>9</v>
      </c>
      <c r="C8" s="32" t="s">
        <v>10</v>
      </c>
      <c r="D8" s="33">
        <v>284.62</v>
      </c>
      <c r="E8" s="34"/>
      <c r="F8" s="34">
        <f>D8*E8</f>
        <v>0</v>
      </c>
      <c r="G8" s="28" t="s">
        <v>8</v>
      </c>
    </row>
    <row r="9" spans="1:7" s="29" customFormat="1" ht="15.6" x14ac:dyDescent="0.35">
      <c r="A9" s="35">
        <f t="shared" ref="A9:A17" si="0">A8+1</f>
        <v>2</v>
      </c>
      <c r="B9" s="31" t="s">
        <v>11</v>
      </c>
      <c r="C9" s="32" t="s">
        <v>10</v>
      </c>
      <c r="D9" s="33">
        <v>31.62</v>
      </c>
      <c r="E9" s="34"/>
      <c r="F9" s="34">
        <f>D9*E9</f>
        <v>0</v>
      </c>
      <c r="G9" s="28" t="s">
        <v>8</v>
      </c>
    </row>
    <row r="10" spans="1:7" s="29" customFormat="1" ht="15.6" x14ac:dyDescent="0.35">
      <c r="A10" s="35">
        <f t="shared" si="0"/>
        <v>3</v>
      </c>
      <c r="B10" s="36" t="s">
        <v>12</v>
      </c>
      <c r="C10" s="37" t="s">
        <v>10</v>
      </c>
      <c r="D10" s="38">
        <v>28.458000000000002</v>
      </c>
      <c r="E10" s="34"/>
      <c r="F10" s="34">
        <f t="shared" ref="F10:F73" si="1">D10*E10</f>
        <v>0</v>
      </c>
      <c r="G10" s="28" t="s">
        <v>8</v>
      </c>
    </row>
    <row r="11" spans="1:7" s="29" customFormat="1" ht="15.6" x14ac:dyDescent="0.35">
      <c r="A11" s="39">
        <f t="shared" si="0"/>
        <v>4</v>
      </c>
      <c r="B11" s="31" t="s">
        <v>13</v>
      </c>
      <c r="C11" s="32" t="s">
        <v>10</v>
      </c>
      <c r="D11" s="38">
        <v>3.1620000000000004</v>
      </c>
      <c r="E11" s="34"/>
      <c r="F11" s="34">
        <f t="shared" si="1"/>
        <v>0</v>
      </c>
      <c r="G11" s="28" t="s">
        <v>8</v>
      </c>
    </row>
    <row r="12" spans="1:7" s="29" customFormat="1" x14ac:dyDescent="0.35">
      <c r="A12" s="39">
        <f t="shared" si="0"/>
        <v>5</v>
      </c>
      <c r="B12" s="40" t="s">
        <v>14</v>
      </c>
      <c r="C12" s="32" t="s">
        <v>15</v>
      </c>
      <c r="D12" s="38">
        <v>616.66800000000001</v>
      </c>
      <c r="E12" s="34"/>
      <c r="F12" s="34">
        <f t="shared" si="1"/>
        <v>0</v>
      </c>
      <c r="G12" s="28" t="s">
        <v>8</v>
      </c>
    </row>
    <row r="13" spans="1:7" s="29" customFormat="1" ht="15.6" x14ac:dyDescent="0.35">
      <c r="A13" s="41">
        <f t="shared" si="0"/>
        <v>6</v>
      </c>
      <c r="B13" s="36" t="s">
        <v>16</v>
      </c>
      <c r="C13" s="42" t="s">
        <v>10</v>
      </c>
      <c r="D13" s="33">
        <v>107.08</v>
      </c>
      <c r="E13" s="34"/>
      <c r="F13" s="34">
        <f t="shared" si="1"/>
        <v>0</v>
      </c>
      <c r="G13" s="28" t="s">
        <v>8</v>
      </c>
    </row>
    <row r="14" spans="1:7" s="29" customFormat="1" ht="15.6" x14ac:dyDescent="0.35">
      <c r="A14" s="35">
        <f t="shared" si="0"/>
        <v>7</v>
      </c>
      <c r="B14" s="43" t="s">
        <v>17</v>
      </c>
      <c r="C14" s="32" t="s">
        <v>10</v>
      </c>
      <c r="D14" s="44">
        <v>181.18</v>
      </c>
      <c r="E14" s="34"/>
      <c r="F14" s="34">
        <f t="shared" si="1"/>
        <v>0</v>
      </c>
      <c r="G14" s="28" t="s">
        <v>8</v>
      </c>
    </row>
    <row r="15" spans="1:7" s="29" customFormat="1" ht="15.6" x14ac:dyDescent="0.35">
      <c r="A15" s="45">
        <f t="shared" si="0"/>
        <v>8</v>
      </c>
      <c r="B15" s="40" t="s">
        <v>18</v>
      </c>
      <c r="C15" s="32" t="s">
        <v>10</v>
      </c>
      <c r="D15" s="46">
        <v>3.5169999999999999</v>
      </c>
      <c r="E15" s="34"/>
      <c r="F15" s="34">
        <f t="shared" si="1"/>
        <v>0</v>
      </c>
      <c r="G15" s="28" t="s">
        <v>8</v>
      </c>
    </row>
    <row r="16" spans="1:7" s="29" customFormat="1" x14ac:dyDescent="0.35">
      <c r="A16" s="45">
        <f t="shared" si="0"/>
        <v>9</v>
      </c>
      <c r="B16" s="40" t="s">
        <v>19</v>
      </c>
      <c r="C16" s="32" t="s">
        <v>20</v>
      </c>
      <c r="D16" s="44">
        <v>67.33</v>
      </c>
      <c r="E16" s="34"/>
      <c r="F16" s="34">
        <f t="shared" si="1"/>
        <v>0</v>
      </c>
      <c r="G16" s="28" t="s">
        <v>8</v>
      </c>
    </row>
    <row r="17" spans="1:7" s="29" customFormat="1" ht="15.6" x14ac:dyDescent="0.35">
      <c r="A17" s="39">
        <f t="shared" si="0"/>
        <v>10</v>
      </c>
      <c r="B17" s="47" t="s">
        <v>21</v>
      </c>
      <c r="C17" s="37" t="s">
        <v>10</v>
      </c>
      <c r="D17" s="48">
        <v>1.9599999999999997</v>
      </c>
      <c r="E17" s="34"/>
      <c r="F17" s="34">
        <f t="shared" si="1"/>
        <v>0</v>
      </c>
      <c r="G17" s="28" t="s">
        <v>8</v>
      </c>
    </row>
    <row r="18" spans="1:7" s="29" customFormat="1" x14ac:dyDescent="0.35">
      <c r="A18" s="49" t="s">
        <v>22</v>
      </c>
      <c r="B18" s="47" t="s">
        <v>23</v>
      </c>
      <c r="C18" s="50" t="s">
        <v>24</v>
      </c>
      <c r="D18" s="48">
        <v>1</v>
      </c>
      <c r="E18" s="34"/>
      <c r="F18" s="34">
        <f t="shared" si="1"/>
        <v>0</v>
      </c>
      <c r="G18" s="28" t="s">
        <v>25</v>
      </c>
    </row>
    <row r="19" spans="1:7" s="29" customFormat="1" ht="15.6" x14ac:dyDescent="0.35">
      <c r="A19" s="51">
        <f>A17+1</f>
        <v>11</v>
      </c>
      <c r="B19" s="47" t="s">
        <v>26</v>
      </c>
      <c r="C19" s="37" t="s">
        <v>10</v>
      </c>
      <c r="D19" s="52">
        <v>0.95000000000000007</v>
      </c>
      <c r="E19" s="34"/>
      <c r="F19" s="34">
        <f t="shared" si="1"/>
        <v>0</v>
      </c>
      <c r="G19" s="28" t="s">
        <v>8</v>
      </c>
    </row>
    <row r="20" spans="1:7" s="29" customFormat="1" x14ac:dyDescent="0.35">
      <c r="A20" s="49" t="s">
        <v>27</v>
      </c>
      <c r="B20" s="47" t="s">
        <v>23</v>
      </c>
      <c r="C20" s="50" t="s">
        <v>24</v>
      </c>
      <c r="D20" s="48">
        <v>1</v>
      </c>
      <c r="E20" s="34"/>
      <c r="F20" s="34">
        <f t="shared" si="1"/>
        <v>0</v>
      </c>
      <c r="G20" s="28" t="s">
        <v>25</v>
      </c>
    </row>
    <row r="21" spans="1:7" s="29" customFormat="1" x14ac:dyDescent="0.35">
      <c r="A21" s="45">
        <f>A19+1</f>
        <v>12</v>
      </c>
      <c r="B21" s="53" t="s">
        <v>28</v>
      </c>
      <c r="C21" s="37" t="s">
        <v>29</v>
      </c>
      <c r="D21" s="54">
        <v>9.2319999999999993</v>
      </c>
      <c r="E21" s="34"/>
      <c r="F21" s="34">
        <f t="shared" si="1"/>
        <v>0</v>
      </c>
      <c r="G21" s="28" t="s">
        <v>8</v>
      </c>
    </row>
    <row r="22" spans="1:7" s="29" customFormat="1" ht="15.6" x14ac:dyDescent="0.35">
      <c r="A22" s="35">
        <f>A21+1</f>
        <v>13</v>
      </c>
      <c r="B22" s="40" t="s">
        <v>30</v>
      </c>
      <c r="C22" s="32" t="s">
        <v>31</v>
      </c>
      <c r="D22" s="55">
        <v>5</v>
      </c>
      <c r="E22" s="34"/>
      <c r="F22" s="34">
        <f t="shared" si="1"/>
        <v>0</v>
      </c>
      <c r="G22" s="28" t="s">
        <v>8</v>
      </c>
    </row>
    <row r="23" spans="1:7" s="29" customFormat="1" x14ac:dyDescent="0.35">
      <c r="A23" s="56">
        <f>A22+1</f>
        <v>14</v>
      </c>
      <c r="B23" s="47" t="s">
        <v>32</v>
      </c>
      <c r="C23" s="50" t="s">
        <v>29</v>
      </c>
      <c r="D23" s="48">
        <v>80</v>
      </c>
      <c r="E23" s="34"/>
      <c r="F23" s="34">
        <f t="shared" si="1"/>
        <v>0</v>
      </c>
      <c r="G23" s="28" t="s">
        <v>8</v>
      </c>
    </row>
    <row r="24" spans="1:7" s="29" customFormat="1" x14ac:dyDescent="0.35">
      <c r="A24" s="57" t="s">
        <v>33</v>
      </c>
      <c r="B24" s="47" t="s">
        <v>34</v>
      </c>
      <c r="C24" s="50" t="s">
        <v>29</v>
      </c>
      <c r="D24" s="48">
        <v>80.8</v>
      </c>
      <c r="E24" s="34"/>
      <c r="F24" s="34">
        <f t="shared" si="1"/>
        <v>0</v>
      </c>
      <c r="G24" s="28" t="s">
        <v>25</v>
      </c>
    </row>
    <row r="25" spans="1:7" s="29" customFormat="1" x14ac:dyDescent="0.35">
      <c r="A25" s="56">
        <f>A23+1</f>
        <v>15</v>
      </c>
      <c r="B25" s="47" t="s">
        <v>35</v>
      </c>
      <c r="C25" s="50" t="s">
        <v>29</v>
      </c>
      <c r="D25" s="38">
        <v>80</v>
      </c>
      <c r="E25" s="34"/>
      <c r="F25" s="34">
        <f t="shared" si="1"/>
        <v>0</v>
      </c>
      <c r="G25" s="28" t="s">
        <v>8</v>
      </c>
    </row>
    <row r="26" spans="1:7" s="29" customFormat="1" x14ac:dyDescent="0.35">
      <c r="A26" s="56">
        <f>A25+1</f>
        <v>16</v>
      </c>
      <c r="B26" s="47" t="s">
        <v>36</v>
      </c>
      <c r="C26" s="50" t="s">
        <v>29</v>
      </c>
      <c r="D26" s="38">
        <v>80</v>
      </c>
      <c r="E26" s="34"/>
      <c r="F26" s="34">
        <f t="shared" si="1"/>
        <v>0</v>
      </c>
      <c r="G26" s="28" t="s">
        <v>8</v>
      </c>
    </row>
    <row r="27" spans="1:7" s="29" customFormat="1" x14ac:dyDescent="0.35">
      <c r="A27" s="56">
        <f>A26+1</f>
        <v>17</v>
      </c>
      <c r="B27" s="47" t="s">
        <v>37</v>
      </c>
      <c r="C27" s="50" t="s">
        <v>29</v>
      </c>
      <c r="D27" s="48">
        <v>4</v>
      </c>
      <c r="E27" s="34"/>
      <c r="F27" s="34">
        <f t="shared" si="1"/>
        <v>0</v>
      </c>
      <c r="G27" s="28" t="s">
        <v>8</v>
      </c>
    </row>
    <row r="28" spans="1:7" s="29" customFormat="1" x14ac:dyDescent="0.35">
      <c r="A28" s="57" t="s">
        <v>38</v>
      </c>
      <c r="B28" s="47" t="s">
        <v>39</v>
      </c>
      <c r="C28" s="50" t="s">
        <v>29</v>
      </c>
      <c r="D28" s="48">
        <v>4.04</v>
      </c>
      <c r="E28" s="34"/>
      <c r="F28" s="34">
        <f t="shared" si="1"/>
        <v>0</v>
      </c>
      <c r="G28" s="28" t="s">
        <v>25</v>
      </c>
    </row>
    <row r="29" spans="1:7" s="29" customFormat="1" x14ac:dyDescent="0.35">
      <c r="A29" s="56">
        <f>A27+1</f>
        <v>18</v>
      </c>
      <c r="B29" s="47" t="s">
        <v>40</v>
      </c>
      <c r="C29" s="50" t="s">
        <v>29</v>
      </c>
      <c r="D29" s="48">
        <v>4</v>
      </c>
      <c r="E29" s="34"/>
      <c r="F29" s="34">
        <f t="shared" si="1"/>
        <v>0</v>
      </c>
      <c r="G29" s="28" t="s">
        <v>8</v>
      </c>
    </row>
    <row r="30" spans="1:7" s="29" customFormat="1" x14ac:dyDescent="0.35">
      <c r="A30" s="56">
        <f>A29+1</f>
        <v>19</v>
      </c>
      <c r="B30" s="47" t="s">
        <v>41</v>
      </c>
      <c r="C30" s="50" t="s">
        <v>29</v>
      </c>
      <c r="D30" s="48">
        <v>4</v>
      </c>
      <c r="E30" s="34"/>
      <c r="F30" s="34">
        <f t="shared" si="1"/>
        <v>0</v>
      </c>
      <c r="G30" s="28" t="s">
        <v>8</v>
      </c>
    </row>
    <row r="31" spans="1:7" s="29" customFormat="1" x14ac:dyDescent="0.35">
      <c r="A31" s="56">
        <f>A30+1</f>
        <v>20</v>
      </c>
      <c r="B31" s="47" t="s">
        <v>42</v>
      </c>
      <c r="C31" s="50" t="s">
        <v>29</v>
      </c>
      <c r="D31" s="48">
        <v>180</v>
      </c>
      <c r="E31" s="34"/>
      <c r="F31" s="34">
        <f t="shared" si="1"/>
        <v>0</v>
      </c>
      <c r="G31" s="28" t="s">
        <v>8</v>
      </c>
    </row>
    <row r="32" spans="1:7" s="29" customFormat="1" x14ac:dyDescent="0.35">
      <c r="A32" s="57" t="s">
        <v>43</v>
      </c>
      <c r="B32" s="47" t="s">
        <v>44</v>
      </c>
      <c r="C32" s="50" t="s">
        <v>29</v>
      </c>
      <c r="D32" s="38">
        <v>181.8</v>
      </c>
      <c r="E32" s="34"/>
      <c r="F32" s="34">
        <f t="shared" si="1"/>
        <v>0</v>
      </c>
      <c r="G32" s="28" t="s">
        <v>25</v>
      </c>
    </row>
    <row r="33" spans="1:7" s="29" customFormat="1" x14ac:dyDescent="0.35">
      <c r="A33" s="56">
        <f>A31+1</f>
        <v>21</v>
      </c>
      <c r="B33" s="47" t="s">
        <v>45</v>
      </c>
      <c r="C33" s="50" t="s">
        <v>29</v>
      </c>
      <c r="D33" s="48">
        <v>180</v>
      </c>
      <c r="E33" s="34"/>
      <c r="F33" s="34">
        <f t="shared" si="1"/>
        <v>0</v>
      </c>
      <c r="G33" s="28" t="s">
        <v>8</v>
      </c>
    </row>
    <row r="34" spans="1:7" s="29" customFormat="1" x14ac:dyDescent="0.35">
      <c r="A34" s="56">
        <f>A33+1</f>
        <v>22</v>
      </c>
      <c r="B34" s="47" t="s">
        <v>46</v>
      </c>
      <c r="C34" s="50" t="s">
        <v>29</v>
      </c>
      <c r="D34" s="48">
        <v>180</v>
      </c>
      <c r="E34" s="34"/>
      <c r="F34" s="34">
        <f t="shared" si="1"/>
        <v>0</v>
      </c>
      <c r="G34" s="28" t="s">
        <v>8</v>
      </c>
    </row>
    <row r="35" spans="1:7" s="29" customFormat="1" x14ac:dyDescent="0.35">
      <c r="A35" s="56">
        <f>A34+1</f>
        <v>23</v>
      </c>
      <c r="B35" s="47" t="s">
        <v>47</v>
      </c>
      <c r="C35" s="50" t="s">
        <v>29</v>
      </c>
      <c r="D35" s="48">
        <v>10</v>
      </c>
      <c r="E35" s="34"/>
      <c r="F35" s="34">
        <f t="shared" si="1"/>
        <v>0</v>
      </c>
      <c r="G35" s="28" t="s">
        <v>8</v>
      </c>
    </row>
    <row r="36" spans="1:7" s="29" customFormat="1" x14ac:dyDescent="0.35">
      <c r="A36" s="57" t="s">
        <v>48</v>
      </c>
      <c r="B36" s="47" t="s">
        <v>49</v>
      </c>
      <c r="C36" s="50" t="s">
        <v>29</v>
      </c>
      <c r="D36" s="38">
        <v>10.1</v>
      </c>
      <c r="E36" s="34"/>
      <c r="F36" s="34">
        <f t="shared" si="1"/>
        <v>0</v>
      </c>
      <c r="G36" s="28" t="s">
        <v>25</v>
      </c>
    </row>
    <row r="37" spans="1:7" s="29" customFormat="1" x14ac:dyDescent="0.35">
      <c r="A37" s="56">
        <f>A35+1</f>
        <v>24</v>
      </c>
      <c r="B37" s="47" t="s">
        <v>50</v>
      </c>
      <c r="C37" s="50" t="s">
        <v>29</v>
      </c>
      <c r="D37" s="48">
        <v>10</v>
      </c>
      <c r="E37" s="34"/>
      <c r="F37" s="34">
        <f t="shared" si="1"/>
        <v>0</v>
      </c>
      <c r="G37" s="28" t="s">
        <v>8</v>
      </c>
    </row>
    <row r="38" spans="1:7" s="29" customFormat="1" x14ac:dyDescent="0.35">
      <c r="A38" s="56">
        <f>A37+1</f>
        <v>25</v>
      </c>
      <c r="B38" s="47" t="s">
        <v>51</v>
      </c>
      <c r="C38" s="50" t="s">
        <v>29</v>
      </c>
      <c r="D38" s="48">
        <v>10</v>
      </c>
      <c r="E38" s="34"/>
      <c r="F38" s="34">
        <f t="shared" si="1"/>
        <v>0</v>
      </c>
      <c r="G38" s="28" t="s">
        <v>8</v>
      </c>
    </row>
    <row r="39" spans="1:7" s="29" customFormat="1" x14ac:dyDescent="0.35">
      <c r="A39" s="45">
        <f>A38+1</f>
        <v>26</v>
      </c>
      <c r="B39" s="40" t="s">
        <v>52</v>
      </c>
      <c r="C39" s="32" t="s">
        <v>29</v>
      </c>
      <c r="D39" s="58">
        <v>270</v>
      </c>
      <c r="E39" s="34"/>
      <c r="F39" s="34">
        <f t="shared" si="1"/>
        <v>0</v>
      </c>
      <c r="G39" s="28" t="s">
        <v>8</v>
      </c>
    </row>
    <row r="40" spans="1:7" s="29" customFormat="1" x14ac:dyDescent="0.35">
      <c r="A40" s="45">
        <f>A39+1</f>
        <v>27</v>
      </c>
      <c r="B40" s="40" t="s">
        <v>53</v>
      </c>
      <c r="C40" s="32" t="s">
        <v>24</v>
      </c>
      <c r="D40" s="59">
        <v>1</v>
      </c>
      <c r="E40" s="34"/>
      <c r="F40" s="34">
        <f t="shared" si="1"/>
        <v>0</v>
      </c>
      <c r="G40" s="28" t="s">
        <v>8</v>
      </c>
    </row>
    <row r="41" spans="1:7" s="29" customFormat="1" x14ac:dyDescent="0.35">
      <c r="A41" s="35" t="s">
        <v>54</v>
      </c>
      <c r="B41" s="40" t="s">
        <v>55</v>
      </c>
      <c r="C41" s="32" t="s">
        <v>24</v>
      </c>
      <c r="D41" s="58">
        <v>1</v>
      </c>
      <c r="E41" s="34"/>
      <c r="F41" s="34">
        <f t="shared" si="1"/>
        <v>0</v>
      </c>
      <c r="G41" s="28" t="s">
        <v>25</v>
      </c>
    </row>
    <row r="42" spans="1:7" s="29" customFormat="1" x14ac:dyDescent="0.35">
      <c r="A42" s="35">
        <f>A40+1</f>
        <v>28</v>
      </c>
      <c r="B42" s="40" t="s">
        <v>56</v>
      </c>
      <c r="C42" s="32" t="s">
        <v>24</v>
      </c>
      <c r="D42" s="59">
        <v>1</v>
      </c>
      <c r="E42" s="34"/>
      <c r="F42" s="34">
        <f t="shared" si="1"/>
        <v>0</v>
      </c>
      <c r="G42" s="28" t="s">
        <v>8</v>
      </c>
    </row>
    <row r="43" spans="1:7" s="29" customFormat="1" x14ac:dyDescent="0.35">
      <c r="A43" s="35" t="s">
        <v>57</v>
      </c>
      <c r="B43" s="40" t="s">
        <v>58</v>
      </c>
      <c r="C43" s="32" t="s">
        <v>24</v>
      </c>
      <c r="D43" s="58">
        <v>1</v>
      </c>
      <c r="E43" s="34"/>
      <c r="F43" s="34">
        <f t="shared" si="1"/>
        <v>0</v>
      </c>
      <c r="G43" s="28" t="s">
        <v>25</v>
      </c>
    </row>
    <row r="44" spans="1:7" s="29" customFormat="1" x14ac:dyDescent="0.35">
      <c r="A44" s="56">
        <f>A42+1</f>
        <v>29</v>
      </c>
      <c r="B44" s="40" t="s">
        <v>59</v>
      </c>
      <c r="C44" s="32" t="s">
        <v>15</v>
      </c>
      <c r="D44" s="55">
        <v>7.8E-2</v>
      </c>
      <c r="E44" s="34"/>
      <c r="F44" s="34">
        <f t="shared" si="1"/>
        <v>0</v>
      </c>
      <c r="G44" s="28" t="s">
        <v>8</v>
      </c>
    </row>
    <row r="45" spans="1:7" s="29" customFormat="1" x14ac:dyDescent="0.35">
      <c r="A45" s="35" t="s">
        <v>60</v>
      </c>
      <c r="B45" s="40" t="s">
        <v>61</v>
      </c>
      <c r="C45" s="32" t="s">
        <v>24</v>
      </c>
      <c r="D45" s="58">
        <v>1</v>
      </c>
      <c r="E45" s="34"/>
      <c r="F45" s="34">
        <f t="shared" si="1"/>
        <v>0</v>
      </c>
      <c r="G45" s="28" t="s">
        <v>25</v>
      </c>
    </row>
    <row r="46" spans="1:7" s="29" customFormat="1" x14ac:dyDescent="0.35">
      <c r="A46" s="35">
        <f>A44+1</f>
        <v>30</v>
      </c>
      <c r="B46" s="47" t="s">
        <v>62</v>
      </c>
      <c r="C46" s="32" t="s">
        <v>24</v>
      </c>
      <c r="D46" s="59">
        <v>2</v>
      </c>
      <c r="E46" s="34"/>
      <c r="F46" s="34">
        <f t="shared" si="1"/>
        <v>0</v>
      </c>
      <c r="G46" s="28" t="s">
        <v>8</v>
      </c>
    </row>
    <row r="47" spans="1:7" s="29" customFormat="1" x14ac:dyDescent="0.35">
      <c r="A47" s="56" t="s">
        <v>63</v>
      </c>
      <c r="B47" s="47" t="s">
        <v>64</v>
      </c>
      <c r="C47" s="32" t="s">
        <v>24</v>
      </c>
      <c r="D47" s="58">
        <v>2</v>
      </c>
      <c r="E47" s="34"/>
      <c r="F47" s="34">
        <f t="shared" si="1"/>
        <v>0</v>
      </c>
      <c r="G47" s="28" t="s">
        <v>25</v>
      </c>
    </row>
    <row r="48" spans="1:7" s="29" customFormat="1" x14ac:dyDescent="0.35">
      <c r="A48" s="56" t="s">
        <v>65</v>
      </c>
      <c r="B48" s="47" t="s">
        <v>66</v>
      </c>
      <c r="C48" s="50" t="s">
        <v>24</v>
      </c>
      <c r="D48" s="48">
        <v>2</v>
      </c>
      <c r="E48" s="34"/>
      <c r="F48" s="34">
        <f t="shared" si="1"/>
        <v>0</v>
      </c>
      <c r="G48" s="28" t="s">
        <v>67</v>
      </c>
    </row>
    <row r="49" spans="1:7" s="29" customFormat="1" x14ac:dyDescent="0.35">
      <c r="A49" s="56">
        <f>A46+1</f>
        <v>31</v>
      </c>
      <c r="B49" s="47" t="s">
        <v>68</v>
      </c>
      <c r="C49" s="50" t="s">
        <v>24</v>
      </c>
      <c r="D49" s="59">
        <v>2</v>
      </c>
      <c r="E49" s="34"/>
      <c r="F49" s="34">
        <f t="shared" si="1"/>
        <v>0</v>
      </c>
      <c r="G49" s="28" t="s">
        <v>8</v>
      </c>
    </row>
    <row r="50" spans="1:7" s="29" customFormat="1" x14ac:dyDescent="0.35">
      <c r="A50" s="56" t="s">
        <v>69</v>
      </c>
      <c r="B50" s="47" t="s">
        <v>70</v>
      </c>
      <c r="C50" s="50" t="s">
        <v>24</v>
      </c>
      <c r="D50" s="48">
        <v>2</v>
      </c>
      <c r="E50" s="34"/>
      <c r="F50" s="34">
        <f t="shared" si="1"/>
        <v>0</v>
      </c>
      <c r="G50" s="28" t="s">
        <v>25</v>
      </c>
    </row>
    <row r="51" spans="1:7" s="29" customFormat="1" x14ac:dyDescent="0.35">
      <c r="A51" s="56" t="s">
        <v>71</v>
      </c>
      <c r="B51" s="47" t="s">
        <v>72</v>
      </c>
      <c r="C51" s="50" t="s">
        <v>24</v>
      </c>
      <c r="D51" s="48">
        <v>2</v>
      </c>
      <c r="E51" s="34"/>
      <c r="F51" s="34">
        <f t="shared" si="1"/>
        <v>0</v>
      </c>
      <c r="G51" s="28" t="s">
        <v>67</v>
      </c>
    </row>
    <row r="52" spans="1:7" s="29" customFormat="1" x14ac:dyDescent="0.35">
      <c r="A52" s="35">
        <f>A49+1</f>
        <v>32</v>
      </c>
      <c r="B52" s="40" t="s">
        <v>73</v>
      </c>
      <c r="C52" s="32" t="s">
        <v>15</v>
      </c>
      <c r="D52" s="55">
        <v>6.88E-2</v>
      </c>
      <c r="E52" s="34"/>
      <c r="F52" s="34">
        <f t="shared" si="1"/>
        <v>0</v>
      </c>
      <c r="G52" s="28" t="s">
        <v>8</v>
      </c>
    </row>
    <row r="53" spans="1:7" s="29" customFormat="1" x14ac:dyDescent="0.35">
      <c r="A53" s="35">
        <f>A52+1</f>
        <v>33</v>
      </c>
      <c r="B53" s="40" t="s">
        <v>74</v>
      </c>
      <c r="C53" s="50" t="s">
        <v>15</v>
      </c>
      <c r="D53" s="55">
        <v>1.1599999999999999E-2</v>
      </c>
      <c r="E53" s="34"/>
      <c r="F53" s="34">
        <f t="shared" si="1"/>
        <v>0</v>
      </c>
      <c r="G53" s="28" t="s">
        <v>8</v>
      </c>
    </row>
    <row r="54" spans="1:7" s="29" customFormat="1" x14ac:dyDescent="0.35">
      <c r="A54" s="45">
        <f>A53+1</f>
        <v>34</v>
      </c>
      <c r="B54" s="40" t="s">
        <v>75</v>
      </c>
      <c r="C54" s="32" t="s">
        <v>76</v>
      </c>
      <c r="D54" s="44">
        <v>2.25</v>
      </c>
      <c r="E54" s="34"/>
      <c r="F54" s="34">
        <f t="shared" si="1"/>
        <v>0</v>
      </c>
      <c r="G54" s="28" t="s">
        <v>8</v>
      </c>
    </row>
    <row r="55" spans="1:7" s="29" customFormat="1" x14ac:dyDescent="0.35">
      <c r="A55" s="39">
        <f>A54+1</f>
        <v>35</v>
      </c>
      <c r="B55" s="47" t="s">
        <v>77</v>
      </c>
      <c r="C55" s="50" t="s">
        <v>24</v>
      </c>
      <c r="D55" s="48">
        <v>1</v>
      </c>
      <c r="E55" s="34"/>
      <c r="F55" s="34">
        <f t="shared" si="1"/>
        <v>0</v>
      </c>
      <c r="G55" s="28" t="s">
        <v>8</v>
      </c>
    </row>
    <row r="56" spans="1:7" s="29" customFormat="1" x14ac:dyDescent="0.35">
      <c r="A56" s="56" t="s">
        <v>78</v>
      </c>
      <c r="B56" s="47" t="s">
        <v>79</v>
      </c>
      <c r="C56" s="50" t="s">
        <v>24</v>
      </c>
      <c r="D56" s="48">
        <v>1</v>
      </c>
      <c r="E56" s="34"/>
      <c r="F56" s="34">
        <f t="shared" si="1"/>
        <v>0</v>
      </c>
      <c r="G56" s="28" t="s">
        <v>25</v>
      </c>
    </row>
    <row r="57" spans="1:7" s="29" customFormat="1" x14ac:dyDescent="0.35">
      <c r="A57" s="56">
        <f>A55+1</f>
        <v>36</v>
      </c>
      <c r="B57" s="47" t="s">
        <v>80</v>
      </c>
      <c r="C57" s="50" t="s">
        <v>24</v>
      </c>
      <c r="D57" s="48">
        <v>2</v>
      </c>
      <c r="E57" s="34"/>
      <c r="F57" s="34">
        <f t="shared" si="1"/>
        <v>0</v>
      </c>
      <c r="G57" s="28" t="s">
        <v>8</v>
      </c>
    </row>
    <row r="58" spans="1:7" s="29" customFormat="1" x14ac:dyDescent="0.35">
      <c r="A58" s="56" t="s">
        <v>81</v>
      </c>
      <c r="B58" s="47" t="s">
        <v>82</v>
      </c>
      <c r="C58" s="50" t="s">
        <v>24</v>
      </c>
      <c r="D58" s="48">
        <v>2</v>
      </c>
      <c r="E58" s="34"/>
      <c r="F58" s="34">
        <f t="shared" si="1"/>
        <v>0</v>
      </c>
      <c r="G58" s="28" t="s">
        <v>25</v>
      </c>
    </row>
    <row r="59" spans="1:7" s="29" customFormat="1" x14ac:dyDescent="0.35">
      <c r="A59" s="45">
        <f>A57+1</f>
        <v>37</v>
      </c>
      <c r="B59" s="47" t="s">
        <v>83</v>
      </c>
      <c r="C59" s="50" t="s">
        <v>15</v>
      </c>
      <c r="D59" s="55">
        <v>6.2820000000000011E-3</v>
      </c>
      <c r="E59" s="34"/>
      <c r="F59" s="34">
        <f t="shared" si="1"/>
        <v>0</v>
      </c>
      <c r="G59" s="28" t="s">
        <v>8</v>
      </c>
    </row>
    <row r="60" spans="1:7" s="29" customFormat="1" x14ac:dyDescent="0.35">
      <c r="A60" s="39">
        <f>A59+1</f>
        <v>38</v>
      </c>
      <c r="B60" s="47" t="s">
        <v>84</v>
      </c>
      <c r="C60" s="50" t="s">
        <v>15</v>
      </c>
      <c r="D60" s="46">
        <v>5.2030000000000002E-3</v>
      </c>
      <c r="E60" s="34"/>
      <c r="F60" s="34">
        <f t="shared" si="1"/>
        <v>0</v>
      </c>
      <c r="G60" s="28" t="s">
        <v>8</v>
      </c>
    </row>
    <row r="61" spans="1:7" s="29" customFormat="1" x14ac:dyDescent="0.35">
      <c r="A61" s="39">
        <f>A60+1</f>
        <v>39</v>
      </c>
      <c r="B61" s="47" t="s">
        <v>85</v>
      </c>
      <c r="C61" s="50" t="s">
        <v>24</v>
      </c>
      <c r="D61" s="48">
        <v>2</v>
      </c>
      <c r="E61" s="34"/>
      <c r="F61" s="34">
        <f t="shared" si="1"/>
        <v>0</v>
      </c>
      <c r="G61" s="28" t="s">
        <v>8</v>
      </c>
    </row>
    <row r="62" spans="1:7" s="29" customFormat="1" x14ac:dyDescent="0.35">
      <c r="A62" s="57" t="s">
        <v>86</v>
      </c>
      <c r="B62" s="47" t="s">
        <v>87</v>
      </c>
      <c r="C62" s="50" t="s">
        <v>24</v>
      </c>
      <c r="D62" s="48">
        <v>2</v>
      </c>
      <c r="E62" s="34"/>
      <c r="F62" s="34">
        <f t="shared" si="1"/>
        <v>0</v>
      </c>
      <c r="G62" s="28" t="s">
        <v>25</v>
      </c>
    </row>
    <row r="63" spans="1:7" s="29" customFormat="1" x14ac:dyDescent="0.35">
      <c r="A63" s="56">
        <f>A61+1</f>
        <v>40</v>
      </c>
      <c r="B63" s="47" t="s">
        <v>88</v>
      </c>
      <c r="C63" s="50" t="s">
        <v>24</v>
      </c>
      <c r="D63" s="48">
        <v>2</v>
      </c>
      <c r="E63" s="34"/>
      <c r="F63" s="34">
        <f t="shared" si="1"/>
        <v>0</v>
      </c>
      <c r="G63" s="28" t="s">
        <v>8</v>
      </c>
    </row>
    <row r="64" spans="1:7" s="29" customFormat="1" x14ac:dyDescent="0.35">
      <c r="A64" s="57" t="s">
        <v>89</v>
      </c>
      <c r="B64" s="47" t="s">
        <v>90</v>
      </c>
      <c r="C64" s="50" t="s">
        <v>24</v>
      </c>
      <c r="D64" s="48">
        <v>2</v>
      </c>
      <c r="E64" s="34"/>
      <c r="F64" s="34">
        <f t="shared" si="1"/>
        <v>0</v>
      </c>
      <c r="G64" s="28" t="s">
        <v>25</v>
      </c>
    </row>
    <row r="65" spans="1:7" s="29" customFormat="1" x14ac:dyDescent="0.35">
      <c r="A65" s="56">
        <f>A63+1</f>
        <v>41</v>
      </c>
      <c r="B65" s="47" t="s">
        <v>91</v>
      </c>
      <c r="C65" s="50" t="s">
        <v>24</v>
      </c>
      <c r="D65" s="48">
        <v>2</v>
      </c>
      <c r="E65" s="34"/>
      <c r="F65" s="34">
        <f t="shared" si="1"/>
        <v>0</v>
      </c>
      <c r="G65" s="28" t="s">
        <v>8</v>
      </c>
    </row>
    <row r="66" spans="1:7" s="29" customFormat="1" x14ac:dyDescent="0.35">
      <c r="A66" s="57" t="s">
        <v>92</v>
      </c>
      <c r="B66" s="47" t="s">
        <v>93</v>
      </c>
      <c r="C66" s="50" t="s">
        <v>24</v>
      </c>
      <c r="D66" s="48">
        <v>2</v>
      </c>
      <c r="E66" s="34"/>
      <c r="F66" s="34">
        <f t="shared" si="1"/>
        <v>0</v>
      </c>
      <c r="G66" s="28" t="s">
        <v>25</v>
      </c>
    </row>
    <row r="67" spans="1:7" s="29" customFormat="1" x14ac:dyDescent="0.35">
      <c r="A67" s="56">
        <f>A65+1</f>
        <v>42</v>
      </c>
      <c r="B67" s="47" t="s">
        <v>94</v>
      </c>
      <c r="C67" s="50" t="s">
        <v>24</v>
      </c>
      <c r="D67" s="48">
        <v>4</v>
      </c>
      <c r="E67" s="34"/>
      <c r="F67" s="34">
        <f t="shared" si="1"/>
        <v>0</v>
      </c>
      <c r="G67" s="28" t="s">
        <v>8</v>
      </c>
    </row>
    <row r="68" spans="1:7" s="29" customFormat="1" x14ac:dyDescent="0.35">
      <c r="A68" s="57" t="s">
        <v>95</v>
      </c>
      <c r="B68" s="47" t="s">
        <v>96</v>
      </c>
      <c r="C68" s="50" t="s">
        <v>24</v>
      </c>
      <c r="D68" s="48">
        <v>4</v>
      </c>
      <c r="E68" s="34"/>
      <c r="F68" s="34">
        <f t="shared" si="1"/>
        <v>0</v>
      </c>
      <c r="G68" s="28" t="s">
        <v>25</v>
      </c>
    </row>
    <row r="69" spans="1:7" s="29" customFormat="1" x14ac:dyDescent="0.35">
      <c r="A69" s="35">
        <f>A67+1</f>
        <v>43</v>
      </c>
      <c r="B69" s="40" t="s">
        <v>97</v>
      </c>
      <c r="C69" s="32" t="s">
        <v>24</v>
      </c>
      <c r="D69" s="58">
        <v>2</v>
      </c>
      <c r="E69" s="34"/>
      <c r="F69" s="34">
        <f t="shared" si="1"/>
        <v>0</v>
      </c>
      <c r="G69" s="28" t="s">
        <v>8</v>
      </c>
    </row>
    <row r="70" spans="1:7" s="29" customFormat="1" x14ac:dyDescent="0.35">
      <c r="A70" s="35" t="s">
        <v>98</v>
      </c>
      <c r="B70" s="40" t="s">
        <v>99</v>
      </c>
      <c r="C70" s="32" t="s">
        <v>24</v>
      </c>
      <c r="D70" s="58">
        <v>2</v>
      </c>
      <c r="E70" s="34"/>
      <c r="F70" s="34">
        <f t="shared" si="1"/>
        <v>0</v>
      </c>
      <c r="G70" s="28" t="s">
        <v>25</v>
      </c>
    </row>
    <row r="71" spans="1:7" s="29" customFormat="1" x14ac:dyDescent="0.35">
      <c r="A71" s="35">
        <f>A69+1</f>
        <v>44</v>
      </c>
      <c r="B71" s="40" t="s">
        <v>100</v>
      </c>
      <c r="C71" s="32" t="s">
        <v>24</v>
      </c>
      <c r="D71" s="58">
        <v>5</v>
      </c>
      <c r="E71" s="34"/>
      <c r="F71" s="34">
        <f t="shared" si="1"/>
        <v>0</v>
      </c>
      <c r="G71" s="28" t="s">
        <v>8</v>
      </c>
    </row>
    <row r="72" spans="1:7" s="29" customFormat="1" x14ac:dyDescent="0.35">
      <c r="A72" s="35" t="s">
        <v>101</v>
      </c>
      <c r="B72" s="40" t="s">
        <v>102</v>
      </c>
      <c r="C72" s="32" t="s">
        <v>24</v>
      </c>
      <c r="D72" s="58">
        <v>5</v>
      </c>
      <c r="E72" s="34"/>
      <c r="F72" s="34">
        <f t="shared" si="1"/>
        <v>0</v>
      </c>
      <c r="G72" s="28" t="s">
        <v>25</v>
      </c>
    </row>
    <row r="73" spans="1:7" s="29" customFormat="1" x14ac:dyDescent="0.35">
      <c r="A73" s="35">
        <f>A71+1</f>
        <v>45</v>
      </c>
      <c r="B73" s="40" t="s">
        <v>103</v>
      </c>
      <c r="C73" s="32" t="s">
        <v>24</v>
      </c>
      <c r="D73" s="58">
        <v>2</v>
      </c>
      <c r="E73" s="34"/>
      <c r="F73" s="34">
        <f t="shared" si="1"/>
        <v>0</v>
      </c>
      <c r="G73" s="28" t="s">
        <v>8</v>
      </c>
    </row>
    <row r="74" spans="1:7" s="29" customFormat="1" x14ac:dyDescent="0.35">
      <c r="A74" s="56" t="s">
        <v>104</v>
      </c>
      <c r="B74" s="40" t="s">
        <v>105</v>
      </c>
      <c r="C74" s="32" t="s">
        <v>24</v>
      </c>
      <c r="D74" s="58">
        <v>2</v>
      </c>
      <c r="E74" s="34"/>
      <c r="F74" s="34">
        <f t="shared" ref="F74:F111" si="2">D74*E74</f>
        <v>0</v>
      </c>
      <c r="G74" s="28" t="s">
        <v>25</v>
      </c>
    </row>
    <row r="75" spans="1:7" s="29" customFormat="1" x14ac:dyDescent="0.35">
      <c r="A75" s="56">
        <f>A73+1</f>
        <v>46</v>
      </c>
      <c r="B75" s="47" t="s">
        <v>106</v>
      </c>
      <c r="C75" s="50" t="s">
        <v>24</v>
      </c>
      <c r="D75" s="48">
        <v>2</v>
      </c>
      <c r="E75" s="34"/>
      <c r="F75" s="34">
        <f t="shared" si="2"/>
        <v>0</v>
      </c>
      <c r="G75" s="28" t="s">
        <v>8</v>
      </c>
    </row>
    <row r="76" spans="1:7" s="29" customFormat="1" x14ac:dyDescent="0.35">
      <c r="A76" s="60" t="s">
        <v>107</v>
      </c>
      <c r="B76" s="47" t="s">
        <v>108</v>
      </c>
      <c r="C76" s="50" t="s">
        <v>24</v>
      </c>
      <c r="D76" s="48">
        <v>2</v>
      </c>
      <c r="E76" s="34"/>
      <c r="F76" s="34">
        <f t="shared" si="2"/>
        <v>0</v>
      </c>
      <c r="G76" s="28" t="s">
        <v>25</v>
      </c>
    </row>
    <row r="77" spans="1:7" s="29" customFormat="1" x14ac:dyDescent="0.35">
      <c r="A77" s="35">
        <f>A75+1</f>
        <v>47</v>
      </c>
      <c r="B77" s="47" t="s">
        <v>109</v>
      </c>
      <c r="C77" s="50" t="s">
        <v>24</v>
      </c>
      <c r="D77" s="48">
        <v>1</v>
      </c>
      <c r="E77" s="34"/>
      <c r="F77" s="34">
        <f t="shared" si="2"/>
        <v>0</v>
      </c>
      <c r="G77" s="28" t="s">
        <v>8</v>
      </c>
    </row>
    <row r="78" spans="1:7" s="29" customFormat="1" x14ac:dyDescent="0.35">
      <c r="A78" s="57" t="s">
        <v>110</v>
      </c>
      <c r="B78" s="47" t="s">
        <v>111</v>
      </c>
      <c r="C78" s="50" t="s">
        <v>24</v>
      </c>
      <c r="D78" s="48">
        <v>1</v>
      </c>
      <c r="E78" s="34"/>
      <c r="F78" s="34">
        <f t="shared" si="2"/>
        <v>0</v>
      </c>
      <c r="G78" s="28" t="s">
        <v>25</v>
      </c>
    </row>
    <row r="79" spans="1:7" s="29" customFormat="1" x14ac:dyDescent="0.35">
      <c r="A79" s="56">
        <f>A77+1</f>
        <v>48</v>
      </c>
      <c r="B79" s="47" t="s">
        <v>112</v>
      </c>
      <c r="C79" s="50" t="s">
        <v>24</v>
      </c>
      <c r="D79" s="48">
        <v>1</v>
      </c>
      <c r="E79" s="34"/>
      <c r="F79" s="34">
        <f t="shared" si="2"/>
        <v>0</v>
      </c>
      <c r="G79" s="28" t="s">
        <v>8</v>
      </c>
    </row>
    <row r="80" spans="1:7" s="29" customFormat="1" x14ac:dyDescent="0.35">
      <c r="A80" s="57" t="s">
        <v>113</v>
      </c>
      <c r="B80" s="47" t="s">
        <v>114</v>
      </c>
      <c r="C80" s="50" t="s">
        <v>24</v>
      </c>
      <c r="D80" s="48">
        <v>1</v>
      </c>
      <c r="E80" s="34"/>
      <c r="F80" s="34">
        <f t="shared" si="2"/>
        <v>0</v>
      </c>
      <c r="G80" s="28" t="s">
        <v>25</v>
      </c>
    </row>
    <row r="81" spans="1:7" s="29" customFormat="1" x14ac:dyDescent="0.35">
      <c r="A81" s="56">
        <f>A79+1</f>
        <v>49</v>
      </c>
      <c r="B81" s="47" t="s">
        <v>115</v>
      </c>
      <c r="C81" s="50" t="s">
        <v>24</v>
      </c>
      <c r="D81" s="48">
        <v>1</v>
      </c>
      <c r="E81" s="34"/>
      <c r="F81" s="34">
        <f t="shared" si="2"/>
        <v>0</v>
      </c>
      <c r="G81" s="28" t="s">
        <v>8</v>
      </c>
    </row>
    <row r="82" spans="1:7" s="29" customFormat="1" x14ac:dyDescent="0.35">
      <c r="A82" s="56" t="s">
        <v>116</v>
      </c>
      <c r="B82" s="47" t="s">
        <v>117</v>
      </c>
      <c r="C82" s="50" t="s">
        <v>24</v>
      </c>
      <c r="D82" s="48">
        <v>1</v>
      </c>
      <c r="E82" s="34"/>
      <c r="F82" s="34">
        <f t="shared" si="2"/>
        <v>0</v>
      </c>
      <c r="G82" s="28" t="s">
        <v>25</v>
      </c>
    </row>
    <row r="83" spans="1:7" s="29" customFormat="1" x14ac:dyDescent="0.35">
      <c r="A83" s="56">
        <f>A81+1</f>
        <v>50</v>
      </c>
      <c r="B83" s="47" t="s">
        <v>118</v>
      </c>
      <c r="C83" s="50" t="s">
        <v>24</v>
      </c>
      <c r="D83" s="48">
        <v>3</v>
      </c>
      <c r="E83" s="34"/>
      <c r="F83" s="34">
        <f t="shared" si="2"/>
        <v>0</v>
      </c>
      <c r="G83" s="28" t="s">
        <v>8</v>
      </c>
    </row>
    <row r="84" spans="1:7" s="29" customFormat="1" x14ac:dyDescent="0.35">
      <c r="A84" s="56" t="s">
        <v>119</v>
      </c>
      <c r="B84" s="47" t="s">
        <v>120</v>
      </c>
      <c r="C84" s="50" t="s">
        <v>24</v>
      </c>
      <c r="D84" s="48">
        <v>3</v>
      </c>
      <c r="E84" s="34"/>
      <c r="F84" s="34">
        <f t="shared" si="2"/>
        <v>0</v>
      </c>
      <c r="G84" s="28" t="s">
        <v>25</v>
      </c>
    </row>
    <row r="85" spans="1:7" s="29" customFormat="1" x14ac:dyDescent="0.35">
      <c r="A85" s="56">
        <f>A83+1</f>
        <v>51</v>
      </c>
      <c r="B85" s="47" t="s">
        <v>121</v>
      </c>
      <c r="C85" s="50" t="s">
        <v>24</v>
      </c>
      <c r="D85" s="48">
        <v>1</v>
      </c>
      <c r="E85" s="34"/>
      <c r="F85" s="34">
        <f t="shared" si="2"/>
        <v>0</v>
      </c>
      <c r="G85" s="28" t="s">
        <v>8</v>
      </c>
    </row>
    <row r="86" spans="1:7" s="29" customFormat="1" x14ac:dyDescent="0.35">
      <c r="A86" s="57" t="s">
        <v>122</v>
      </c>
      <c r="B86" s="47" t="s">
        <v>123</v>
      </c>
      <c r="C86" s="50" t="s">
        <v>24</v>
      </c>
      <c r="D86" s="48">
        <v>1</v>
      </c>
      <c r="E86" s="34"/>
      <c r="F86" s="34">
        <f t="shared" si="2"/>
        <v>0</v>
      </c>
      <c r="G86" s="28" t="s">
        <v>25</v>
      </c>
    </row>
    <row r="87" spans="1:7" s="29" customFormat="1" x14ac:dyDescent="0.35">
      <c r="A87" s="56">
        <f>A85+1</f>
        <v>52</v>
      </c>
      <c r="B87" s="36" t="s">
        <v>124</v>
      </c>
      <c r="C87" s="50" t="s">
        <v>125</v>
      </c>
      <c r="D87" s="59">
        <v>7</v>
      </c>
      <c r="E87" s="34"/>
      <c r="F87" s="34">
        <f t="shared" si="2"/>
        <v>0</v>
      </c>
      <c r="G87" s="28" t="s">
        <v>8</v>
      </c>
    </row>
    <row r="88" spans="1:7" s="29" customFormat="1" x14ac:dyDescent="0.35">
      <c r="A88" s="56">
        <f>A87+1</f>
        <v>53</v>
      </c>
      <c r="B88" s="36" t="s">
        <v>126</v>
      </c>
      <c r="C88" s="50" t="s">
        <v>125</v>
      </c>
      <c r="D88" s="59">
        <v>2</v>
      </c>
      <c r="E88" s="34"/>
      <c r="F88" s="34">
        <f t="shared" si="2"/>
        <v>0</v>
      </c>
      <c r="G88" s="28" t="s">
        <v>8</v>
      </c>
    </row>
    <row r="89" spans="1:7" s="29" customFormat="1" x14ac:dyDescent="0.35">
      <c r="A89" s="56">
        <f>A88+1</f>
        <v>54</v>
      </c>
      <c r="B89" s="47" t="s">
        <v>127</v>
      </c>
      <c r="C89" s="50" t="s">
        <v>29</v>
      </c>
      <c r="D89" s="48">
        <v>50</v>
      </c>
      <c r="E89" s="34"/>
      <c r="F89" s="34">
        <f t="shared" si="2"/>
        <v>0</v>
      </c>
      <c r="G89" s="28" t="s">
        <v>8</v>
      </c>
    </row>
    <row r="90" spans="1:7" s="29" customFormat="1" x14ac:dyDescent="0.35">
      <c r="A90" s="57" t="s">
        <v>128</v>
      </c>
      <c r="B90" s="47" t="s">
        <v>44</v>
      </c>
      <c r="C90" s="50" t="s">
        <v>29</v>
      </c>
      <c r="D90" s="38">
        <v>50.5</v>
      </c>
      <c r="E90" s="34"/>
      <c r="F90" s="34">
        <f t="shared" si="2"/>
        <v>0</v>
      </c>
      <c r="G90" s="28" t="s">
        <v>25</v>
      </c>
    </row>
    <row r="91" spans="1:7" s="29" customFormat="1" x14ac:dyDescent="0.35">
      <c r="A91" s="56">
        <f>A89+1</f>
        <v>55</v>
      </c>
      <c r="B91" s="47" t="s">
        <v>129</v>
      </c>
      <c r="C91" s="50" t="s">
        <v>125</v>
      </c>
      <c r="D91" s="48">
        <v>1</v>
      </c>
      <c r="E91" s="34"/>
      <c r="F91" s="34">
        <f t="shared" si="2"/>
        <v>0</v>
      </c>
      <c r="G91" s="28" t="s">
        <v>8</v>
      </c>
    </row>
    <row r="92" spans="1:7" s="29" customFormat="1" x14ac:dyDescent="0.35">
      <c r="A92" s="56">
        <f>A91+1</f>
        <v>56</v>
      </c>
      <c r="B92" s="47" t="s">
        <v>130</v>
      </c>
      <c r="C92" s="50" t="s">
        <v>125</v>
      </c>
      <c r="D92" s="48">
        <v>4</v>
      </c>
      <c r="E92" s="34"/>
      <c r="F92" s="34">
        <f t="shared" si="2"/>
        <v>0</v>
      </c>
      <c r="G92" s="28" t="s">
        <v>8</v>
      </c>
    </row>
    <row r="93" spans="1:7" s="29" customFormat="1" x14ac:dyDescent="0.35">
      <c r="A93" s="56">
        <f>A92+1</f>
        <v>57</v>
      </c>
      <c r="B93" s="36" t="s">
        <v>131</v>
      </c>
      <c r="C93" s="50" t="s">
        <v>29</v>
      </c>
      <c r="D93" s="59">
        <v>30</v>
      </c>
      <c r="E93" s="34"/>
      <c r="F93" s="34">
        <f t="shared" si="2"/>
        <v>0</v>
      </c>
      <c r="G93" s="28" t="s">
        <v>8</v>
      </c>
    </row>
    <row r="94" spans="1:7" s="29" customFormat="1" x14ac:dyDescent="0.35">
      <c r="A94" s="56">
        <f>A93+1</f>
        <v>58</v>
      </c>
      <c r="B94" s="36" t="s">
        <v>132</v>
      </c>
      <c r="C94" s="50" t="s">
        <v>29</v>
      </c>
      <c r="D94" s="59">
        <v>30</v>
      </c>
      <c r="E94" s="34"/>
      <c r="F94" s="34">
        <f t="shared" si="2"/>
        <v>0</v>
      </c>
      <c r="G94" s="28" t="s">
        <v>8</v>
      </c>
    </row>
    <row r="95" spans="1:7" s="29" customFormat="1" x14ac:dyDescent="0.35">
      <c r="A95" s="56">
        <f>A94+1</f>
        <v>59</v>
      </c>
      <c r="B95" s="36" t="s">
        <v>133</v>
      </c>
      <c r="C95" s="50" t="s">
        <v>29</v>
      </c>
      <c r="D95" s="59">
        <v>20</v>
      </c>
      <c r="E95" s="34"/>
      <c r="F95" s="34">
        <f t="shared" si="2"/>
        <v>0</v>
      </c>
      <c r="G95" s="28" t="s">
        <v>8</v>
      </c>
    </row>
    <row r="96" spans="1:7" s="29" customFormat="1" x14ac:dyDescent="0.35">
      <c r="A96" s="56"/>
      <c r="B96" s="61" t="s">
        <v>134</v>
      </c>
      <c r="C96" s="50"/>
      <c r="D96" s="38"/>
      <c r="E96" s="34"/>
      <c r="F96" s="34"/>
      <c r="G96" s="28" t="s">
        <v>8</v>
      </c>
    </row>
    <row r="97" spans="1:7" s="29" customFormat="1" x14ac:dyDescent="0.35">
      <c r="A97" s="56">
        <f>A95+1</f>
        <v>60</v>
      </c>
      <c r="B97" s="40" t="s">
        <v>135</v>
      </c>
      <c r="C97" s="32" t="s">
        <v>136</v>
      </c>
      <c r="D97" s="58">
        <v>4</v>
      </c>
      <c r="E97" s="34"/>
      <c r="F97" s="34">
        <f t="shared" si="2"/>
        <v>0</v>
      </c>
      <c r="G97" s="28" t="s">
        <v>8</v>
      </c>
    </row>
    <row r="98" spans="1:7" s="29" customFormat="1" x14ac:dyDescent="0.35">
      <c r="A98" s="62" t="s">
        <v>137</v>
      </c>
      <c r="B98" s="40" t="s">
        <v>138</v>
      </c>
      <c r="C98" s="32" t="s">
        <v>139</v>
      </c>
      <c r="D98" s="58">
        <v>4</v>
      </c>
      <c r="E98" s="34"/>
      <c r="F98" s="34">
        <f t="shared" si="2"/>
        <v>0</v>
      </c>
      <c r="G98" s="28" t="s">
        <v>25</v>
      </c>
    </row>
    <row r="99" spans="1:7" s="29" customFormat="1" x14ac:dyDescent="0.35">
      <c r="A99" s="35">
        <f>A97+1</f>
        <v>61</v>
      </c>
      <c r="B99" s="40" t="s">
        <v>140</v>
      </c>
      <c r="C99" s="32" t="s">
        <v>24</v>
      </c>
      <c r="D99" s="58">
        <v>16</v>
      </c>
      <c r="E99" s="34"/>
      <c r="F99" s="34">
        <f t="shared" si="2"/>
        <v>0</v>
      </c>
      <c r="G99" s="28" t="s">
        <v>8</v>
      </c>
    </row>
    <row r="100" spans="1:7" s="29" customFormat="1" x14ac:dyDescent="0.35">
      <c r="A100" s="35" t="s">
        <v>141</v>
      </c>
      <c r="B100" s="40" t="s">
        <v>142</v>
      </c>
      <c r="C100" s="32" t="s">
        <v>24</v>
      </c>
      <c r="D100" s="58">
        <v>16</v>
      </c>
      <c r="E100" s="34"/>
      <c r="F100" s="34">
        <f t="shared" si="2"/>
        <v>0</v>
      </c>
      <c r="G100" s="28" t="s">
        <v>25</v>
      </c>
    </row>
    <row r="101" spans="1:7" s="29" customFormat="1" x14ac:dyDescent="0.35">
      <c r="A101" s="39">
        <f>A99+1</f>
        <v>62</v>
      </c>
      <c r="B101" s="47" t="s">
        <v>143</v>
      </c>
      <c r="C101" s="50" t="s">
        <v>24</v>
      </c>
      <c r="D101" s="59">
        <v>8</v>
      </c>
      <c r="E101" s="34"/>
      <c r="F101" s="34">
        <f t="shared" si="2"/>
        <v>0</v>
      </c>
      <c r="G101" s="28" t="s">
        <v>8</v>
      </c>
    </row>
    <row r="102" spans="1:7" s="29" customFormat="1" x14ac:dyDescent="0.35">
      <c r="A102" s="57" t="s">
        <v>144</v>
      </c>
      <c r="B102" s="36" t="s">
        <v>145</v>
      </c>
      <c r="C102" s="50" t="s">
        <v>24</v>
      </c>
      <c r="D102" s="48">
        <v>8</v>
      </c>
      <c r="E102" s="34"/>
      <c r="F102" s="34">
        <f t="shared" si="2"/>
        <v>0</v>
      </c>
      <c r="G102" s="28" t="s">
        <v>67</v>
      </c>
    </row>
    <row r="103" spans="1:7" s="29" customFormat="1" x14ac:dyDescent="0.35">
      <c r="A103" s="45">
        <f>A101+1</f>
        <v>63</v>
      </c>
      <c r="B103" s="40" t="s">
        <v>146</v>
      </c>
      <c r="C103" s="32" t="s">
        <v>24</v>
      </c>
      <c r="D103" s="59">
        <v>8</v>
      </c>
      <c r="E103" s="34"/>
      <c r="F103" s="34">
        <f t="shared" si="2"/>
        <v>0</v>
      </c>
      <c r="G103" s="28" t="s">
        <v>8</v>
      </c>
    </row>
    <row r="104" spans="1:7" s="29" customFormat="1" x14ac:dyDescent="0.35">
      <c r="A104" s="62" t="s">
        <v>147</v>
      </c>
      <c r="B104" s="40" t="s">
        <v>148</v>
      </c>
      <c r="C104" s="32" t="s">
        <v>24</v>
      </c>
      <c r="D104" s="58">
        <v>8</v>
      </c>
      <c r="E104" s="34"/>
      <c r="F104" s="34">
        <f t="shared" si="2"/>
        <v>0</v>
      </c>
      <c r="G104" s="28" t="s">
        <v>67</v>
      </c>
    </row>
    <row r="105" spans="1:7" s="29" customFormat="1" x14ac:dyDescent="0.35">
      <c r="A105" s="35">
        <f>A103+1</f>
        <v>64</v>
      </c>
      <c r="B105" s="47" t="s">
        <v>149</v>
      </c>
      <c r="C105" s="50" t="s">
        <v>24</v>
      </c>
      <c r="D105" s="59">
        <v>4</v>
      </c>
      <c r="E105" s="34"/>
      <c r="F105" s="34">
        <f t="shared" si="2"/>
        <v>0</v>
      </c>
      <c r="G105" s="28" t="s">
        <v>8</v>
      </c>
    </row>
    <row r="106" spans="1:7" s="29" customFormat="1" x14ac:dyDescent="0.35">
      <c r="A106" s="57" t="s">
        <v>150</v>
      </c>
      <c r="B106" s="47" t="s">
        <v>151</v>
      </c>
      <c r="C106" s="50" t="s">
        <v>24</v>
      </c>
      <c r="D106" s="48">
        <v>4</v>
      </c>
      <c r="E106" s="34"/>
      <c r="F106" s="34">
        <f t="shared" si="2"/>
        <v>0</v>
      </c>
      <c r="G106" s="28" t="s">
        <v>25</v>
      </c>
    </row>
    <row r="107" spans="1:7" s="29" customFormat="1" x14ac:dyDescent="0.35">
      <c r="A107" s="35">
        <f>A105+1</f>
        <v>65</v>
      </c>
      <c r="B107" s="47" t="s">
        <v>152</v>
      </c>
      <c r="C107" s="50" t="s">
        <v>24</v>
      </c>
      <c r="D107" s="59">
        <v>4</v>
      </c>
      <c r="E107" s="34"/>
      <c r="F107" s="34">
        <f t="shared" si="2"/>
        <v>0</v>
      </c>
      <c r="G107" s="28" t="s">
        <v>8</v>
      </c>
    </row>
    <row r="108" spans="1:7" s="29" customFormat="1" x14ac:dyDescent="0.35">
      <c r="A108" s="57" t="s">
        <v>153</v>
      </c>
      <c r="B108" s="47" t="s">
        <v>154</v>
      </c>
      <c r="C108" s="50" t="s">
        <v>24</v>
      </c>
      <c r="D108" s="48">
        <v>4</v>
      </c>
      <c r="E108" s="34"/>
      <c r="F108" s="34">
        <f t="shared" si="2"/>
        <v>0</v>
      </c>
      <c r="G108" s="28" t="s">
        <v>25</v>
      </c>
    </row>
    <row r="109" spans="1:7" s="29" customFormat="1" x14ac:dyDescent="0.35">
      <c r="A109" s="57" t="s">
        <v>155</v>
      </c>
      <c r="B109" s="47" t="s">
        <v>156</v>
      </c>
      <c r="C109" s="50" t="s">
        <v>24</v>
      </c>
      <c r="D109" s="48">
        <v>8</v>
      </c>
      <c r="E109" s="34"/>
      <c r="F109" s="34">
        <f t="shared" si="2"/>
        <v>0</v>
      </c>
      <c r="G109" s="28" t="s">
        <v>67</v>
      </c>
    </row>
    <row r="110" spans="1:7" s="29" customFormat="1" x14ac:dyDescent="0.35">
      <c r="A110" s="35">
        <f>A107+1</f>
        <v>66</v>
      </c>
      <c r="B110" s="47" t="s">
        <v>157</v>
      </c>
      <c r="C110" s="50" t="s">
        <v>24</v>
      </c>
      <c r="D110" s="59">
        <v>4</v>
      </c>
      <c r="E110" s="34"/>
      <c r="F110" s="34">
        <f t="shared" si="2"/>
        <v>0</v>
      </c>
      <c r="G110" s="28" t="s">
        <v>8</v>
      </c>
    </row>
    <row r="111" spans="1:7" s="29" customFormat="1" x14ac:dyDescent="0.35">
      <c r="A111" s="63" t="s">
        <v>158</v>
      </c>
      <c r="B111" s="47" t="s">
        <v>159</v>
      </c>
      <c r="C111" s="50" t="s">
        <v>24</v>
      </c>
      <c r="D111" s="48">
        <v>4</v>
      </c>
      <c r="E111" s="34"/>
      <c r="F111" s="34">
        <f t="shared" si="2"/>
        <v>0</v>
      </c>
      <c r="G111" s="28" t="s">
        <v>67</v>
      </c>
    </row>
    <row r="112" spans="1:7" s="29" customFormat="1" x14ac:dyDescent="0.35">
      <c r="A112" s="64"/>
      <c r="B112" s="65" t="s">
        <v>160</v>
      </c>
      <c r="C112" s="66"/>
      <c r="D112" s="67"/>
      <c r="E112" s="68"/>
      <c r="F112" s="68"/>
      <c r="G112" s="28" t="s">
        <v>8</v>
      </c>
    </row>
    <row r="113" spans="1:7" s="29" customFormat="1" x14ac:dyDescent="0.35">
      <c r="A113" s="39">
        <v>1</v>
      </c>
      <c r="B113" s="36" t="s">
        <v>161</v>
      </c>
      <c r="C113" s="50" t="s">
        <v>139</v>
      </c>
      <c r="D113" s="48">
        <v>1</v>
      </c>
      <c r="E113" s="34"/>
      <c r="F113" s="69">
        <f>D113*E113</f>
        <v>0</v>
      </c>
      <c r="G113" s="28" t="s">
        <v>8</v>
      </c>
    </row>
    <row r="114" spans="1:7" s="29" customFormat="1" x14ac:dyDescent="0.35">
      <c r="A114" s="39" t="s">
        <v>162</v>
      </c>
      <c r="B114" s="53" t="s">
        <v>161</v>
      </c>
      <c r="C114" s="50" t="s">
        <v>163</v>
      </c>
      <c r="D114" s="48">
        <v>1</v>
      </c>
      <c r="E114" s="34"/>
      <c r="F114" s="34">
        <f>D114*E114</f>
        <v>0</v>
      </c>
      <c r="G114" s="28" t="s">
        <v>67</v>
      </c>
    </row>
    <row r="115" spans="1:7" s="29" customFormat="1" x14ac:dyDescent="0.35">
      <c r="A115" s="39">
        <f>A113+1</f>
        <v>2</v>
      </c>
      <c r="B115" s="43" t="s">
        <v>164</v>
      </c>
      <c r="C115" s="32" t="s">
        <v>139</v>
      </c>
      <c r="D115" s="58">
        <v>1</v>
      </c>
      <c r="E115" s="34"/>
      <c r="F115" s="34">
        <f>D115*E115</f>
        <v>0</v>
      </c>
      <c r="G115" s="28" t="s">
        <v>8</v>
      </c>
    </row>
    <row r="116" spans="1:7" s="29" customFormat="1" x14ac:dyDescent="0.35">
      <c r="A116" s="39">
        <v>3</v>
      </c>
      <c r="B116" s="36" t="s">
        <v>165</v>
      </c>
      <c r="C116" s="50" t="s">
        <v>166</v>
      </c>
      <c r="D116" s="48">
        <v>42</v>
      </c>
      <c r="E116" s="34"/>
      <c r="F116" s="34">
        <f t="shared" ref="F116:F164" si="3">D116*E116</f>
        <v>0</v>
      </c>
      <c r="G116" s="28" t="s">
        <v>8</v>
      </c>
    </row>
    <row r="117" spans="1:7" s="29" customFormat="1" x14ac:dyDescent="0.35">
      <c r="A117" s="39">
        <v>4</v>
      </c>
      <c r="B117" s="70" t="s">
        <v>167</v>
      </c>
      <c r="C117" s="71" t="s">
        <v>163</v>
      </c>
      <c r="D117" s="72">
        <v>1</v>
      </c>
      <c r="E117" s="34"/>
      <c r="F117" s="34">
        <f t="shared" si="3"/>
        <v>0</v>
      </c>
      <c r="G117" s="28" t="s">
        <v>8</v>
      </c>
    </row>
    <row r="118" spans="1:7" s="29" customFormat="1" x14ac:dyDescent="0.35">
      <c r="A118" s="39">
        <f>A117+1</f>
        <v>5</v>
      </c>
      <c r="B118" s="40" t="s">
        <v>168</v>
      </c>
      <c r="C118" s="32" t="s">
        <v>24</v>
      </c>
      <c r="D118" s="58">
        <v>2</v>
      </c>
      <c r="E118" s="34"/>
      <c r="F118" s="34">
        <f t="shared" si="3"/>
        <v>0</v>
      </c>
      <c r="G118" s="28" t="s">
        <v>8</v>
      </c>
    </row>
    <row r="119" spans="1:7" s="29" customFormat="1" x14ac:dyDescent="0.35">
      <c r="A119" s="57" t="s">
        <v>169</v>
      </c>
      <c r="B119" s="40" t="s">
        <v>170</v>
      </c>
      <c r="C119" s="32" t="s">
        <v>24</v>
      </c>
      <c r="D119" s="58">
        <v>2</v>
      </c>
      <c r="E119" s="34"/>
      <c r="F119" s="34">
        <f t="shared" si="3"/>
        <v>0</v>
      </c>
      <c r="G119" s="28" t="s">
        <v>67</v>
      </c>
    </row>
    <row r="120" spans="1:7" s="29" customFormat="1" x14ac:dyDescent="0.35">
      <c r="A120" s="39">
        <f>A118+1</f>
        <v>6</v>
      </c>
      <c r="B120" s="40" t="s">
        <v>171</v>
      </c>
      <c r="C120" s="32" t="s">
        <v>24</v>
      </c>
      <c r="D120" s="58">
        <v>4</v>
      </c>
      <c r="E120" s="34"/>
      <c r="F120" s="34">
        <f t="shared" si="3"/>
        <v>0</v>
      </c>
      <c r="G120" s="28" t="s">
        <v>8</v>
      </c>
    </row>
    <row r="121" spans="1:7" s="29" customFormat="1" x14ac:dyDescent="0.35">
      <c r="A121" s="57" t="s">
        <v>172</v>
      </c>
      <c r="B121" s="40" t="s">
        <v>173</v>
      </c>
      <c r="C121" s="32" t="s">
        <v>24</v>
      </c>
      <c r="D121" s="58">
        <v>4</v>
      </c>
      <c r="E121" s="34"/>
      <c r="F121" s="34">
        <f t="shared" si="3"/>
        <v>0</v>
      </c>
      <c r="G121" s="28" t="s">
        <v>67</v>
      </c>
    </row>
    <row r="122" spans="1:7" s="29" customFormat="1" x14ac:dyDescent="0.35">
      <c r="A122" s="39">
        <f>A120+1</f>
        <v>7</v>
      </c>
      <c r="B122" s="47" t="s">
        <v>174</v>
      </c>
      <c r="C122" s="50" t="s">
        <v>163</v>
      </c>
      <c r="D122" s="48">
        <v>1</v>
      </c>
      <c r="E122" s="34"/>
      <c r="F122" s="34">
        <f t="shared" si="3"/>
        <v>0</v>
      </c>
      <c r="G122" s="28" t="s">
        <v>8</v>
      </c>
    </row>
    <row r="123" spans="1:7" s="29" customFormat="1" x14ac:dyDescent="0.35">
      <c r="A123" s="57" t="s">
        <v>175</v>
      </c>
      <c r="B123" s="47" t="s">
        <v>176</v>
      </c>
      <c r="C123" s="50" t="s">
        <v>163</v>
      </c>
      <c r="D123" s="48">
        <v>1</v>
      </c>
      <c r="E123" s="34"/>
      <c r="F123" s="34">
        <f t="shared" si="3"/>
        <v>0</v>
      </c>
      <c r="G123" s="28" t="s">
        <v>67</v>
      </c>
    </row>
    <row r="124" spans="1:7" s="29" customFormat="1" x14ac:dyDescent="0.35">
      <c r="A124" s="39">
        <f>A122+1</f>
        <v>8</v>
      </c>
      <c r="B124" s="40" t="s">
        <v>177</v>
      </c>
      <c r="C124" s="32" t="s">
        <v>24</v>
      </c>
      <c r="D124" s="58">
        <v>2</v>
      </c>
      <c r="E124" s="34"/>
      <c r="F124" s="34">
        <f t="shared" si="3"/>
        <v>0</v>
      </c>
      <c r="G124" s="28" t="s">
        <v>8</v>
      </c>
    </row>
    <row r="125" spans="1:7" s="29" customFormat="1" x14ac:dyDescent="0.35">
      <c r="A125" s="57" t="s">
        <v>178</v>
      </c>
      <c r="B125" s="40" t="s">
        <v>179</v>
      </c>
      <c r="C125" s="32" t="s">
        <v>24</v>
      </c>
      <c r="D125" s="58">
        <v>2</v>
      </c>
      <c r="E125" s="34"/>
      <c r="F125" s="34">
        <f t="shared" si="3"/>
        <v>0</v>
      </c>
      <c r="G125" s="28" t="s">
        <v>67</v>
      </c>
    </row>
    <row r="126" spans="1:7" s="29" customFormat="1" x14ac:dyDescent="0.35">
      <c r="A126" s="39">
        <f>A124+1</f>
        <v>9</v>
      </c>
      <c r="B126" s="40" t="s">
        <v>180</v>
      </c>
      <c r="C126" s="32" t="s">
        <v>24</v>
      </c>
      <c r="D126" s="58">
        <v>2</v>
      </c>
      <c r="E126" s="34"/>
      <c r="F126" s="34">
        <f t="shared" si="3"/>
        <v>0</v>
      </c>
      <c r="G126" s="28" t="s">
        <v>8</v>
      </c>
    </row>
    <row r="127" spans="1:7" s="29" customFormat="1" x14ac:dyDescent="0.35">
      <c r="A127" s="57" t="s">
        <v>181</v>
      </c>
      <c r="B127" s="40" t="s">
        <v>182</v>
      </c>
      <c r="C127" s="32" t="s">
        <v>24</v>
      </c>
      <c r="D127" s="58">
        <v>2</v>
      </c>
      <c r="E127" s="34"/>
      <c r="F127" s="34">
        <f t="shared" si="3"/>
        <v>0</v>
      </c>
      <c r="G127" s="28" t="s">
        <v>67</v>
      </c>
    </row>
    <row r="128" spans="1:7" s="29" customFormat="1" x14ac:dyDescent="0.35">
      <c r="A128" s="39">
        <f>A126+1</f>
        <v>10</v>
      </c>
      <c r="B128" s="40" t="s">
        <v>183</v>
      </c>
      <c r="C128" s="32" t="s">
        <v>24</v>
      </c>
      <c r="D128" s="58">
        <v>2</v>
      </c>
      <c r="E128" s="34"/>
      <c r="F128" s="34">
        <f t="shared" si="3"/>
        <v>0</v>
      </c>
      <c r="G128" s="28" t="s">
        <v>8</v>
      </c>
    </row>
    <row r="129" spans="1:7" s="29" customFormat="1" x14ac:dyDescent="0.35">
      <c r="A129" s="57" t="s">
        <v>22</v>
      </c>
      <c r="B129" s="40" t="s">
        <v>184</v>
      </c>
      <c r="C129" s="32" t="s">
        <v>24</v>
      </c>
      <c r="D129" s="58">
        <v>2</v>
      </c>
      <c r="E129" s="34"/>
      <c r="F129" s="34">
        <f t="shared" si="3"/>
        <v>0</v>
      </c>
      <c r="G129" s="28" t="s">
        <v>67</v>
      </c>
    </row>
    <row r="130" spans="1:7" s="29" customFormat="1" x14ac:dyDescent="0.35">
      <c r="A130" s="39">
        <f>A128+1</f>
        <v>11</v>
      </c>
      <c r="B130" s="40" t="s">
        <v>185</v>
      </c>
      <c r="C130" s="32" t="s">
        <v>24</v>
      </c>
      <c r="D130" s="58">
        <v>2</v>
      </c>
      <c r="E130" s="34"/>
      <c r="F130" s="34">
        <f t="shared" si="3"/>
        <v>0</v>
      </c>
      <c r="G130" s="28" t="s">
        <v>8</v>
      </c>
    </row>
    <row r="131" spans="1:7" s="29" customFormat="1" x14ac:dyDescent="0.35">
      <c r="A131" s="57" t="s">
        <v>27</v>
      </c>
      <c r="B131" s="40" t="s">
        <v>186</v>
      </c>
      <c r="C131" s="32" t="s">
        <v>24</v>
      </c>
      <c r="D131" s="58">
        <v>2</v>
      </c>
      <c r="E131" s="34"/>
      <c r="F131" s="34">
        <f t="shared" si="3"/>
        <v>0</v>
      </c>
      <c r="G131" s="28" t="s">
        <v>67</v>
      </c>
    </row>
    <row r="132" spans="1:7" s="29" customFormat="1" x14ac:dyDescent="0.35">
      <c r="A132" s="39">
        <f>A130+1</f>
        <v>12</v>
      </c>
      <c r="B132" s="47" t="s">
        <v>187</v>
      </c>
      <c r="C132" s="50" t="s">
        <v>24</v>
      </c>
      <c r="D132" s="48">
        <v>1</v>
      </c>
      <c r="E132" s="34"/>
      <c r="F132" s="34">
        <f t="shared" si="3"/>
        <v>0</v>
      </c>
      <c r="G132" s="28" t="s">
        <v>8</v>
      </c>
    </row>
    <row r="133" spans="1:7" s="29" customFormat="1" x14ac:dyDescent="0.35">
      <c r="A133" s="57" t="s">
        <v>188</v>
      </c>
      <c r="B133" s="47" t="s">
        <v>189</v>
      </c>
      <c r="C133" s="50" t="s">
        <v>163</v>
      </c>
      <c r="D133" s="48">
        <v>1</v>
      </c>
      <c r="E133" s="34"/>
      <c r="F133" s="34">
        <f t="shared" si="3"/>
        <v>0</v>
      </c>
      <c r="G133" s="28" t="s">
        <v>67</v>
      </c>
    </row>
    <row r="134" spans="1:7" s="29" customFormat="1" x14ac:dyDescent="0.35">
      <c r="A134" s="39">
        <f>A132+1</f>
        <v>13</v>
      </c>
      <c r="B134" s="47" t="s">
        <v>190</v>
      </c>
      <c r="C134" s="50" t="s">
        <v>24</v>
      </c>
      <c r="D134" s="48">
        <v>2</v>
      </c>
      <c r="E134" s="34"/>
      <c r="F134" s="34">
        <f t="shared" si="3"/>
        <v>0</v>
      </c>
      <c r="G134" s="28" t="s">
        <v>8</v>
      </c>
    </row>
    <row r="135" spans="1:7" s="29" customFormat="1" x14ac:dyDescent="0.35">
      <c r="A135" s="57" t="s">
        <v>191</v>
      </c>
      <c r="B135" s="47" t="s">
        <v>192</v>
      </c>
      <c r="C135" s="50" t="s">
        <v>163</v>
      </c>
      <c r="D135" s="48">
        <v>2</v>
      </c>
      <c r="E135" s="34"/>
      <c r="F135" s="34">
        <f t="shared" si="3"/>
        <v>0</v>
      </c>
      <c r="G135" s="28" t="s">
        <v>67</v>
      </c>
    </row>
    <row r="136" spans="1:7" s="29" customFormat="1" x14ac:dyDescent="0.35">
      <c r="A136" s="39">
        <f>A134+1</f>
        <v>14</v>
      </c>
      <c r="B136" s="47" t="s">
        <v>193</v>
      </c>
      <c r="C136" s="50" t="s">
        <v>24</v>
      </c>
      <c r="D136" s="48">
        <v>2</v>
      </c>
      <c r="E136" s="34"/>
      <c r="F136" s="34">
        <f t="shared" si="3"/>
        <v>0</v>
      </c>
      <c r="G136" s="28" t="s">
        <v>8</v>
      </c>
    </row>
    <row r="137" spans="1:7" s="29" customFormat="1" x14ac:dyDescent="0.35">
      <c r="A137" s="39" t="s">
        <v>33</v>
      </c>
      <c r="B137" s="47" t="s">
        <v>194</v>
      </c>
      <c r="C137" s="50" t="s">
        <v>163</v>
      </c>
      <c r="D137" s="48">
        <v>2</v>
      </c>
      <c r="E137" s="34"/>
      <c r="F137" s="34">
        <f t="shared" si="3"/>
        <v>0</v>
      </c>
      <c r="G137" s="28" t="s">
        <v>67</v>
      </c>
    </row>
    <row r="138" spans="1:7" s="29" customFormat="1" x14ac:dyDescent="0.35">
      <c r="A138" s="39">
        <f>A136+1</f>
        <v>15</v>
      </c>
      <c r="B138" s="40" t="s">
        <v>195</v>
      </c>
      <c r="C138" s="32" t="s">
        <v>24</v>
      </c>
      <c r="D138" s="58">
        <v>1</v>
      </c>
      <c r="E138" s="34"/>
      <c r="F138" s="34">
        <f t="shared" si="3"/>
        <v>0</v>
      </c>
      <c r="G138" s="28" t="s">
        <v>8</v>
      </c>
    </row>
    <row r="139" spans="1:7" s="29" customFormat="1" x14ac:dyDescent="0.35">
      <c r="A139" s="39" t="s">
        <v>196</v>
      </c>
      <c r="B139" s="40" t="s">
        <v>195</v>
      </c>
      <c r="C139" s="32" t="s">
        <v>24</v>
      </c>
      <c r="D139" s="58">
        <v>1</v>
      </c>
      <c r="E139" s="34"/>
      <c r="F139" s="34">
        <f t="shared" si="3"/>
        <v>0</v>
      </c>
      <c r="G139" s="28" t="s">
        <v>67</v>
      </c>
    </row>
    <row r="140" spans="1:7" s="29" customFormat="1" x14ac:dyDescent="0.35">
      <c r="A140" s="39">
        <f>A138+1</f>
        <v>16</v>
      </c>
      <c r="B140" s="47" t="s">
        <v>197</v>
      </c>
      <c r="C140" s="32" t="s">
        <v>29</v>
      </c>
      <c r="D140" s="58">
        <v>3</v>
      </c>
      <c r="E140" s="34"/>
      <c r="F140" s="34">
        <f t="shared" si="3"/>
        <v>0</v>
      </c>
      <c r="G140" s="28" t="s">
        <v>8</v>
      </c>
    </row>
    <row r="141" spans="1:7" s="29" customFormat="1" x14ac:dyDescent="0.35">
      <c r="A141" s="39" t="s">
        <v>198</v>
      </c>
      <c r="B141" s="47" t="s">
        <v>199</v>
      </c>
      <c r="C141" s="32" t="s">
        <v>29</v>
      </c>
      <c r="D141" s="58">
        <v>2.8380000000000001</v>
      </c>
      <c r="E141" s="34"/>
      <c r="F141" s="34">
        <f t="shared" si="3"/>
        <v>0</v>
      </c>
      <c r="G141" s="28" t="s">
        <v>25</v>
      </c>
    </row>
    <row r="142" spans="1:7" s="29" customFormat="1" x14ac:dyDescent="0.35">
      <c r="A142" s="39">
        <f>A140+1</f>
        <v>17</v>
      </c>
      <c r="B142" s="47" t="s">
        <v>200</v>
      </c>
      <c r="C142" s="50" t="s">
        <v>29</v>
      </c>
      <c r="D142" s="48">
        <v>3</v>
      </c>
      <c r="E142" s="34"/>
      <c r="F142" s="34">
        <f t="shared" si="3"/>
        <v>0</v>
      </c>
      <c r="G142" s="28" t="s">
        <v>8</v>
      </c>
    </row>
    <row r="143" spans="1:7" s="29" customFormat="1" x14ac:dyDescent="0.35">
      <c r="A143" s="39">
        <f>A142+1</f>
        <v>18</v>
      </c>
      <c r="B143" s="47" t="s">
        <v>201</v>
      </c>
      <c r="C143" s="50" t="s">
        <v>29</v>
      </c>
      <c r="D143" s="48">
        <v>3</v>
      </c>
      <c r="E143" s="34"/>
      <c r="F143" s="34">
        <f t="shared" si="3"/>
        <v>0</v>
      </c>
      <c r="G143" s="28" t="s">
        <v>8</v>
      </c>
    </row>
    <row r="144" spans="1:7" s="29" customFormat="1" x14ac:dyDescent="0.35">
      <c r="A144" s="39">
        <f>A143+1</f>
        <v>19</v>
      </c>
      <c r="B144" s="40" t="s">
        <v>202</v>
      </c>
      <c r="C144" s="32" t="s">
        <v>29</v>
      </c>
      <c r="D144" s="58">
        <v>2</v>
      </c>
      <c r="E144" s="34"/>
      <c r="F144" s="34">
        <f t="shared" si="3"/>
        <v>0</v>
      </c>
      <c r="G144" s="28" t="s">
        <v>8</v>
      </c>
    </row>
    <row r="145" spans="1:7" s="29" customFormat="1" x14ac:dyDescent="0.35">
      <c r="A145" s="39" t="s">
        <v>203</v>
      </c>
      <c r="B145" s="40" t="s">
        <v>204</v>
      </c>
      <c r="C145" s="32" t="s">
        <v>29</v>
      </c>
      <c r="D145" s="58">
        <v>1.8740000000000001</v>
      </c>
      <c r="E145" s="34"/>
      <c r="F145" s="34">
        <f t="shared" si="3"/>
        <v>0</v>
      </c>
      <c r="G145" s="28" t="s">
        <v>67</v>
      </c>
    </row>
    <row r="146" spans="1:7" s="29" customFormat="1" x14ac:dyDescent="0.35">
      <c r="A146" s="39" t="s">
        <v>205</v>
      </c>
      <c r="B146" s="40" t="s">
        <v>206</v>
      </c>
      <c r="C146" s="32" t="s">
        <v>24</v>
      </c>
      <c r="D146" s="58">
        <v>3</v>
      </c>
      <c r="E146" s="34"/>
      <c r="F146" s="34">
        <f t="shared" si="3"/>
        <v>0</v>
      </c>
      <c r="G146" s="28" t="s">
        <v>67</v>
      </c>
    </row>
    <row r="147" spans="1:7" s="29" customFormat="1" x14ac:dyDescent="0.35">
      <c r="A147" s="39" t="s">
        <v>207</v>
      </c>
      <c r="B147" s="40" t="s">
        <v>208</v>
      </c>
      <c r="C147" s="32" t="s">
        <v>24</v>
      </c>
      <c r="D147" s="58">
        <v>3</v>
      </c>
      <c r="E147" s="34"/>
      <c r="F147" s="34">
        <f t="shared" si="3"/>
        <v>0</v>
      </c>
      <c r="G147" s="28" t="s">
        <v>67</v>
      </c>
    </row>
    <row r="148" spans="1:7" s="29" customFormat="1" x14ac:dyDescent="0.35">
      <c r="A148" s="39">
        <f>A144+1</f>
        <v>20</v>
      </c>
      <c r="B148" s="47" t="s">
        <v>209</v>
      </c>
      <c r="C148" s="50" t="s">
        <v>29</v>
      </c>
      <c r="D148" s="48">
        <v>2</v>
      </c>
      <c r="E148" s="34"/>
      <c r="F148" s="34">
        <f t="shared" si="3"/>
        <v>0</v>
      </c>
      <c r="G148" s="28" t="s">
        <v>8</v>
      </c>
    </row>
    <row r="149" spans="1:7" s="29" customFormat="1" x14ac:dyDescent="0.35">
      <c r="A149" s="39">
        <f>A148+1</f>
        <v>21</v>
      </c>
      <c r="B149" s="47" t="s">
        <v>210</v>
      </c>
      <c r="C149" s="50" t="s">
        <v>29</v>
      </c>
      <c r="D149" s="48">
        <v>2</v>
      </c>
      <c r="E149" s="34"/>
      <c r="F149" s="34">
        <f t="shared" si="3"/>
        <v>0</v>
      </c>
      <c r="G149" s="28" t="s">
        <v>8</v>
      </c>
    </row>
    <row r="150" spans="1:7" s="29" customFormat="1" x14ac:dyDescent="0.35">
      <c r="A150" s="39">
        <f>A149+1</f>
        <v>22</v>
      </c>
      <c r="B150" s="40" t="s">
        <v>211</v>
      </c>
      <c r="C150" s="32" t="s">
        <v>24</v>
      </c>
      <c r="D150" s="58">
        <v>1</v>
      </c>
      <c r="E150" s="34"/>
      <c r="F150" s="34">
        <f t="shared" si="3"/>
        <v>0</v>
      </c>
      <c r="G150" s="28" t="s">
        <v>8</v>
      </c>
    </row>
    <row r="151" spans="1:7" s="29" customFormat="1" x14ac:dyDescent="0.35">
      <c r="A151" s="39" t="s">
        <v>212</v>
      </c>
      <c r="B151" s="40" t="s">
        <v>213</v>
      </c>
      <c r="C151" s="32" t="s">
        <v>24</v>
      </c>
      <c r="D151" s="58">
        <v>1</v>
      </c>
      <c r="E151" s="34"/>
      <c r="F151" s="34">
        <f t="shared" si="3"/>
        <v>0</v>
      </c>
      <c r="G151" s="28" t="s">
        <v>67</v>
      </c>
    </row>
    <row r="152" spans="1:7" s="29" customFormat="1" x14ac:dyDescent="0.35">
      <c r="A152" s="39">
        <f>A150+1</f>
        <v>23</v>
      </c>
      <c r="B152" s="47" t="s">
        <v>214</v>
      </c>
      <c r="C152" s="50" t="s">
        <v>215</v>
      </c>
      <c r="D152" s="38">
        <v>0.15</v>
      </c>
      <c r="E152" s="34"/>
      <c r="F152" s="34">
        <f t="shared" si="3"/>
        <v>0</v>
      </c>
      <c r="G152" s="28" t="s">
        <v>8</v>
      </c>
    </row>
    <row r="153" spans="1:7" s="29" customFormat="1" x14ac:dyDescent="0.35">
      <c r="A153" s="39">
        <f t="shared" ref="A153:A158" si="4">A152+1</f>
        <v>24</v>
      </c>
      <c r="B153" s="73" t="s">
        <v>216</v>
      </c>
      <c r="C153" s="50" t="s">
        <v>24</v>
      </c>
      <c r="D153" s="48">
        <v>3</v>
      </c>
      <c r="E153" s="34"/>
      <c r="F153" s="34">
        <f t="shared" si="3"/>
        <v>0</v>
      </c>
      <c r="G153" s="28" t="s">
        <v>8</v>
      </c>
    </row>
    <row r="154" spans="1:7" s="29" customFormat="1" x14ac:dyDescent="0.35">
      <c r="A154" s="39">
        <f t="shared" si="4"/>
        <v>25</v>
      </c>
      <c r="B154" s="47" t="s">
        <v>217</v>
      </c>
      <c r="C154" s="50" t="s">
        <v>24</v>
      </c>
      <c r="D154" s="59">
        <v>3</v>
      </c>
      <c r="E154" s="34"/>
      <c r="F154" s="34">
        <f t="shared" si="3"/>
        <v>0</v>
      </c>
      <c r="G154" s="28" t="s">
        <v>8</v>
      </c>
    </row>
    <row r="155" spans="1:7" s="29" customFormat="1" ht="15.6" x14ac:dyDescent="0.35">
      <c r="A155" s="45">
        <f t="shared" si="4"/>
        <v>26</v>
      </c>
      <c r="B155" s="40" t="s">
        <v>218</v>
      </c>
      <c r="C155" s="32" t="s">
        <v>10</v>
      </c>
      <c r="D155" s="55">
        <v>0.02</v>
      </c>
      <c r="E155" s="34"/>
      <c r="F155" s="34">
        <f t="shared" si="3"/>
        <v>0</v>
      </c>
      <c r="G155" s="28" t="s">
        <v>8</v>
      </c>
    </row>
    <row r="156" spans="1:7" s="29" customFormat="1" x14ac:dyDescent="0.35">
      <c r="A156" s="39">
        <f t="shared" si="4"/>
        <v>27</v>
      </c>
      <c r="B156" s="36" t="s">
        <v>219</v>
      </c>
      <c r="C156" s="50" t="s">
        <v>125</v>
      </c>
      <c r="D156" s="48">
        <v>4</v>
      </c>
      <c r="E156" s="34"/>
      <c r="F156" s="34">
        <f t="shared" si="3"/>
        <v>0</v>
      </c>
      <c r="G156" s="28" t="s">
        <v>8</v>
      </c>
    </row>
    <row r="157" spans="1:7" s="29" customFormat="1" ht="15.6" x14ac:dyDescent="0.35">
      <c r="A157" s="39">
        <f t="shared" si="4"/>
        <v>28</v>
      </c>
      <c r="B157" s="74" t="s">
        <v>220</v>
      </c>
      <c r="C157" s="37" t="s">
        <v>31</v>
      </c>
      <c r="D157" s="48">
        <v>0.5</v>
      </c>
      <c r="E157" s="34"/>
      <c r="F157" s="34">
        <f t="shared" si="3"/>
        <v>0</v>
      </c>
      <c r="G157" s="28" t="s">
        <v>8</v>
      </c>
    </row>
    <row r="158" spans="1:7" s="29" customFormat="1" ht="15.6" x14ac:dyDescent="0.35">
      <c r="A158" s="75">
        <f t="shared" si="4"/>
        <v>29</v>
      </c>
      <c r="B158" s="47" t="s">
        <v>221</v>
      </c>
      <c r="C158" s="37" t="s">
        <v>10</v>
      </c>
      <c r="D158" s="52">
        <v>3.49</v>
      </c>
      <c r="E158" s="34"/>
      <c r="F158" s="34">
        <f t="shared" si="3"/>
        <v>0</v>
      </c>
      <c r="G158" s="28" t="s">
        <v>8</v>
      </c>
    </row>
    <row r="159" spans="1:7" s="29" customFormat="1" x14ac:dyDescent="0.35">
      <c r="A159" s="49" t="s">
        <v>60</v>
      </c>
      <c r="B159" s="47" t="s">
        <v>222</v>
      </c>
      <c r="C159" s="50" t="s">
        <v>24</v>
      </c>
      <c r="D159" s="48">
        <v>1</v>
      </c>
      <c r="E159" s="34"/>
      <c r="F159" s="34">
        <f t="shared" si="3"/>
        <v>0</v>
      </c>
      <c r="G159" s="28" t="s">
        <v>25</v>
      </c>
    </row>
    <row r="160" spans="1:7" s="29" customFormat="1" x14ac:dyDescent="0.35">
      <c r="A160" s="76">
        <f>A158+1</f>
        <v>30</v>
      </c>
      <c r="B160" s="53" t="s">
        <v>28</v>
      </c>
      <c r="C160" s="37" t="s">
        <v>29</v>
      </c>
      <c r="D160" s="48">
        <v>7.2</v>
      </c>
      <c r="E160" s="34"/>
      <c r="F160" s="34">
        <f t="shared" si="3"/>
        <v>0</v>
      </c>
      <c r="G160" s="28" t="s">
        <v>8</v>
      </c>
    </row>
    <row r="161" spans="1:7" s="29" customFormat="1" ht="15.6" x14ac:dyDescent="0.35">
      <c r="A161" s="76">
        <f>A160+1</f>
        <v>31</v>
      </c>
      <c r="B161" s="77" t="s">
        <v>223</v>
      </c>
      <c r="C161" s="78" t="s">
        <v>31</v>
      </c>
      <c r="D161" s="79">
        <v>3.98</v>
      </c>
      <c r="E161" s="34"/>
      <c r="F161" s="34">
        <f t="shared" si="3"/>
        <v>0</v>
      </c>
      <c r="G161" s="28" t="s">
        <v>8</v>
      </c>
    </row>
    <row r="162" spans="1:7" s="29" customFormat="1" ht="15.6" x14ac:dyDescent="0.35">
      <c r="A162" s="76">
        <f>A161+1</f>
        <v>32</v>
      </c>
      <c r="B162" s="77" t="s">
        <v>224</v>
      </c>
      <c r="C162" s="78" t="s">
        <v>31</v>
      </c>
      <c r="D162" s="79">
        <v>3.98</v>
      </c>
      <c r="E162" s="34"/>
      <c r="F162" s="34">
        <f t="shared" si="3"/>
        <v>0</v>
      </c>
      <c r="G162" s="28" t="s">
        <v>8</v>
      </c>
    </row>
    <row r="163" spans="1:7" s="29" customFormat="1" x14ac:dyDescent="0.35">
      <c r="A163" s="41">
        <f>A162+1</f>
        <v>33</v>
      </c>
      <c r="B163" s="47" t="s">
        <v>225</v>
      </c>
      <c r="C163" s="50" t="s">
        <v>15</v>
      </c>
      <c r="D163" s="54">
        <v>1.1599999999999999E-2</v>
      </c>
      <c r="E163" s="34"/>
      <c r="F163" s="34">
        <f t="shared" si="3"/>
        <v>0</v>
      </c>
      <c r="G163" s="28" t="s">
        <v>8</v>
      </c>
    </row>
    <row r="164" spans="1:7" s="29" customFormat="1" x14ac:dyDescent="0.35">
      <c r="A164" s="45">
        <f>A163+1</f>
        <v>34</v>
      </c>
      <c r="B164" s="40" t="s">
        <v>226</v>
      </c>
      <c r="C164" s="32" t="s">
        <v>76</v>
      </c>
      <c r="D164" s="44">
        <v>0.36</v>
      </c>
      <c r="E164" s="34"/>
      <c r="F164" s="34">
        <f t="shared" si="3"/>
        <v>0</v>
      </c>
      <c r="G164" s="28" t="s">
        <v>8</v>
      </c>
    </row>
    <row r="165" spans="1:7" s="29" customFormat="1" ht="15.6" thickBot="1" x14ac:dyDescent="0.4">
      <c r="A165" s="80"/>
      <c r="B165" s="81" t="s">
        <v>227</v>
      </c>
      <c r="C165" s="80"/>
      <c r="D165" s="82"/>
      <c r="E165" s="68"/>
      <c r="F165" s="68"/>
      <c r="G165" s="28" t="s">
        <v>8</v>
      </c>
    </row>
    <row r="166" spans="1:7" s="29" customFormat="1" x14ac:dyDescent="0.35">
      <c r="A166" s="83"/>
      <c r="B166" s="84" t="s">
        <v>228</v>
      </c>
      <c r="C166" s="85"/>
      <c r="D166" s="86"/>
      <c r="E166" s="87"/>
      <c r="F166" s="87"/>
      <c r="G166" s="28" t="s">
        <v>8</v>
      </c>
    </row>
    <row r="167" spans="1:7" s="29" customFormat="1" ht="15.6" x14ac:dyDescent="0.35">
      <c r="A167" s="88" t="s">
        <v>229</v>
      </c>
      <c r="B167" s="89" t="s">
        <v>230</v>
      </c>
      <c r="C167" s="90" t="s">
        <v>10</v>
      </c>
      <c r="D167" s="91">
        <v>4.2</v>
      </c>
      <c r="E167" s="34"/>
      <c r="F167" s="34">
        <f>D167*E167</f>
        <v>0</v>
      </c>
      <c r="G167" s="28" t="s">
        <v>8</v>
      </c>
    </row>
    <row r="168" spans="1:7" s="29" customFormat="1" x14ac:dyDescent="0.35">
      <c r="A168" s="88">
        <f>A167+1</f>
        <v>2</v>
      </c>
      <c r="B168" s="89" t="s">
        <v>231</v>
      </c>
      <c r="C168" s="90" t="s">
        <v>29</v>
      </c>
      <c r="D168" s="92">
        <v>20</v>
      </c>
      <c r="E168" s="34"/>
      <c r="F168" s="34">
        <f t="shared" ref="F168:F177" si="5">D168*E168</f>
        <v>0</v>
      </c>
      <c r="G168" s="28" t="s">
        <v>8</v>
      </c>
    </row>
    <row r="169" spans="1:7" s="29" customFormat="1" ht="15.6" x14ac:dyDescent="0.35">
      <c r="A169" s="88">
        <f>A168+1</f>
        <v>3</v>
      </c>
      <c r="B169" s="89" t="s">
        <v>232</v>
      </c>
      <c r="C169" s="90" t="s">
        <v>10</v>
      </c>
      <c r="D169" s="93">
        <v>3</v>
      </c>
      <c r="E169" s="34"/>
      <c r="F169" s="34">
        <f t="shared" si="5"/>
        <v>0</v>
      </c>
      <c r="G169" s="28" t="s">
        <v>8</v>
      </c>
    </row>
    <row r="170" spans="1:7" s="29" customFormat="1" ht="15.6" x14ac:dyDescent="0.35">
      <c r="A170" s="88">
        <f>A169+1</f>
        <v>4</v>
      </c>
      <c r="B170" s="89" t="s">
        <v>233</v>
      </c>
      <c r="C170" s="90" t="s">
        <v>10</v>
      </c>
      <c r="D170" s="93">
        <v>1.2</v>
      </c>
      <c r="E170" s="34"/>
      <c r="F170" s="34">
        <f t="shared" si="5"/>
        <v>0</v>
      </c>
      <c r="G170" s="28" t="s">
        <v>8</v>
      </c>
    </row>
    <row r="171" spans="1:7" s="29" customFormat="1" x14ac:dyDescent="0.35">
      <c r="A171" s="88">
        <f>A170+1</f>
        <v>5</v>
      </c>
      <c r="B171" s="53" t="s">
        <v>234</v>
      </c>
      <c r="C171" s="37" t="s">
        <v>29</v>
      </c>
      <c r="D171" s="48">
        <v>20</v>
      </c>
      <c r="E171" s="34"/>
      <c r="F171" s="34">
        <f t="shared" si="5"/>
        <v>0</v>
      </c>
      <c r="G171" s="28" t="s">
        <v>8</v>
      </c>
    </row>
    <row r="172" spans="1:7" s="29" customFormat="1" x14ac:dyDescent="0.35">
      <c r="A172" s="76">
        <f>A171+1</f>
        <v>6</v>
      </c>
      <c r="B172" s="94" t="s">
        <v>235</v>
      </c>
      <c r="C172" s="78" t="s">
        <v>24</v>
      </c>
      <c r="D172" s="95">
        <v>1</v>
      </c>
      <c r="E172" s="34"/>
      <c r="F172" s="34">
        <f t="shared" si="5"/>
        <v>0</v>
      </c>
      <c r="G172" s="28" t="s">
        <v>8</v>
      </c>
    </row>
    <row r="173" spans="1:7" s="29" customFormat="1" x14ac:dyDescent="0.35">
      <c r="A173" s="96" t="s">
        <v>172</v>
      </c>
      <c r="B173" s="97" t="s">
        <v>236</v>
      </c>
      <c r="C173" s="78" t="s">
        <v>29</v>
      </c>
      <c r="D173" s="95">
        <v>3.5</v>
      </c>
      <c r="E173" s="34"/>
      <c r="F173" s="34">
        <f t="shared" si="5"/>
        <v>0</v>
      </c>
      <c r="G173" s="28" t="s">
        <v>67</v>
      </c>
    </row>
    <row r="174" spans="1:7" s="29" customFormat="1" ht="15.6" x14ac:dyDescent="0.35">
      <c r="A174" s="96" t="s">
        <v>237</v>
      </c>
      <c r="B174" s="97" t="s">
        <v>238</v>
      </c>
      <c r="C174" s="78" t="s">
        <v>31</v>
      </c>
      <c r="D174" s="98">
        <v>0.125</v>
      </c>
      <c r="E174" s="34"/>
      <c r="F174" s="34">
        <f t="shared" si="5"/>
        <v>0</v>
      </c>
      <c r="G174" s="28" t="s">
        <v>67</v>
      </c>
    </row>
    <row r="175" spans="1:7" s="29" customFormat="1" ht="15.6" x14ac:dyDescent="0.35">
      <c r="A175" s="76">
        <f>A172+1</f>
        <v>7</v>
      </c>
      <c r="B175" s="94" t="s">
        <v>239</v>
      </c>
      <c r="C175" s="78" t="s">
        <v>10</v>
      </c>
      <c r="D175" s="99">
        <v>5.2999999999999999E-2</v>
      </c>
      <c r="E175" s="34"/>
      <c r="F175" s="34">
        <f t="shared" si="5"/>
        <v>0</v>
      </c>
      <c r="G175" s="28" t="s">
        <v>8</v>
      </c>
    </row>
    <row r="176" spans="1:7" s="29" customFormat="1" ht="15.6" x14ac:dyDescent="0.35">
      <c r="A176" s="76">
        <f>A175+1</f>
        <v>8</v>
      </c>
      <c r="B176" s="77" t="s">
        <v>223</v>
      </c>
      <c r="C176" s="78" t="s">
        <v>31</v>
      </c>
      <c r="D176" s="100">
        <v>1.7</v>
      </c>
      <c r="E176" s="34"/>
      <c r="F176" s="34">
        <f t="shared" si="5"/>
        <v>0</v>
      </c>
      <c r="G176" s="28" t="s">
        <v>8</v>
      </c>
    </row>
    <row r="177" spans="1:7" s="29" customFormat="1" ht="16.2" thickBot="1" x14ac:dyDescent="0.4">
      <c r="A177" s="76">
        <f>A176+1</f>
        <v>9</v>
      </c>
      <c r="B177" s="77" t="s">
        <v>224</v>
      </c>
      <c r="C177" s="78" t="s">
        <v>31</v>
      </c>
      <c r="D177" s="100">
        <v>1.7</v>
      </c>
      <c r="E177" s="34"/>
      <c r="F177" s="34">
        <f t="shared" si="5"/>
        <v>0</v>
      </c>
      <c r="G177" s="28" t="s">
        <v>8</v>
      </c>
    </row>
    <row r="178" spans="1:7" s="29" customFormat="1" x14ac:dyDescent="0.35">
      <c r="A178" s="83"/>
      <c r="B178" s="84" t="s">
        <v>240</v>
      </c>
      <c r="C178" s="85"/>
      <c r="D178" s="85"/>
      <c r="E178" s="87"/>
      <c r="F178" s="87"/>
      <c r="G178" s="28" t="s">
        <v>8</v>
      </c>
    </row>
    <row r="179" spans="1:7" s="29" customFormat="1" x14ac:dyDescent="0.35">
      <c r="A179" s="101">
        <f>A177+1</f>
        <v>10</v>
      </c>
      <c r="B179" s="102" t="s">
        <v>241</v>
      </c>
      <c r="C179" s="103" t="s">
        <v>24</v>
      </c>
      <c r="D179" s="104">
        <v>1</v>
      </c>
      <c r="E179" s="105"/>
      <c r="F179" s="105">
        <f>D179*E179</f>
        <v>0</v>
      </c>
      <c r="G179" s="28" t="s">
        <v>8</v>
      </c>
    </row>
    <row r="180" spans="1:7" s="29" customFormat="1" x14ac:dyDescent="0.35">
      <c r="A180" s="41">
        <f t="shared" ref="A180:A194" si="6">A179+1</f>
        <v>11</v>
      </c>
      <c r="B180" s="106" t="s">
        <v>242</v>
      </c>
      <c r="C180" s="42" t="s">
        <v>24</v>
      </c>
      <c r="D180" s="58">
        <v>1</v>
      </c>
      <c r="E180" s="105"/>
      <c r="F180" s="105">
        <f t="shared" ref="F180:F194" si="7">D180*E180</f>
        <v>0</v>
      </c>
      <c r="G180" s="28" t="s">
        <v>8</v>
      </c>
    </row>
    <row r="181" spans="1:7" s="29" customFormat="1" x14ac:dyDescent="0.35">
      <c r="A181" s="41">
        <f t="shared" si="6"/>
        <v>12</v>
      </c>
      <c r="B181" s="106" t="s">
        <v>243</v>
      </c>
      <c r="C181" s="42" t="s">
        <v>24</v>
      </c>
      <c r="D181" s="58">
        <v>1</v>
      </c>
      <c r="E181" s="105"/>
      <c r="F181" s="105">
        <f t="shared" si="7"/>
        <v>0</v>
      </c>
      <c r="G181" s="28" t="s">
        <v>8</v>
      </c>
    </row>
    <row r="182" spans="1:7" s="29" customFormat="1" x14ac:dyDescent="0.35">
      <c r="A182" s="41">
        <f t="shared" si="6"/>
        <v>13</v>
      </c>
      <c r="B182" s="106" t="s">
        <v>244</v>
      </c>
      <c r="C182" s="42" t="s">
        <v>24</v>
      </c>
      <c r="D182" s="58">
        <v>1</v>
      </c>
      <c r="E182" s="105"/>
      <c r="F182" s="105">
        <f t="shared" si="7"/>
        <v>0</v>
      </c>
      <c r="G182" s="28" t="s">
        <v>8</v>
      </c>
    </row>
    <row r="183" spans="1:7" s="29" customFormat="1" x14ac:dyDescent="0.35">
      <c r="A183" s="41">
        <f t="shared" si="6"/>
        <v>14</v>
      </c>
      <c r="B183" s="106" t="s">
        <v>245</v>
      </c>
      <c r="C183" s="42" t="s">
        <v>29</v>
      </c>
      <c r="D183" s="107">
        <v>20</v>
      </c>
      <c r="E183" s="105"/>
      <c r="F183" s="105">
        <f t="shared" si="7"/>
        <v>0</v>
      </c>
      <c r="G183" s="28" t="s">
        <v>8</v>
      </c>
    </row>
    <row r="184" spans="1:7" s="29" customFormat="1" x14ac:dyDescent="0.35">
      <c r="A184" s="108">
        <f t="shared" si="6"/>
        <v>15</v>
      </c>
      <c r="B184" s="106" t="s">
        <v>246</v>
      </c>
      <c r="C184" s="78" t="s">
        <v>29</v>
      </c>
      <c r="D184" s="95">
        <v>5</v>
      </c>
      <c r="E184" s="105"/>
      <c r="F184" s="105">
        <f t="shared" si="7"/>
        <v>0</v>
      </c>
      <c r="G184" s="28" t="s">
        <v>8</v>
      </c>
    </row>
    <row r="185" spans="1:7" s="29" customFormat="1" x14ac:dyDescent="0.35">
      <c r="A185" s="51">
        <f t="shared" si="6"/>
        <v>16</v>
      </c>
      <c r="B185" s="109" t="s">
        <v>247</v>
      </c>
      <c r="C185" s="37" t="s">
        <v>29</v>
      </c>
      <c r="D185" s="48">
        <v>5</v>
      </c>
      <c r="E185" s="105"/>
      <c r="F185" s="105">
        <f t="shared" si="7"/>
        <v>0</v>
      </c>
      <c r="G185" s="28" t="s">
        <v>8</v>
      </c>
    </row>
    <row r="186" spans="1:7" s="29" customFormat="1" x14ac:dyDescent="0.35">
      <c r="A186" s="108">
        <f t="shared" si="6"/>
        <v>17</v>
      </c>
      <c r="B186" s="106" t="s">
        <v>248</v>
      </c>
      <c r="C186" s="78" t="s">
        <v>29</v>
      </c>
      <c r="D186" s="95">
        <v>1</v>
      </c>
      <c r="E186" s="105"/>
      <c r="F186" s="105">
        <f t="shared" si="7"/>
        <v>0</v>
      </c>
      <c r="G186" s="28" t="s">
        <v>8</v>
      </c>
    </row>
    <row r="187" spans="1:7" s="29" customFormat="1" x14ac:dyDescent="0.35">
      <c r="A187" s="108">
        <f t="shared" si="6"/>
        <v>18</v>
      </c>
      <c r="B187" s="110" t="s">
        <v>249</v>
      </c>
      <c r="C187" s="111" t="s">
        <v>24</v>
      </c>
      <c r="D187" s="95">
        <v>1</v>
      </c>
      <c r="E187" s="105"/>
      <c r="F187" s="105">
        <f t="shared" si="7"/>
        <v>0</v>
      </c>
      <c r="G187" s="28" t="s">
        <v>8</v>
      </c>
    </row>
    <row r="188" spans="1:7" s="29" customFormat="1" x14ac:dyDescent="0.35">
      <c r="A188" s="51">
        <f t="shared" si="6"/>
        <v>19</v>
      </c>
      <c r="B188" s="109" t="s">
        <v>250</v>
      </c>
      <c r="C188" s="37" t="s">
        <v>29</v>
      </c>
      <c r="D188" s="48">
        <v>5</v>
      </c>
      <c r="E188" s="105"/>
      <c r="F188" s="105">
        <f t="shared" si="7"/>
        <v>0</v>
      </c>
      <c r="G188" s="28" t="s">
        <v>8</v>
      </c>
    </row>
    <row r="189" spans="1:7" s="29" customFormat="1" x14ac:dyDescent="0.35">
      <c r="A189" s="51">
        <f t="shared" si="6"/>
        <v>20</v>
      </c>
      <c r="B189" s="109" t="s">
        <v>247</v>
      </c>
      <c r="C189" s="37" t="s">
        <v>29</v>
      </c>
      <c r="D189" s="48">
        <v>5</v>
      </c>
      <c r="E189" s="105"/>
      <c r="F189" s="105">
        <f t="shared" si="7"/>
        <v>0</v>
      </c>
      <c r="G189" s="28" t="s">
        <v>8</v>
      </c>
    </row>
    <row r="190" spans="1:7" s="29" customFormat="1" x14ac:dyDescent="0.35">
      <c r="A190" s="51">
        <f t="shared" si="6"/>
        <v>21</v>
      </c>
      <c r="B190" s="109" t="s">
        <v>251</v>
      </c>
      <c r="C190" s="37" t="s">
        <v>252</v>
      </c>
      <c r="D190" s="48">
        <v>1</v>
      </c>
      <c r="E190" s="105"/>
      <c r="F190" s="105">
        <f t="shared" si="7"/>
        <v>0</v>
      </c>
      <c r="G190" s="28" t="s">
        <v>8</v>
      </c>
    </row>
    <row r="191" spans="1:7" s="29" customFormat="1" x14ac:dyDescent="0.35">
      <c r="A191" s="101">
        <f t="shared" si="6"/>
        <v>22</v>
      </c>
      <c r="B191" s="102" t="s">
        <v>253</v>
      </c>
      <c r="C191" s="103" t="s">
        <v>24</v>
      </c>
      <c r="D191" s="104">
        <v>1</v>
      </c>
      <c r="E191" s="105"/>
      <c r="F191" s="105">
        <f t="shared" si="7"/>
        <v>0</v>
      </c>
      <c r="G191" s="28" t="s">
        <v>8</v>
      </c>
    </row>
    <row r="192" spans="1:7" s="29" customFormat="1" x14ac:dyDescent="0.35">
      <c r="A192" s="112">
        <f t="shared" si="6"/>
        <v>23</v>
      </c>
      <c r="B192" s="77" t="s">
        <v>254</v>
      </c>
      <c r="C192" s="113" t="s">
        <v>24</v>
      </c>
      <c r="D192" s="114">
        <v>3</v>
      </c>
      <c r="E192" s="105"/>
      <c r="F192" s="105">
        <f t="shared" si="7"/>
        <v>0</v>
      </c>
      <c r="G192" s="28" t="s">
        <v>8</v>
      </c>
    </row>
    <row r="193" spans="1:7" s="29" customFormat="1" x14ac:dyDescent="0.35">
      <c r="A193" s="39">
        <f t="shared" si="6"/>
        <v>24</v>
      </c>
      <c r="B193" s="47" t="s">
        <v>255</v>
      </c>
      <c r="C193" s="50" t="s">
        <v>29</v>
      </c>
      <c r="D193" s="48">
        <v>15</v>
      </c>
      <c r="E193" s="105"/>
      <c r="F193" s="105">
        <f t="shared" si="7"/>
        <v>0</v>
      </c>
      <c r="G193" s="28" t="s">
        <v>8</v>
      </c>
    </row>
    <row r="194" spans="1:7" s="29" customFormat="1" ht="15.6" thickBot="1" x14ac:dyDescent="0.4">
      <c r="A194" s="39">
        <f t="shared" si="6"/>
        <v>25</v>
      </c>
      <c r="B194" s="36" t="s">
        <v>256</v>
      </c>
      <c r="C194" s="50" t="s">
        <v>24</v>
      </c>
      <c r="D194" s="48">
        <v>5</v>
      </c>
      <c r="E194" s="105"/>
      <c r="F194" s="105">
        <f t="shared" si="7"/>
        <v>0</v>
      </c>
      <c r="G194" s="28" t="s">
        <v>8</v>
      </c>
    </row>
    <row r="195" spans="1:7" ht="15.6" thickBot="1" x14ac:dyDescent="0.4">
      <c r="A195" s="57"/>
      <c r="B195" s="115" t="s">
        <v>257</v>
      </c>
      <c r="C195" s="116"/>
      <c r="D195" s="117"/>
      <c r="E195" s="117"/>
      <c r="F195" s="118">
        <f>SUM(F8:F194)</f>
        <v>0</v>
      </c>
    </row>
    <row r="196" spans="1:7" ht="15.6" thickBot="1" x14ac:dyDescent="0.4">
      <c r="A196" s="57"/>
      <c r="B196" s="119" t="s">
        <v>258</v>
      </c>
      <c r="C196" s="120"/>
      <c r="D196" s="121"/>
      <c r="E196" s="121"/>
      <c r="F196" s="122"/>
    </row>
    <row r="197" spans="1:7" ht="15.6" thickBot="1" x14ac:dyDescent="0.4">
      <c r="A197" s="57"/>
      <c r="B197" s="119" t="s">
        <v>259</v>
      </c>
      <c r="C197" s="120"/>
      <c r="D197" s="121"/>
      <c r="E197" s="121"/>
      <c r="F197" s="122"/>
    </row>
    <row r="198" spans="1:7" ht="15.6" thickBot="1" x14ac:dyDescent="0.4">
      <c r="A198" s="57"/>
      <c r="B198" s="119" t="s">
        <v>260</v>
      </c>
      <c r="C198" s="120"/>
      <c r="D198" s="121"/>
      <c r="E198" s="121"/>
      <c r="F198" s="122"/>
    </row>
    <row r="199" spans="1:7" ht="15.6" thickBot="1" x14ac:dyDescent="0.4">
      <c r="A199" s="57"/>
      <c r="B199" s="123" t="s">
        <v>261</v>
      </c>
      <c r="C199" s="124"/>
      <c r="D199" s="121"/>
      <c r="E199" s="121"/>
      <c r="F199" s="121">
        <f>SUM(F195:F198)</f>
        <v>0</v>
      </c>
    </row>
    <row r="200" spans="1:7" ht="15.6" thickBot="1" x14ac:dyDescent="0.4">
      <c r="A200" s="57"/>
      <c r="B200" s="119" t="s">
        <v>262</v>
      </c>
      <c r="C200" s="120"/>
      <c r="D200" s="121"/>
      <c r="E200" s="121"/>
      <c r="F200" s="122"/>
    </row>
    <row r="201" spans="1:7" ht="15.6" thickBot="1" x14ac:dyDescent="0.4">
      <c r="A201" s="57"/>
      <c r="B201" s="125" t="s">
        <v>261</v>
      </c>
      <c r="C201" s="126"/>
      <c r="D201" s="127"/>
      <c r="E201" s="127"/>
      <c r="F201" s="127">
        <f>SUM(F199:F200)</f>
        <v>0</v>
      </c>
    </row>
    <row r="202" spans="1:7" ht="15.6" thickBot="1" x14ac:dyDescent="0.4">
      <c r="A202" s="57"/>
      <c r="B202" s="119" t="s">
        <v>263</v>
      </c>
      <c r="C202" s="120"/>
      <c r="D202" s="121"/>
      <c r="E202" s="121"/>
      <c r="F202" s="122"/>
    </row>
    <row r="203" spans="1:7" ht="15.6" thickBot="1" x14ac:dyDescent="0.4">
      <c r="A203" s="57"/>
      <c r="B203" s="125" t="s">
        <v>261</v>
      </c>
      <c r="C203" s="127"/>
      <c r="D203" s="127"/>
      <c r="E203" s="127"/>
      <c r="F203" s="127">
        <f>SUM(F202:F202)</f>
        <v>0</v>
      </c>
    </row>
    <row r="204" spans="1:7" x14ac:dyDescent="0.35">
      <c r="B204" s="2" t="s">
        <v>264</v>
      </c>
      <c r="F204" s="128"/>
    </row>
    <row r="205" spans="1:7" s="29" customFormat="1" x14ac:dyDescent="0.35">
      <c r="F205" s="129"/>
    </row>
    <row r="206" spans="1:7" x14ac:dyDescent="0.35">
      <c r="F206" s="130"/>
    </row>
  </sheetData>
  <autoFilter ref="A6:G204"/>
  <mergeCells count="6">
    <mergeCell ref="A4:A5"/>
    <mergeCell ref="B4:B5"/>
    <mergeCell ref="C4:C5"/>
    <mergeCell ref="D4:D5"/>
    <mergeCell ref="E4:E5"/>
    <mergeCell ref="F4:F5"/>
  </mergeCells>
  <conditionalFormatting sqref="D112">
    <cfRule type="cellIs" dxfId="4" priority="5" stopIfTrue="1" operator="equal">
      <formula>8223.307275</formula>
    </cfRule>
  </conditionalFormatting>
  <conditionalFormatting sqref="B59:D92 B10 B96:C96">
    <cfRule type="cellIs" dxfId="3" priority="4" stopIfTrue="1" operator="equal">
      <formula>0</formula>
    </cfRule>
  </conditionalFormatting>
  <conditionalFormatting sqref="D59:D92 D96">
    <cfRule type="cellIs" dxfId="2" priority="3" stopIfTrue="1" operator="equal">
      <formula>8223.307275</formula>
    </cfRule>
  </conditionalFormatting>
  <conditionalFormatting sqref="B163:D163">
    <cfRule type="cellIs" dxfId="1" priority="2" stopIfTrue="1" operator="equal">
      <formula>0</formula>
    </cfRule>
  </conditionalFormatting>
  <conditionalFormatting sqref="D163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2024-12-26T10:46:56Z</dcterms:created>
  <dcterms:modified xsi:type="dcterms:W3CDTF">2024-12-26T10:47:30Z</dcterms:modified>
</cp:coreProperties>
</file>