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5/83481127-GGLD Tender/"/>
    </mc:Choice>
  </mc:AlternateContent>
  <xr:revisionPtr revIDLastSave="299" documentId="13_ncr:1_{D474341F-7A2D-4B8E-8E26-EEB308C0DD87}" xr6:coauthVersionLast="47" xr6:coauthVersionMax="47" xr10:uidLastSave="{851C586C-35E8-4671-AA43-44D37DED4FD0}"/>
  <bookViews>
    <workbookView xWindow="735" yWindow="735" windowWidth="19380" windowHeight="14400" xr2:uid="{00000000-000D-0000-FFFF-FFFF00000000}"/>
  </bookViews>
  <sheets>
    <sheet name="Contract for Work" sheetId="3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" l="1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31" i="3" s="1"/>
  <c r="C6" i="3" l="1"/>
  <c r="C5" i="3"/>
  <c r="C4" i="3"/>
  <c r="C3" i="3"/>
  <c r="F36" i="3" l="1"/>
  <c r="F37" i="3" s="1"/>
  <c r="F38" i="3" l="1"/>
  <c r="D4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sharedStrings.xml><?xml version="1.0" encoding="utf-8"?>
<sst xmlns="http://schemas.openxmlformats.org/spreadsheetml/2006/main" count="79" uniqueCount="77">
  <si>
    <t>Item</t>
  </si>
  <si>
    <t>Explanations</t>
  </si>
  <si>
    <t>Subtotal</t>
  </si>
  <si>
    <t>Date:</t>
  </si>
  <si>
    <t>Project number (PN):</t>
  </si>
  <si>
    <t>Tender number:</t>
  </si>
  <si>
    <t>VAT</t>
  </si>
  <si>
    <t>1. Fixed Price</t>
  </si>
  <si>
    <t>Number</t>
  </si>
  <si>
    <t>Assignment:</t>
  </si>
  <si>
    <t>2. Total costs</t>
  </si>
  <si>
    <t>Total in GEL</t>
  </si>
  <si>
    <t>Total 
GEL</t>
  </si>
  <si>
    <t>Output 1</t>
  </si>
  <si>
    <t>Output 2</t>
  </si>
  <si>
    <t>Output 3</t>
  </si>
  <si>
    <t>Output 4</t>
  </si>
  <si>
    <t>Output 5</t>
  </si>
  <si>
    <t>Output 6</t>
  </si>
  <si>
    <t>Output 7</t>
  </si>
  <si>
    <t>Output 8</t>
  </si>
  <si>
    <t>Output 9</t>
  </si>
  <si>
    <t>Output 10</t>
  </si>
  <si>
    <t>Output 11</t>
  </si>
  <si>
    <t>Output 12</t>
  </si>
  <si>
    <t>Output 13</t>
  </si>
  <si>
    <t>Output 14</t>
  </si>
  <si>
    <t>Output 15</t>
  </si>
  <si>
    <t>Output 16</t>
  </si>
  <si>
    <t>Output 17</t>
  </si>
  <si>
    <t>Output 18</t>
  </si>
  <si>
    <t>Output 19</t>
  </si>
  <si>
    <t>Output 20</t>
  </si>
  <si>
    <t>Notepad  (with pen)</t>
  </si>
  <si>
    <t>Cotton shopping bag</t>
  </si>
  <si>
    <t>Raincoat</t>
  </si>
  <si>
    <t>Backpack</t>
  </si>
  <si>
    <t>Hoodie</t>
  </si>
  <si>
    <t>Information board</t>
  </si>
  <si>
    <t>Plaque</t>
  </si>
  <si>
    <t>Banner</t>
  </si>
  <si>
    <t>Project design</t>
  </si>
  <si>
    <t>Thin notepad</t>
  </si>
  <si>
    <t>Lifebouy</t>
  </si>
  <si>
    <t>Helmet</t>
  </si>
  <si>
    <t>Wall watch</t>
  </si>
  <si>
    <t>Street watch</t>
  </si>
  <si>
    <t>Soccer ball</t>
  </si>
  <si>
    <t>Basketball</t>
  </si>
  <si>
    <t>Outdoor panel with clock and temperature</t>
  </si>
  <si>
    <t>T-shirt</t>
  </si>
  <si>
    <t>Blanket</t>
  </si>
  <si>
    <t>Additional materials</t>
  </si>
  <si>
    <t>Price schedule</t>
  </si>
  <si>
    <t>A5 notepad in PU with pen holder (pen included). Pouch: 185 x 240 mm.</t>
  </si>
  <si>
    <t>Recycled cotton shopping bag (180 g/m2) with 65 cm handles.</t>
  </si>
  <si>
    <t>PVC thick Raincoat with built-in zipper. Convertible into a waist bag. In sizes.</t>
  </si>
  <si>
    <t>Laptop backpack with several interior and 2 front pockets and a customizable board for laptops. Padded straps and back with padded support system for the back.  </t>
  </si>
  <si>
    <t>With marsupial pocket and drawstrings on the cuffs and waistband. Vaious sizes.</t>
  </si>
  <si>
    <t>Foam board, A3,  </t>
  </si>
  <si>
    <t>Thick Glass, A3 </t>
  </si>
  <si>
    <t>Foam board A3, Sticker attached </t>
  </si>
  <si>
    <t>Create several material design concepts for each funded project</t>
  </si>
  <si>
    <t>A 5 notepad with extra design offered by applicant </t>
  </si>
  <si>
    <t>Floating emergency life ring designed for water-related activities.</t>
  </si>
  <si>
    <t xml:space="preserve">Protective headgear designed for use on construction sites. (52 - 64 cm) </t>
  </si>
  <si>
    <t>Wall watch for offices and living spaces. Diameter: 40 cm - 50 cm. </t>
  </si>
  <si>
    <t>Weather-resistant timepiece for outdoor use.</t>
  </si>
  <si>
    <t>Size 5 high-quality, soccer ball for professional and recreational play.</t>
  </si>
  <si>
    <t>Size 7 and 6 durable basketballs - designed for indoor and outdoor play. </t>
  </si>
  <si>
    <t>easy-to-read display showing the time and real-time temperature.</t>
  </si>
  <si>
    <t>Unisex T-shirts available in multiple sizes (S, M, L, XL). </t>
  </si>
  <si>
    <t>127 cm x 152 cm sized blanket made from high-quality fabric. </t>
  </si>
  <si>
    <t>e.g. umbrellas, USB sticks, jars, mugs, pens, stickers, binders, hats, water bottle.</t>
  </si>
  <si>
    <t>Printing and design services of project materials</t>
  </si>
  <si>
    <t>19.2204.6-013.00</t>
  </si>
  <si>
    <t>Unit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</si>
</sst>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3" applyFont="0" applyFill="0" applyAlignment="0" applyProtection="0"/>
    <xf numFmtId="0" fontId="9" fillId="0" borderId="5" applyNumberFormat="0" applyFill="0" applyAlignment="0" applyProtection="0"/>
    <xf numFmtId="0" fontId="8" fillId="0" borderId="3" applyNumberFormat="0">
      <alignment vertical="center" wrapText="1"/>
    </xf>
  </cellStyleXfs>
  <cellXfs count="49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12" xfId="0" applyFont="1" applyBorder="1"/>
    <xf numFmtId="0" fontId="3" fillId="0" borderId="13" xfId="0" applyFont="1" applyBorder="1"/>
    <xf numFmtId="0" fontId="6" fillId="2" borderId="9" xfId="1" applyFont="1" applyFill="1" applyBorder="1" applyAlignment="1">
      <alignment vertical="center"/>
    </xf>
    <xf numFmtId="9" fontId="3" fillId="0" borderId="13" xfId="0" applyNumberFormat="1" applyFont="1" applyBorder="1" applyAlignment="1">
      <alignment horizontal="center"/>
    </xf>
    <xf numFmtId="0" fontId="2" fillId="0" borderId="13" xfId="0" applyFont="1" applyBorder="1"/>
    <xf numFmtId="0" fontId="5" fillId="2" borderId="9" xfId="0" applyFont="1" applyFill="1" applyBorder="1"/>
    <xf numFmtId="0" fontId="3" fillId="2" borderId="9" xfId="0" applyFont="1" applyFill="1" applyBorder="1"/>
    <xf numFmtId="0" fontId="3" fillId="4" borderId="9" xfId="0" applyFont="1" applyFill="1" applyBorder="1"/>
    <xf numFmtId="0" fontId="3" fillId="5" borderId="3" xfId="0" applyFont="1" applyFill="1" applyBorder="1" applyAlignment="1" applyProtection="1">
      <alignment horizontal="left" wrapText="1"/>
      <protection locked="0"/>
    </xf>
    <xf numFmtId="0" fontId="3" fillId="5" borderId="8" xfId="0" applyFont="1" applyFill="1" applyBorder="1" applyAlignment="1" applyProtection="1">
      <alignment horizontal="left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/>
    </xf>
    <xf numFmtId="0" fontId="2" fillId="5" borderId="11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16" xfId="0" applyFont="1" applyFill="1" applyBorder="1"/>
    <xf numFmtId="0" fontId="2" fillId="5" borderId="17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/>
      <protection locked="0"/>
    </xf>
    <xf numFmtId="0" fontId="2" fillId="0" borderId="6" xfId="0" applyFont="1" applyBorder="1"/>
    <xf numFmtId="0" fontId="2" fillId="0" borderId="1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6" borderId="19" xfId="0" applyFont="1" applyFill="1" applyBorder="1" applyAlignment="1">
      <alignment horizontal="left" vertical="top"/>
    </xf>
    <xf numFmtId="0" fontId="2" fillId="6" borderId="21" xfId="0" applyFont="1" applyFill="1" applyBorder="1" applyAlignment="1">
      <alignment horizontal="left" vertical="top"/>
    </xf>
    <xf numFmtId="0" fontId="2" fillId="6" borderId="19" xfId="0" applyFont="1" applyFill="1" applyBorder="1" applyAlignment="1">
      <alignment horizontal="left" vertical="top" wrapText="1"/>
    </xf>
    <xf numFmtId="0" fontId="0" fillId="0" borderId="3" xfId="0" applyBorder="1"/>
    <xf numFmtId="0" fontId="3" fillId="5" borderId="22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3" fillId="5" borderId="3" xfId="0" applyFont="1" applyFill="1" applyBorder="1" applyAlignment="1" applyProtection="1">
      <alignment horizontal="left" vertical="center" wrapText="1"/>
      <protection locked="0"/>
    </xf>
    <xf numFmtId="0" fontId="3" fillId="5" borderId="7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7" fillId="5" borderId="9" xfId="0" applyFont="1" applyFill="1" applyBorder="1" applyAlignment="1" applyProtection="1">
      <alignment horizontal="left" wrapText="1"/>
      <protection locked="0"/>
    </xf>
    <xf numFmtId="0" fontId="7" fillId="5" borderId="10" xfId="0" applyFont="1" applyFill="1" applyBorder="1" applyAlignment="1" applyProtection="1">
      <alignment horizontal="left" wrapText="1"/>
      <protection locked="0"/>
    </xf>
    <xf numFmtId="0" fontId="5" fillId="5" borderId="10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6" fillId="2" borderId="0" xfId="1" applyFont="1" applyFill="1" applyBorder="1" applyAlignment="1">
      <alignment vertical="center"/>
    </xf>
    <xf numFmtId="0" fontId="14" fillId="5" borderId="5" xfId="0" applyFont="1" applyFill="1" applyBorder="1"/>
    <xf numFmtId="0" fontId="13" fillId="0" borderId="0" xfId="0" applyFont="1" applyAlignment="1">
      <alignment vertical="top" wrapText="1"/>
    </xf>
    <xf numFmtId="0" fontId="3" fillId="0" borderId="12" xfId="0" applyFont="1" applyBorder="1"/>
    <xf numFmtId="0" fontId="2" fillId="0" borderId="6" xfId="0" applyFont="1" applyBorder="1" applyAlignment="1">
      <alignment horizontal="left"/>
    </xf>
    <xf numFmtId="0" fontId="2" fillId="6" borderId="20" xfId="0" applyFont="1" applyFill="1" applyBorder="1" applyAlignment="1">
      <alignment horizontal="left" vertical="top"/>
    </xf>
    <xf numFmtId="0" fontId="2" fillId="6" borderId="21" xfId="0" applyFont="1" applyFill="1" applyBorder="1" applyAlignment="1">
      <alignment horizontal="left" vertical="top"/>
    </xf>
    <xf numFmtId="0" fontId="15" fillId="5" borderId="14" xfId="0" applyFont="1" applyFill="1" applyBorder="1" applyAlignment="1" applyProtection="1">
      <alignment horizontal="left" vertical="center" wrapText="1"/>
      <protection locked="0"/>
    </xf>
    <xf numFmtId="0" fontId="15" fillId="5" borderId="15" xfId="0" applyFont="1" applyFill="1" applyBorder="1" applyAlignment="1" applyProtection="1">
      <alignment horizontal="left" vertical="center" wrapText="1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1"/>
  <sheetViews>
    <sheetView showGridLines="0" tabSelected="1" topLeftCell="A7" zoomScale="80" zoomScaleNormal="80" workbookViewId="0">
      <selection activeCell="J16" sqref="J16"/>
    </sheetView>
  </sheetViews>
  <sheetFormatPr defaultRowHeight="15" x14ac:dyDescent="0.25"/>
  <cols>
    <col min="1" max="1" width="19.28515625" customWidth="1"/>
    <col min="2" max="2" width="18.5703125" customWidth="1"/>
    <col min="3" max="3" width="16.85546875" customWidth="1"/>
    <col min="4" max="4" width="8.85546875" customWidth="1"/>
    <col min="5" max="5" width="13.28515625" customWidth="1"/>
    <col min="7" max="7" width="66.5703125" customWidth="1"/>
  </cols>
  <sheetData>
    <row r="1" spans="1:7" ht="73.5" customHeight="1" x14ac:dyDescent="0.25">
      <c r="A1" s="34" t="s">
        <v>53</v>
      </c>
      <c r="B1" s="34"/>
      <c r="C1" s="34"/>
      <c r="D1" s="34"/>
      <c r="E1" s="34"/>
      <c r="F1" s="34"/>
      <c r="G1" s="19"/>
    </row>
    <row r="2" spans="1:7" ht="17.100000000000001" customHeight="1" thickBot="1" x14ac:dyDescent="0.3">
      <c r="A2" s="1" t="s">
        <v>5</v>
      </c>
      <c r="B2" s="18">
        <v>83481127</v>
      </c>
      <c r="C2" s="1" t="s">
        <v>9</v>
      </c>
      <c r="D2" s="35" t="s">
        <v>74</v>
      </c>
      <c r="E2" s="35"/>
      <c r="F2" s="35"/>
      <c r="G2" s="35"/>
    </row>
    <row r="3" spans="1:7" ht="17.100000000000001" customHeight="1" thickBot="1" x14ac:dyDescent="0.3">
      <c r="A3" s="1" t="s">
        <v>4</v>
      </c>
      <c r="B3" s="15" t="s">
        <v>75</v>
      </c>
      <c r="C3" s="1" t="str">
        <f>IF(A1="Price schedule","Contractor:","")</f>
        <v>Contractor:</v>
      </c>
      <c r="D3" s="36"/>
      <c r="E3" s="36"/>
      <c r="F3" s="36"/>
      <c r="G3" s="36"/>
    </row>
    <row r="4" spans="1:7" ht="17.100000000000001" customHeight="1" thickBot="1" x14ac:dyDescent="0.3">
      <c r="A4" s="1" t="s">
        <v>3</v>
      </c>
      <c r="B4" s="12"/>
      <c r="C4" s="1" t="str">
        <f>IF(A1="Price Schedule","Tax ID","")</f>
        <v>Tax ID</v>
      </c>
      <c r="D4" s="37"/>
      <c r="E4" s="37"/>
      <c r="F4" s="37"/>
      <c r="G4" s="37"/>
    </row>
    <row r="5" spans="1:7" ht="17.100000000000001" customHeight="1" thickBot="1" x14ac:dyDescent="0.3">
      <c r="A5" s="1"/>
      <c r="B5" s="20"/>
      <c r="C5" s="1" t="str">
        <f>IF(A1="Price schedule","Address:","")</f>
        <v>Address:</v>
      </c>
      <c r="D5" s="37"/>
      <c r="E5" s="37"/>
      <c r="F5" s="37"/>
      <c r="G5" s="37"/>
    </row>
    <row r="6" spans="1:7" ht="17.100000000000001" customHeight="1" x14ac:dyDescent="0.25">
      <c r="A6" s="1"/>
      <c r="B6" s="20"/>
      <c r="C6" s="1" t="str">
        <f>IF(A1="Price schedule","Telephone/Email:","")</f>
        <v>Telephone/Email:</v>
      </c>
      <c r="D6" s="39"/>
      <c r="E6" s="39"/>
      <c r="F6" s="39"/>
      <c r="G6" s="39"/>
    </row>
    <row r="7" spans="1:7" ht="18.75" customHeight="1" thickBot="1" x14ac:dyDescent="0.3">
      <c r="A7" s="10"/>
      <c r="B7" s="10"/>
      <c r="C7" s="10"/>
      <c r="D7" s="10"/>
      <c r="E7" s="10"/>
      <c r="F7" s="10"/>
      <c r="G7" s="10"/>
    </row>
    <row r="8" spans="1:7" ht="15.75" thickBot="1" x14ac:dyDescent="0.3">
      <c r="A8" s="5" t="s">
        <v>7</v>
      </c>
      <c r="B8" s="8"/>
      <c r="C8" s="8"/>
      <c r="D8" s="8"/>
      <c r="E8" s="9"/>
      <c r="F8" s="9"/>
      <c r="G8" s="9"/>
    </row>
    <row r="9" spans="1:7" ht="9.75" customHeight="1" thickBot="1" x14ac:dyDescent="0.3">
      <c r="A9" s="38"/>
      <c r="B9" s="38"/>
      <c r="C9" s="38"/>
      <c r="D9" s="38"/>
      <c r="E9" s="1"/>
      <c r="F9" s="1"/>
      <c r="G9" s="1"/>
    </row>
    <row r="10" spans="1:7" ht="24.75" thickBot="1" x14ac:dyDescent="0.3">
      <c r="A10" s="26" t="s">
        <v>0</v>
      </c>
      <c r="B10" s="45" t="s">
        <v>0</v>
      </c>
      <c r="C10" s="46"/>
      <c r="D10" s="28" t="s">
        <v>8</v>
      </c>
      <c r="E10" s="28" t="s">
        <v>76</v>
      </c>
      <c r="F10" s="28" t="s">
        <v>12</v>
      </c>
      <c r="G10" s="27" t="s">
        <v>1</v>
      </c>
    </row>
    <row r="11" spans="1:7" ht="20.100000000000001" customHeight="1" x14ac:dyDescent="0.25">
      <c r="A11" s="11" t="s">
        <v>13</v>
      </c>
      <c r="B11" s="47" t="s">
        <v>33</v>
      </c>
      <c r="C11" s="48"/>
      <c r="D11" s="13">
        <v>50</v>
      </c>
      <c r="E11" s="13"/>
      <c r="F11" s="14">
        <f t="shared" ref="F11:F30" si="0">D11*E11</f>
        <v>0</v>
      </c>
      <c r="G11" s="30" t="s">
        <v>54</v>
      </c>
    </row>
    <row r="12" spans="1:7" ht="20.100000000000001" customHeight="1" x14ac:dyDescent="0.25">
      <c r="A12" s="11" t="s">
        <v>14</v>
      </c>
      <c r="B12" s="47" t="s">
        <v>34</v>
      </c>
      <c r="C12" s="48"/>
      <c r="D12" s="13">
        <v>100</v>
      </c>
      <c r="E12" s="13"/>
      <c r="F12" s="14">
        <f t="shared" si="0"/>
        <v>0</v>
      </c>
      <c r="G12" s="32" t="s">
        <v>55</v>
      </c>
    </row>
    <row r="13" spans="1:7" ht="20.100000000000001" customHeight="1" x14ac:dyDescent="0.25">
      <c r="A13" s="11" t="s">
        <v>15</v>
      </c>
      <c r="B13" s="47" t="s">
        <v>35</v>
      </c>
      <c r="C13" s="48"/>
      <c r="D13" s="13">
        <v>150</v>
      </c>
      <c r="E13" s="13"/>
      <c r="F13" s="14">
        <f t="shared" si="0"/>
        <v>0</v>
      </c>
      <c r="G13" s="33" t="s">
        <v>56</v>
      </c>
    </row>
    <row r="14" spans="1:7" ht="39" customHeight="1" x14ac:dyDescent="0.25">
      <c r="A14" s="11" t="s">
        <v>16</v>
      </c>
      <c r="B14" s="47" t="s">
        <v>36</v>
      </c>
      <c r="C14" s="48"/>
      <c r="D14" s="13">
        <v>100</v>
      </c>
      <c r="E14" s="13"/>
      <c r="F14" s="14">
        <f t="shared" si="0"/>
        <v>0</v>
      </c>
      <c r="G14" s="32" t="s">
        <v>57</v>
      </c>
    </row>
    <row r="15" spans="1:7" ht="43.5" customHeight="1" x14ac:dyDescent="0.25">
      <c r="A15" s="11" t="s">
        <v>17</v>
      </c>
      <c r="B15" s="47" t="s">
        <v>37</v>
      </c>
      <c r="C15" s="48"/>
      <c r="D15" s="13">
        <v>200</v>
      </c>
      <c r="E15" s="13"/>
      <c r="F15" s="14">
        <f t="shared" si="0"/>
        <v>0</v>
      </c>
      <c r="G15" s="32" t="s">
        <v>58</v>
      </c>
    </row>
    <row r="16" spans="1:7" ht="20.100000000000001" customHeight="1" x14ac:dyDescent="0.25">
      <c r="A16" s="11" t="s">
        <v>18</v>
      </c>
      <c r="B16" s="47" t="s">
        <v>38</v>
      </c>
      <c r="C16" s="48"/>
      <c r="D16" s="13">
        <v>13</v>
      </c>
      <c r="E16" s="13"/>
      <c r="F16" s="14">
        <f t="shared" si="0"/>
        <v>0</v>
      </c>
      <c r="G16" s="32" t="s">
        <v>59</v>
      </c>
    </row>
    <row r="17" spans="1:11" ht="20.100000000000001" customHeight="1" x14ac:dyDescent="0.25">
      <c r="A17" s="11" t="s">
        <v>19</v>
      </c>
      <c r="B17" s="47" t="s">
        <v>39</v>
      </c>
      <c r="C17" s="48"/>
      <c r="D17" s="13">
        <v>42</v>
      </c>
      <c r="E17" s="13"/>
      <c r="F17" s="14">
        <f t="shared" si="0"/>
        <v>0</v>
      </c>
      <c r="G17" s="33" t="s">
        <v>60</v>
      </c>
    </row>
    <row r="18" spans="1:11" ht="20.100000000000001" customHeight="1" x14ac:dyDescent="0.25">
      <c r="A18" s="11" t="s">
        <v>20</v>
      </c>
      <c r="B18" s="47" t="s">
        <v>40</v>
      </c>
      <c r="C18" s="48"/>
      <c r="D18" s="13">
        <v>25</v>
      </c>
      <c r="E18" s="13"/>
      <c r="F18" s="14">
        <f t="shared" si="0"/>
        <v>0</v>
      </c>
      <c r="G18" s="32" t="s">
        <v>61</v>
      </c>
    </row>
    <row r="19" spans="1:11" ht="20.100000000000001" customHeight="1" x14ac:dyDescent="0.25">
      <c r="A19" s="11" t="s">
        <v>21</v>
      </c>
      <c r="B19" s="47" t="s">
        <v>41</v>
      </c>
      <c r="C19" s="48"/>
      <c r="D19" s="13">
        <v>23</v>
      </c>
      <c r="E19" s="13"/>
      <c r="F19" s="14">
        <f t="shared" si="0"/>
        <v>0</v>
      </c>
      <c r="G19" s="32" t="s">
        <v>62</v>
      </c>
    </row>
    <row r="20" spans="1:11" ht="20.100000000000001" customHeight="1" x14ac:dyDescent="0.25">
      <c r="A20" s="11" t="s">
        <v>22</v>
      </c>
      <c r="B20" s="47" t="s">
        <v>42</v>
      </c>
      <c r="C20" s="48"/>
      <c r="D20" s="13">
        <v>150</v>
      </c>
      <c r="E20" s="13"/>
      <c r="F20" s="14">
        <f t="shared" si="0"/>
        <v>0</v>
      </c>
      <c r="G20" s="32" t="s">
        <v>63</v>
      </c>
    </row>
    <row r="21" spans="1:11" ht="20.100000000000001" customHeight="1" x14ac:dyDescent="0.25">
      <c r="A21" s="11" t="s">
        <v>23</v>
      </c>
      <c r="B21" s="47" t="s">
        <v>43</v>
      </c>
      <c r="C21" s="48"/>
      <c r="D21" s="13">
        <v>3</v>
      </c>
      <c r="E21" s="13"/>
      <c r="F21" s="14">
        <f t="shared" si="0"/>
        <v>0</v>
      </c>
      <c r="G21" s="32" t="s">
        <v>64</v>
      </c>
    </row>
    <row r="22" spans="1:11" ht="20.100000000000001" customHeight="1" x14ac:dyDescent="0.25">
      <c r="A22" s="11" t="s">
        <v>24</v>
      </c>
      <c r="B22" s="47" t="s">
        <v>44</v>
      </c>
      <c r="C22" s="48"/>
      <c r="D22" s="13">
        <v>20</v>
      </c>
      <c r="E22" s="13"/>
      <c r="F22" s="14">
        <f t="shared" si="0"/>
        <v>0</v>
      </c>
      <c r="G22" s="32" t="s">
        <v>65</v>
      </c>
    </row>
    <row r="23" spans="1:11" ht="20.100000000000001" customHeight="1" x14ac:dyDescent="0.25">
      <c r="A23" s="11" t="s">
        <v>25</v>
      </c>
      <c r="B23" s="47" t="s">
        <v>45</v>
      </c>
      <c r="C23" s="48"/>
      <c r="D23" s="13">
        <v>5</v>
      </c>
      <c r="E23" s="13"/>
      <c r="F23" s="14">
        <f t="shared" si="0"/>
        <v>0</v>
      </c>
      <c r="G23" s="32" t="s">
        <v>66</v>
      </c>
      <c r="K23" s="29"/>
    </row>
    <row r="24" spans="1:11" ht="20.100000000000001" customHeight="1" x14ac:dyDescent="0.25">
      <c r="A24" s="11" t="s">
        <v>26</v>
      </c>
      <c r="B24" s="47" t="s">
        <v>46</v>
      </c>
      <c r="C24" s="48"/>
      <c r="D24" s="13">
        <v>3</v>
      </c>
      <c r="E24" s="13"/>
      <c r="F24" s="14">
        <f t="shared" si="0"/>
        <v>0</v>
      </c>
      <c r="G24" s="32" t="s">
        <v>67</v>
      </c>
    </row>
    <row r="25" spans="1:11" ht="20.100000000000001" customHeight="1" x14ac:dyDescent="0.25">
      <c r="A25" s="11" t="s">
        <v>27</v>
      </c>
      <c r="B25" s="47" t="s">
        <v>47</v>
      </c>
      <c r="C25" s="48"/>
      <c r="D25" s="13">
        <v>30</v>
      </c>
      <c r="E25" s="13"/>
      <c r="F25" s="14">
        <f t="shared" si="0"/>
        <v>0</v>
      </c>
      <c r="G25" s="32" t="s">
        <v>68</v>
      </c>
    </row>
    <row r="26" spans="1:11" ht="20.100000000000001" customHeight="1" x14ac:dyDescent="0.25">
      <c r="A26" s="11" t="s">
        <v>28</v>
      </c>
      <c r="B26" s="47" t="s">
        <v>48</v>
      </c>
      <c r="C26" s="48"/>
      <c r="D26" s="13">
        <v>20</v>
      </c>
      <c r="E26" s="13"/>
      <c r="F26" s="14">
        <f t="shared" si="0"/>
        <v>0</v>
      </c>
      <c r="G26" s="32" t="s">
        <v>69</v>
      </c>
    </row>
    <row r="27" spans="1:11" ht="29.25" customHeight="1" x14ac:dyDescent="0.25">
      <c r="A27" s="11" t="s">
        <v>29</v>
      </c>
      <c r="B27" s="47" t="s">
        <v>49</v>
      </c>
      <c r="C27" s="48"/>
      <c r="D27" s="13">
        <v>2</v>
      </c>
      <c r="E27" s="13"/>
      <c r="F27" s="14">
        <f t="shared" si="0"/>
        <v>0</v>
      </c>
      <c r="G27" s="32" t="s">
        <v>70</v>
      </c>
    </row>
    <row r="28" spans="1:11" ht="20.100000000000001" customHeight="1" x14ac:dyDescent="0.25">
      <c r="A28" s="11" t="s">
        <v>30</v>
      </c>
      <c r="B28" s="47" t="s">
        <v>50</v>
      </c>
      <c r="C28" s="48"/>
      <c r="D28" s="13">
        <v>200</v>
      </c>
      <c r="E28" s="13"/>
      <c r="F28" s="14">
        <f t="shared" si="0"/>
        <v>0</v>
      </c>
      <c r="G28" s="32" t="s">
        <v>71</v>
      </c>
    </row>
    <row r="29" spans="1:11" ht="20.100000000000001" customHeight="1" x14ac:dyDescent="0.25">
      <c r="A29" s="11" t="s">
        <v>31</v>
      </c>
      <c r="B29" s="47" t="s">
        <v>51</v>
      </c>
      <c r="C29" s="48"/>
      <c r="D29" s="13">
        <v>30</v>
      </c>
      <c r="E29" s="13"/>
      <c r="F29" s="14">
        <f t="shared" si="0"/>
        <v>0</v>
      </c>
      <c r="G29" s="32" t="s">
        <v>72</v>
      </c>
    </row>
    <row r="30" spans="1:11" ht="20.100000000000001" customHeight="1" x14ac:dyDescent="0.25">
      <c r="A30" s="11" t="s">
        <v>32</v>
      </c>
      <c r="B30" s="47" t="s">
        <v>52</v>
      </c>
      <c r="C30" s="48"/>
      <c r="D30" s="13">
        <v>1</v>
      </c>
      <c r="E30" s="13"/>
      <c r="F30" s="14">
        <f t="shared" si="0"/>
        <v>0</v>
      </c>
      <c r="G30" s="31" t="s">
        <v>73</v>
      </c>
    </row>
    <row r="31" spans="1:11" ht="15.75" thickBot="1" x14ac:dyDescent="0.3">
      <c r="A31" s="44" t="s">
        <v>2</v>
      </c>
      <c r="B31" s="44"/>
      <c r="C31" s="44"/>
      <c r="D31" s="44"/>
      <c r="E31" s="44"/>
      <c r="F31" s="22">
        <f>SUM(F11:F30)</f>
        <v>0</v>
      </c>
      <c r="G31" s="21"/>
    </row>
    <row r="32" spans="1:11" ht="16.5" thickTop="1" thickBot="1" x14ac:dyDescent="0.3">
      <c r="A32" s="17"/>
      <c r="B32" s="17"/>
      <c r="C32" s="17"/>
      <c r="D32" s="17"/>
      <c r="E32" s="17"/>
      <c r="F32" s="17"/>
      <c r="G32" s="17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x14ac:dyDescent="0.25">
      <c r="A34" s="16"/>
      <c r="B34" s="16"/>
      <c r="C34" s="16"/>
      <c r="D34" s="16"/>
      <c r="E34" s="16"/>
      <c r="F34" s="16"/>
      <c r="G34" s="16"/>
    </row>
    <row r="35" spans="1:7" x14ac:dyDescent="0.25">
      <c r="A35" s="40" t="s">
        <v>10</v>
      </c>
      <c r="B35" s="40"/>
      <c r="C35" s="40"/>
      <c r="D35" s="40"/>
      <c r="E35" s="40"/>
      <c r="F35" s="40"/>
      <c r="G35" s="40"/>
    </row>
    <row r="36" spans="1:7" x14ac:dyDescent="0.25">
      <c r="A36" s="43" t="s">
        <v>11</v>
      </c>
      <c r="B36" s="43"/>
      <c r="C36" s="43"/>
      <c r="D36" s="43"/>
      <c r="E36" s="43"/>
      <c r="F36" s="23">
        <f>F31</f>
        <v>0</v>
      </c>
      <c r="G36" s="3"/>
    </row>
    <row r="37" spans="1:7" x14ac:dyDescent="0.25">
      <c r="A37" s="4" t="s">
        <v>6</v>
      </c>
      <c r="B37" s="6">
        <v>0</v>
      </c>
      <c r="C37" s="4"/>
      <c r="D37" s="4"/>
      <c r="E37" s="4"/>
      <c r="F37" s="24">
        <f>B37*F36</f>
        <v>0</v>
      </c>
      <c r="G37" s="4"/>
    </row>
    <row r="38" spans="1:7" x14ac:dyDescent="0.25">
      <c r="A38" s="7" t="s">
        <v>11</v>
      </c>
      <c r="B38" s="4"/>
      <c r="C38" s="4"/>
      <c r="D38" s="4"/>
      <c r="E38" s="4"/>
      <c r="F38" s="25">
        <f>SUM(F36:F37)</f>
        <v>0</v>
      </c>
      <c r="G38" s="4"/>
    </row>
    <row r="40" spans="1:7" ht="24" customHeight="1" x14ac:dyDescent="0.25">
      <c r="D40" s="41"/>
      <c r="E40" s="41"/>
      <c r="F40" s="41"/>
      <c r="G40" s="41"/>
    </row>
    <row r="41" spans="1:7" x14ac:dyDescent="0.25">
      <c r="D41" s="42" t="str">
        <f>IF(A1="Price schedule","Full first and last name of authorized person","Full first and last name, function, OU")</f>
        <v>Full first and last name of authorized person</v>
      </c>
      <c r="E41" s="42"/>
      <c r="F41" s="42"/>
      <c r="G41" s="42"/>
    </row>
  </sheetData>
  <sheetProtection formatRows="0" insertRows="0" deleteRows="0"/>
  <mergeCells count="33">
    <mergeCell ref="B25:C25"/>
    <mergeCell ref="B27:C27"/>
    <mergeCell ref="B18:C18"/>
    <mergeCell ref="B24:C24"/>
    <mergeCell ref="B26:C26"/>
    <mergeCell ref="B10:C10"/>
    <mergeCell ref="B11:C11"/>
    <mergeCell ref="B28:C28"/>
    <mergeCell ref="B29:C29"/>
    <mergeCell ref="B30:C30"/>
    <mergeCell ref="B12:C12"/>
    <mergeCell ref="B13:C13"/>
    <mergeCell ref="B14:C14"/>
    <mergeCell ref="B15:C15"/>
    <mergeCell ref="B16:C16"/>
    <mergeCell ref="B17:C17"/>
    <mergeCell ref="B19:C19"/>
    <mergeCell ref="B20:C20"/>
    <mergeCell ref="B21:C21"/>
    <mergeCell ref="B22:C22"/>
    <mergeCell ref="B23:C23"/>
    <mergeCell ref="A35:G35"/>
    <mergeCell ref="D40:G40"/>
    <mergeCell ref="D41:G41"/>
    <mergeCell ref="A36:E36"/>
    <mergeCell ref="A31:E31"/>
    <mergeCell ref="A1:F1"/>
    <mergeCell ref="D2:G2"/>
    <mergeCell ref="D3:G3"/>
    <mergeCell ref="D4:G4"/>
    <mergeCell ref="A9:D9"/>
    <mergeCell ref="D5:G5"/>
    <mergeCell ref="D6:G6"/>
  </mergeCells>
  <phoneticPr fontId="11" type="noConversion"/>
  <conditionalFormatting sqref="D40:G40">
    <cfRule type="expression" dxfId="1" priority="2">
      <formula>$A$1="Price schedule"</formula>
    </cfRule>
  </conditionalFormatting>
  <conditionalFormatting sqref="D40:G41">
    <cfRule type="expression" dxfId="0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37:F38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scale="8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for Work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2025-01-14T09:08:56Z</cp:lastPrinted>
  <dcterms:created xsi:type="dcterms:W3CDTF">2015-06-05T18:17:20Z</dcterms:created>
  <dcterms:modified xsi:type="dcterms:W3CDTF">2025-01-14T11:17:17Z</dcterms:modified>
</cp:coreProperties>
</file>